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8975" windowHeight="11640" activeTab="2"/>
  </bookViews>
  <sheets>
    <sheet name="01-10-2010" sheetId="1" r:id="rId1"/>
    <sheet name="02-10-2010" sheetId="3" r:id="rId2"/>
    <sheet name="Sheet2" sheetId="2" r:id="rId3"/>
  </sheets>
  <definedNames>
    <definedName name="_xlnm._FilterDatabase" localSheetId="0" hidden="1">'01-10-2010'!$A$9:$AK$1105</definedName>
  </definedNames>
  <calcPr calcId="144525"/>
</workbook>
</file>

<file path=xl/calcChain.xml><?xml version="1.0" encoding="utf-8"?>
<calcChain xmlns="http://schemas.openxmlformats.org/spreadsheetml/2006/main">
  <c r="C8" i="2" l="1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C9" i="2"/>
  <c r="Z1103" i="3"/>
  <c r="Y1103" i="3"/>
  <c r="X1103" i="3"/>
  <c r="W1103" i="3"/>
  <c r="V1103" i="3"/>
  <c r="U1103" i="3"/>
  <c r="T1103" i="3"/>
  <c r="S1103" i="3"/>
  <c r="R1103" i="3"/>
  <c r="Q1103" i="3"/>
  <c r="P1103" i="3"/>
  <c r="O1103" i="3"/>
  <c r="N1103" i="3"/>
  <c r="M1103" i="3"/>
  <c r="L1103" i="3"/>
  <c r="K1103" i="3"/>
  <c r="J1103" i="3"/>
  <c r="I1103" i="3"/>
  <c r="H1103" i="3"/>
  <c r="G1103" i="3"/>
  <c r="F1103" i="3"/>
  <c r="AA1102" i="3"/>
  <c r="AA1101" i="3"/>
  <c r="AB1100" i="3"/>
  <c r="AA1100" i="3"/>
  <c r="AA1099" i="3"/>
  <c r="AA1098" i="3"/>
  <c r="AA1097" i="3"/>
  <c r="AA1096" i="3"/>
  <c r="AB1096" i="3" s="1"/>
  <c r="AA1095" i="3"/>
  <c r="AA1094" i="3"/>
  <c r="AA1093" i="3"/>
  <c r="AB1092" i="3"/>
  <c r="AA1092" i="3"/>
  <c r="AA1091" i="3"/>
  <c r="AA1090" i="3"/>
  <c r="AA1089" i="3"/>
  <c r="AA1088" i="3"/>
  <c r="AB1088" i="3" s="1"/>
  <c r="AA1087" i="3"/>
  <c r="AA1086" i="3"/>
  <c r="AA1085" i="3"/>
  <c r="AB1084" i="3"/>
  <c r="AA1084" i="3"/>
  <c r="AA1083" i="3"/>
  <c r="AA1082" i="3"/>
  <c r="AA1081" i="3"/>
  <c r="AA1080" i="3"/>
  <c r="AB1080" i="3" s="1"/>
  <c r="AA1079" i="3"/>
  <c r="AA1078" i="3"/>
  <c r="AA1077" i="3"/>
  <c r="AB1076" i="3"/>
  <c r="AA1076" i="3"/>
  <c r="AA1075" i="3"/>
  <c r="AA1074" i="3"/>
  <c r="AA1073" i="3"/>
  <c r="AA1072" i="3"/>
  <c r="AB1072" i="3" s="1"/>
  <c r="AA1071" i="3"/>
  <c r="AA1070" i="3"/>
  <c r="AA1069" i="3"/>
  <c r="AB1068" i="3"/>
  <c r="AA1068" i="3"/>
  <c r="AA1067" i="3"/>
  <c r="AA1066" i="3"/>
  <c r="AA1065" i="3"/>
  <c r="AA1064" i="3"/>
  <c r="AB1064" i="3" s="1"/>
  <c r="AA1063" i="3"/>
  <c r="AA1062" i="3"/>
  <c r="AA1061" i="3"/>
  <c r="AB1060" i="3"/>
  <c r="AA1060" i="3"/>
  <c r="AA1059" i="3"/>
  <c r="AA1058" i="3"/>
  <c r="AA1057" i="3"/>
  <c r="AA1056" i="3"/>
  <c r="AB1056" i="3" s="1"/>
  <c r="AA1055" i="3"/>
  <c r="AA1054" i="3"/>
  <c r="AA1053" i="3"/>
  <c r="AB1052" i="3"/>
  <c r="AA1052" i="3"/>
  <c r="AA1051" i="3"/>
  <c r="AA1050" i="3"/>
  <c r="AA1049" i="3"/>
  <c r="AA1048" i="3"/>
  <c r="AB1048" i="3" s="1"/>
  <c r="AA1047" i="3"/>
  <c r="AA1046" i="3"/>
  <c r="AA1045" i="3"/>
  <c r="AB1044" i="3"/>
  <c r="AA1044" i="3"/>
  <c r="AA1043" i="3"/>
  <c r="AA1042" i="3"/>
  <c r="AA1041" i="3"/>
  <c r="AA1040" i="3"/>
  <c r="AB1040" i="3" s="1"/>
  <c r="AA1039" i="3"/>
  <c r="AA1038" i="3"/>
  <c r="AA1037" i="3"/>
  <c r="AB1036" i="3"/>
  <c r="AA1036" i="3"/>
  <c r="AA1035" i="3"/>
  <c r="AA1034" i="3"/>
  <c r="AA1033" i="3"/>
  <c r="AA1032" i="3"/>
  <c r="AB1032" i="3" s="1"/>
  <c r="AA1031" i="3"/>
  <c r="AA1030" i="3"/>
  <c r="AA1029" i="3"/>
  <c r="AB1028" i="3"/>
  <c r="AA1028" i="3"/>
  <c r="AA1027" i="3"/>
  <c r="AA1026" i="3"/>
  <c r="AA1025" i="3"/>
  <c r="AA1024" i="3"/>
  <c r="AB1024" i="3" s="1"/>
  <c r="AA1023" i="3"/>
  <c r="AA1022" i="3"/>
  <c r="AA1021" i="3"/>
  <c r="AB1020" i="3"/>
  <c r="AA1020" i="3"/>
  <c r="AA1019" i="3"/>
  <c r="AA1018" i="3"/>
  <c r="AA1017" i="3"/>
  <c r="AA1016" i="3"/>
  <c r="AB1016" i="3" s="1"/>
  <c r="AA1015" i="3"/>
  <c r="AA1014" i="3"/>
  <c r="AA1013" i="3"/>
  <c r="AB1012" i="3"/>
  <c r="AA1012" i="3"/>
  <c r="AA1011" i="3"/>
  <c r="AA1010" i="3"/>
  <c r="AA1009" i="3"/>
  <c r="AA1008" i="3"/>
  <c r="AB1008" i="3" s="1"/>
  <c r="AA1007" i="3"/>
  <c r="AA1006" i="3"/>
  <c r="AA1005" i="3"/>
  <c r="AB1004" i="3"/>
  <c r="AA1004" i="3"/>
  <c r="AA1003" i="3"/>
  <c r="AA1002" i="3"/>
  <c r="AA1001" i="3"/>
  <c r="AA1000" i="3"/>
  <c r="AB1000" i="3" s="1"/>
  <c r="AA999" i="3"/>
  <c r="AA998" i="3"/>
  <c r="AA997" i="3"/>
  <c r="AB996" i="3"/>
  <c r="AA996" i="3"/>
  <c r="AA995" i="3"/>
  <c r="AA994" i="3"/>
  <c r="AA993" i="3"/>
  <c r="AA992" i="3"/>
  <c r="AB992" i="3" s="1"/>
  <c r="AA991" i="3"/>
  <c r="AA990" i="3"/>
  <c r="AA989" i="3"/>
  <c r="AB988" i="3"/>
  <c r="AA988" i="3"/>
  <c r="AA987" i="3"/>
  <c r="AA986" i="3"/>
  <c r="AA985" i="3"/>
  <c r="AA984" i="3"/>
  <c r="AB984" i="3" s="1"/>
  <c r="AA983" i="3"/>
  <c r="AA982" i="3"/>
  <c r="AA981" i="3"/>
  <c r="AB980" i="3"/>
  <c r="AA980" i="3"/>
  <c r="AA979" i="3"/>
  <c r="AA978" i="3"/>
  <c r="AA977" i="3"/>
  <c r="AA976" i="3"/>
  <c r="AB976" i="3" s="1"/>
  <c r="AA975" i="3"/>
  <c r="AA974" i="3"/>
  <c r="AA973" i="3"/>
  <c r="AB972" i="3"/>
  <c r="AA972" i="3"/>
  <c r="AA971" i="3"/>
  <c r="AA970" i="3"/>
  <c r="AA969" i="3"/>
  <c r="AA968" i="3"/>
  <c r="AB968" i="3" s="1"/>
  <c r="AA967" i="3"/>
  <c r="AA966" i="3"/>
  <c r="AA965" i="3"/>
  <c r="AB964" i="3"/>
  <c r="AA964" i="3"/>
  <c r="AA963" i="3"/>
  <c r="AA962" i="3"/>
  <c r="AA961" i="3"/>
  <c r="AA960" i="3"/>
  <c r="AB960" i="3" s="1"/>
  <c r="AA959" i="3"/>
  <c r="AA958" i="3"/>
  <c r="AA957" i="3"/>
  <c r="AB956" i="3"/>
  <c r="AA956" i="3"/>
  <c r="AA955" i="3"/>
  <c r="AA954" i="3"/>
  <c r="AA953" i="3"/>
  <c r="AA952" i="3"/>
  <c r="AB952" i="3" s="1"/>
  <c r="AA951" i="3"/>
  <c r="AA950" i="3"/>
  <c r="AA949" i="3"/>
  <c r="AB948" i="3"/>
  <c r="AA948" i="3"/>
  <c r="AA947" i="3"/>
  <c r="AA946" i="3"/>
  <c r="AA945" i="3"/>
  <c r="AA944" i="3"/>
  <c r="AB944" i="3" s="1"/>
  <c r="AA943" i="3"/>
  <c r="AA942" i="3"/>
  <c r="AA941" i="3"/>
  <c r="AB940" i="3"/>
  <c r="AA940" i="3"/>
  <c r="AA939" i="3"/>
  <c r="AA938" i="3"/>
  <c r="AA937" i="3"/>
  <c r="AA936" i="3"/>
  <c r="AB936" i="3" s="1"/>
  <c r="AA935" i="3"/>
  <c r="AA934" i="3"/>
  <c r="AA933" i="3"/>
  <c r="AB932" i="3"/>
  <c r="AA932" i="3"/>
  <c r="AA931" i="3"/>
  <c r="AA930" i="3"/>
  <c r="AA929" i="3"/>
  <c r="AA928" i="3"/>
  <c r="AB928" i="3" s="1"/>
  <c r="AA927" i="3"/>
  <c r="AA926" i="3"/>
  <c r="AA925" i="3"/>
  <c r="AB924" i="3"/>
  <c r="AA924" i="3"/>
  <c r="AA923" i="3"/>
  <c r="AA922" i="3"/>
  <c r="AA921" i="3"/>
  <c r="AA920" i="3"/>
  <c r="AB920" i="3" s="1"/>
  <c r="AA919" i="3"/>
  <c r="AB919" i="3" s="1"/>
  <c r="AA918" i="3"/>
  <c r="AA917" i="3"/>
  <c r="AB917" i="3" s="1"/>
  <c r="AB916" i="3"/>
  <c r="AA916" i="3"/>
  <c r="AA915" i="3"/>
  <c r="AB915" i="3" s="1"/>
  <c r="AA914" i="3"/>
  <c r="AA913" i="3"/>
  <c r="AB913" i="3" s="1"/>
  <c r="AA912" i="3"/>
  <c r="AB912" i="3" s="1"/>
  <c r="AA911" i="3"/>
  <c r="AB911" i="3" s="1"/>
  <c r="AA910" i="3"/>
  <c r="AA909" i="3"/>
  <c r="AB909" i="3" s="1"/>
  <c r="AB908" i="3"/>
  <c r="AA908" i="3"/>
  <c r="AA907" i="3"/>
  <c r="AB907" i="3" s="1"/>
  <c r="AA906" i="3"/>
  <c r="AA905" i="3"/>
  <c r="AB905" i="3" s="1"/>
  <c r="AA904" i="3"/>
  <c r="AB904" i="3" s="1"/>
  <c r="AA903" i="3"/>
  <c r="AB903" i="3" s="1"/>
  <c r="AA902" i="3"/>
  <c r="AA901" i="3"/>
  <c r="AB901" i="3" s="1"/>
  <c r="AB900" i="3"/>
  <c r="AA900" i="3"/>
  <c r="AA899" i="3"/>
  <c r="AB899" i="3" s="1"/>
  <c r="AA898" i="3"/>
  <c r="AA897" i="3"/>
  <c r="AB897" i="3" s="1"/>
  <c r="AA896" i="3"/>
  <c r="AB896" i="3" s="1"/>
  <c r="AA895" i="3"/>
  <c r="AB895" i="3" s="1"/>
  <c r="AA894" i="3"/>
  <c r="AA893" i="3"/>
  <c r="AB893" i="3" s="1"/>
  <c r="AB892" i="3"/>
  <c r="AA892" i="3"/>
  <c r="AA891" i="3"/>
  <c r="AB891" i="3" s="1"/>
  <c r="AA890" i="3"/>
  <c r="AA889" i="3"/>
  <c r="AB889" i="3" s="1"/>
  <c r="AA888" i="3"/>
  <c r="AB888" i="3" s="1"/>
  <c r="AA887" i="3"/>
  <c r="AB887" i="3" s="1"/>
  <c r="AA886" i="3"/>
  <c r="AA885" i="3"/>
  <c r="AB885" i="3" s="1"/>
  <c r="AB884" i="3"/>
  <c r="AA884" i="3"/>
  <c r="AA883" i="3"/>
  <c r="AB883" i="3" s="1"/>
  <c r="AA882" i="3"/>
  <c r="AA881" i="3"/>
  <c r="AB881" i="3" s="1"/>
  <c r="AA880" i="3"/>
  <c r="AB880" i="3" s="1"/>
  <c r="AA879" i="3"/>
  <c r="AB879" i="3" s="1"/>
  <c r="AA878" i="3"/>
  <c r="AA877" i="3"/>
  <c r="AB877" i="3" s="1"/>
  <c r="AB876" i="3"/>
  <c r="AA876" i="3"/>
  <c r="AA875" i="3"/>
  <c r="AB875" i="3" s="1"/>
  <c r="AA874" i="3"/>
  <c r="AA873" i="3"/>
  <c r="AB873" i="3" s="1"/>
  <c r="AA872" i="3"/>
  <c r="AB872" i="3" s="1"/>
  <c r="AA871" i="3"/>
  <c r="AB871" i="3" s="1"/>
  <c r="AA870" i="3"/>
  <c r="AA869" i="3"/>
  <c r="AB869" i="3" s="1"/>
  <c r="AB868" i="3"/>
  <c r="AA868" i="3"/>
  <c r="AA867" i="3"/>
  <c r="AB867" i="3" s="1"/>
  <c r="AA866" i="3"/>
  <c r="AA865" i="3"/>
  <c r="AB865" i="3" s="1"/>
  <c r="AA864" i="3"/>
  <c r="AB864" i="3" s="1"/>
  <c r="AA863" i="3"/>
  <c r="AB863" i="3" s="1"/>
  <c r="AA862" i="3"/>
  <c r="AA861" i="3"/>
  <c r="AB861" i="3" s="1"/>
  <c r="AB860" i="3"/>
  <c r="AA860" i="3"/>
  <c r="AA859" i="3"/>
  <c r="AB859" i="3" s="1"/>
  <c r="AA858" i="3"/>
  <c r="AA857" i="3"/>
  <c r="AB857" i="3" s="1"/>
  <c r="AA856" i="3"/>
  <c r="AB856" i="3" s="1"/>
  <c r="AA855" i="3"/>
  <c r="AB855" i="3" s="1"/>
  <c r="AA854" i="3"/>
  <c r="AA853" i="3"/>
  <c r="AB853" i="3" s="1"/>
  <c r="AB852" i="3"/>
  <c r="AA852" i="3"/>
  <c r="AA851" i="3"/>
  <c r="AB851" i="3" s="1"/>
  <c r="AA850" i="3"/>
  <c r="AA849" i="3"/>
  <c r="AB849" i="3" s="1"/>
  <c r="AA848" i="3"/>
  <c r="AA847" i="3"/>
  <c r="AA846" i="3"/>
  <c r="AB846" i="3" s="1"/>
  <c r="AB845" i="3"/>
  <c r="AA845" i="3"/>
  <c r="AA844" i="3"/>
  <c r="AB844" i="3" s="1"/>
  <c r="AA843" i="3"/>
  <c r="AA842" i="3"/>
  <c r="AB842" i="3" s="1"/>
  <c r="AA841" i="3"/>
  <c r="AB841" i="3" s="1"/>
  <c r="AA840" i="3"/>
  <c r="AB840" i="3" s="1"/>
  <c r="AA839" i="3"/>
  <c r="AA838" i="3"/>
  <c r="AB838" i="3" s="1"/>
  <c r="AB837" i="3"/>
  <c r="AA837" i="3"/>
  <c r="AA836" i="3"/>
  <c r="AB836" i="3" s="1"/>
  <c r="AA835" i="3"/>
  <c r="AA834" i="3"/>
  <c r="AB834" i="3" s="1"/>
  <c r="AA833" i="3"/>
  <c r="AB833" i="3" s="1"/>
  <c r="AA832" i="3"/>
  <c r="AB832" i="3" s="1"/>
  <c r="AA831" i="3"/>
  <c r="AA830" i="3"/>
  <c r="AB830" i="3" s="1"/>
  <c r="AB829" i="3"/>
  <c r="AA829" i="3"/>
  <c r="AA828" i="3"/>
  <c r="AB828" i="3" s="1"/>
  <c r="AA827" i="3"/>
  <c r="AA826" i="3"/>
  <c r="AB826" i="3" s="1"/>
  <c r="AA825" i="3"/>
  <c r="AB825" i="3" s="1"/>
  <c r="AA824" i="3"/>
  <c r="AB824" i="3" s="1"/>
  <c r="AA823" i="3"/>
  <c r="AA822" i="3"/>
  <c r="AB822" i="3" s="1"/>
  <c r="AB821" i="3"/>
  <c r="AA821" i="3"/>
  <c r="AA820" i="3"/>
  <c r="AB820" i="3" s="1"/>
  <c r="AA819" i="3"/>
  <c r="AA818" i="3"/>
  <c r="AB818" i="3" s="1"/>
  <c r="AA817" i="3"/>
  <c r="AB817" i="3" s="1"/>
  <c r="AA816" i="3"/>
  <c r="AB816" i="3" s="1"/>
  <c r="AA815" i="3"/>
  <c r="AA814" i="3"/>
  <c r="AB814" i="3" s="1"/>
  <c r="AB813" i="3"/>
  <c r="AA813" i="3"/>
  <c r="AA812" i="3"/>
  <c r="AB812" i="3" s="1"/>
  <c r="AA811" i="3"/>
  <c r="AA810" i="3"/>
  <c r="AB810" i="3" s="1"/>
  <c r="AA809" i="3"/>
  <c r="AB809" i="3" s="1"/>
  <c r="AA808" i="3"/>
  <c r="AB808" i="3" s="1"/>
  <c r="AA807" i="3"/>
  <c r="AA806" i="3"/>
  <c r="AB806" i="3" s="1"/>
  <c r="AB805" i="3"/>
  <c r="AA805" i="3"/>
  <c r="AA804" i="3"/>
  <c r="AB804" i="3" s="1"/>
  <c r="AA803" i="3"/>
  <c r="AA802" i="3"/>
  <c r="AB802" i="3" s="1"/>
  <c r="AA801" i="3"/>
  <c r="AB801" i="3" s="1"/>
  <c r="AA800" i="3"/>
  <c r="AB800" i="3" s="1"/>
  <c r="AA799" i="3"/>
  <c r="AA798" i="3"/>
  <c r="AB798" i="3" s="1"/>
  <c r="AB797" i="3"/>
  <c r="AA797" i="3"/>
  <c r="AA796" i="3"/>
  <c r="AB796" i="3" s="1"/>
  <c r="AA795" i="3"/>
  <c r="AA794" i="3"/>
  <c r="AB794" i="3" s="1"/>
  <c r="AA793" i="3"/>
  <c r="AB793" i="3" s="1"/>
  <c r="AA792" i="3"/>
  <c r="AB792" i="3" s="1"/>
  <c r="AA791" i="3"/>
  <c r="AA790" i="3"/>
  <c r="AB790" i="3" s="1"/>
  <c r="AB789" i="3"/>
  <c r="AA789" i="3"/>
  <c r="AA788" i="3"/>
  <c r="AB788" i="3" s="1"/>
  <c r="AA787" i="3"/>
  <c r="AA786" i="3"/>
  <c r="AB786" i="3" s="1"/>
  <c r="AA785" i="3"/>
  <c r="AB785" i="3" s="1"/>
  <c r="AA784" i="3"/>
  <c r="AB784" i="3" s="1"/>
  <c r="AA783" i="3"/>
  <c r="AA782" i="3"/>
  <c r="AB782" i="3" s="1"/>
  <c r="AB781" i="3"/>
  <c r="AA781" i="3"/>
  <c r="AA780" i="3"/>
  <c r="AB780" i="3" s="1"/>
  <c r="AA779" i="3"/>
  <c r="AA778" i="3"/>
  <c r="AB778" i="3" s="1"/>
  <c r="AA777" i="3"/>
  <c r="AB777" i="3" s="1"/>
  <c r="AA776" i="3"/>
  <c r="AB776" i="3" s="1"/>
  <c r="AA775" i="3"/>
  <c r="AA774" i="3"/>
  <c r="AB774" i="3" s="1"/>
  <c r="AB773" i="3"/>
  <c r="AA773" i="3"/>
  <c r="AA772" i="3"/>
  <c r="AB772" i="3" s="1"/>
  <c r="AA771" i="3"/>
  <c r="AA770" i="3"/>
  <c r="AB770" i="3" s="1"/>
  <c r="AA769" i="3"/>
  <c r="AB769" i="3" s="1"/>
  <c r="AA768" i="3"/>
  <c r="AB768" i="3" s="1"/>
  <c r="AA767" i="3"/>
  <c r="AA766" i="3"/>
  <c r="AB766" i="3" s="1"/>
  <c r="AB765" i="3"/>
  <c r="AA765" i="3"/>
  <c r="AA764" i="3"/>
  <c r="AB764" i="3" s="1"/>
  <c r="AA763" i="3"/>
  <c r="AA762" i="3"/>
  <c r="AB762" i="3" s="1"/>
  <c r="AA761" i="3"/>
  <c r="AB761" i="3" s="1"/>
  <c r="AA760" i="3"/>
  <c r="AB760" i="3" s="1"/>
  <c r="AA759" i="3"/>
  <c r="AA758" i="3"/>
  <c r="AB758" i="3" s="1"/>
  <c r="AB757" i="3"/>
  <c r="AA757" i="3"/>
  <c r="AA756" i="3"/>
  <c r="AB756" i="3" s="1"/>
  <c r="AA755" i="3"/>
  <c r="AA754" i="3"/>
  <c r="AB754" i="3" s="1"/>
  <c r="AA753" i="3"/>
  <c r="AB753" i="3" s="1"/>
  <c r="AA752" i="3"/>
  <c r="AB752" i="3" s="1"/>
  <c r="AA751" i="3"/>
  <c r="AA750" i="3"/>
  <c r="AB750" i="3" s="1"/>
  <c r="AB749" i="3"/>
  <c r="AA749" i="3"/>
  <c r="AA748" i="3"/>
  <c r="AB748" i="3" s="1"/>
  <c r="AA747" i="3"/>
  <c r="AA746" i="3"/>
  <c r="AB746" i="3" s="1"/>
  <c r="AA745" i="3"/>
  <c r="AB745" i="3" s="1"/>
  <c r="AA744" i="3"/>
  <c r="AB744" i="3" s="1"/>
  <c r="AA743" i="3"/>
  <c r="AA742" i="3"/>
  <c r="AB742" i="3" s="1"/>
  <c r="AB741" i="3"/>
  <c r="AA741" i="3"/>
  <c r="AA740" i="3"/>
  <c r="AB740" i="3" s="1"/>
  <c r="AA739" i="3"/>
  <c r="AA738" i="3"/>
  <c r="AB738" i="3" s="1"/>
  <c r="AA737" i="3"/>
  <c r="AB737" i="3" s="1"/>
  <c r="AA736" i="3"/>
  <c r="AB736" i="3" s="1"/>
  <c r="AA735" i="3"/>
  <c r="AA734" i="3"/>
  <c r="AB734" i="3" s="1"/>
  <c r="AA733" i="3"/>
  <c r="AB733" i="3" s="1"/>
  <c r="AA732" i="3"/>
  <c r="AB732" i="3" s="1"/>
  <c r="AA731" i="3"/>
  <c r="AA730" i="3"/>
  <c r="AB730" i="3" s="1"/>
  <c r="AA729" i="3"/>
  <c r="AB729" i="3" s="1"/>
  <c r="AA728" i="3"/>
  <c r="AB728" i="3" s="1"/>
  <c r="AA727" i="3"/>
  <c r="AB727" i="3" s="1"/>
  <c r="AA726" i="3"/>
  <c r="AB726" i="3" s="1"/>
  <c r="AA725" i="3"/>
  <c r="AB725" i="3" s="1"/>
  <c r="AA724" i="3"/>
  <c r="AB724" i="3" s="1"/>
  <c r="AB723" i="3"/>
  <c r="AA723" i="3"/>
  <c r="AA722" i="3"/>
  <c r="AB722" i="3" s="1"/>
  <c r="AA721" i="3"/>
  <c r="AB721" i="3" s="1"/>
  <c r="AA720" i="3"/>
  <c r="AB720" i="3" s="1"/>
  <c r="AA719" i="3"/>
  <c r="AB719" i="3" s="1"/>
  <c r="AA718" i="3"/>
  <c r="AB718" i="3" s="1"/>
  <c r="AA717" i="3"/>
  <c r="AB717" i="3" s="1"/>
  <c r="AA716" i="3"/>
  <c r="AB716" i="3" s="1"/>
  <c r="AB715" i="3"/>
  <c r="AA715" i="3"/>
  <c r="AA714" i="3"/>
  <c r="AB714" i="3" s="1"/>
  <c r="AA713" i="3"/>
  <c r="AB713" i="3" s="1"/>
  <c r="AA712" i="3"/>
  <c r="AB712" i="3" s="1"/>
  <c r="AA711" i="3"/>
  <c r="AB711" i="3" s="1"/>
  <c r="AA710" i="3"/>
  <c r="AB710" i="3" s="1"/>
  <c r="AA709" i="3"/>
  <c r="AB709" i="3" s="1"/>
  <c r="AA708" i="3"/>
  <c r="AB708" i="3" s="1"/>
  <c r="AB707" i="3"/>
  <c r="AA707" i="3"/>
  <c r="AA706" i="3"/>
  <c r="AB706" i="3" s="1"/>
  <c r="AA705" i="3"/>
  <c r="AB705" i="3" s="1"/>
  <c r="AA704" i="3"/>
  <c r="AB704" i="3" s="1"/>
  <c r="AA703" i="3"/>
  <c r="AB703" i="3" s="1"/>
  <c r="AA702" i="3"/>
  <c r="AB702" i="3" s="1"/>
  <c r="AA701" i="3"/>
  <c r="AB701" i="3" s="1"/>
  <c r="AA700" i="3"/>
  <c r="AB700" i="3" s="1"/>
  <c r="AB699" i="3"/>
  <c r="AA699" i="3"/>
  <c r="AA698" i="3"/>
  <c r="AB698" i="3" s="1"/>
  <c r="AA697" i="3"/>
  <c r="AB697" i="3" s="1"/>
  <c r="AA696" i="3"/>
  <c r="AB696" i="3" s="1"/>
  <c r="AA695" i="3"/>
  <c r="AB695" i="3" s="1"/>
  <c r="AA694" i="3"/>
  <c r="AB694" i="3" s="1"/>
  <c r="AA693" i="3"/>
  <c r="AB693" i="3" s="1"/>
  <c r="AA692" i="3"/>
  <c r="AB692" i="3" s="1"/>
  <c r="AB691" i="3"/>
  <c r="AA691" i="3"/>
  <c r="AA690" i="3"/>
  <c r="AB690" i="3" s="1"/>
  <c r="AA689" i="3"/>
  <c r="AB689" i="3" s="1"/>
  <c r="AA688" i="3"/>
  <c r="AB688" i="3" s="1"/>
  <c r="AA687" i="3"/>
  <c r="AB687" i="3" s="1"/>
  <c r="AA686" i="3"/>
  <c r="AB686" i="3" s="1"/>
  <c r="AA685" i="3"/>
  <c r="AB685" i="3" s="1"/>
  <c r="AA684" i="3"/>
  <c r="AB684" i="3" s="1"/>
  <c r="AB683" i="3"/>
  <c r="AA683" i="3"/>
  <c r="AC682" i="3"/>
  <c r="AA682" i="3"/>
  <c r="AB682" i="3" s="1"/>
  <c r="AB681" i="3"/>
  <c r="AA681" i="3"/>
  <c r="AC680" i="3"/>
  <c r="AA680" i="3"/>
  <c r="AB680" i="3" s="1"/>
  <c r="AB679" i="3"/>
  <c r="AA679" i="3"/>
  <c r="AC678" i="3"/>
  <c r="AA678" i="3"/>
  <c r="AB678" i="3" s="1"/>
  <c r="AB677" i="3"/>
  <c r="AA677" i="3"/>
  <c r="AC676" i="3"/>
  <c r="AA676" i="3"/>
  <c r="AB676" i="3" s="1"/>
  <c r="AB675" i="3"/>
  <c r="AA675" i="3"/>
  <c r="AC674" i="3"/>
  <c r="AA674" i="3"/>
  <c r="AB674" i="3" s="1"/>
  <c r="AA673" i="3"/>
  <c r="AA672" i="3"/>
  <c r="AB672" i="3" s="1"/>
  <c r="AA671" i="3"/>
  <c r="AA670" i="3"/>
  <c r="AB670" i="3" s="1"/>
  <c r="AA669" i="3"/>
  <c r="AA668" i="3"/>
  <c r="AB668" i="3" s="1"/>
  <c r="AA667" i="3"/>
  <c r="AB666" i="3"/>
  <c r="AA666" i="3"/>
  <c r="AA665" i="3"/>
  <c r="AA664" i="3"/>
  <c r="AB664" i="3" s="1"/>
  <c r="AA663" i="3"/>
  <c r="AA662" i="3"/>
  <c r="AB662" i="3" s="1"/>
  <c r="AA661" i="3"/>
  <c r="AA660" i="3"/>
  <c r="AB660" i="3" s="1"/>
  <c r="AA659" i="3"/>
  <c r="AB658" i="3"/>
  <c r="AA658" i="3"/>
  <c r="AA657" i="3"/>
  <c r="AA656" i="3"/>
  <c r="AB656" i="3" s="1"/>
  <c r="AA655" i="3"/>
  <c r="AA654" i="3"/>
  <c r="AB654" i="3" s="1"/>
  <c r="AA653" i="3"/>
  <c r="AA652" i="3"/>
  <c r="AB652" i="3" s="1"/>
  <c r="AA651" i="3"/>
  <c r="AB650" i="3"/>
  <c r="AA650" i="3"/>
  <c r="AA649" i="3"/>
  <c r="AA648" i="3"/>
  <c r="AB648" i="3" s="1"/>
  <c r="AA647" i="3"/>
  <c r="AA646" i="3"/>
  <c r="AB646" i="3" s="1"/>
  <c r="AA645" i="3"/>
  <c r="AA644" i="3"/>
  <c r="AB644" i="3" s="1"/>
  <c r="AA643" i="3"/>
  <c r="AB642" i="3"/>
  <c r="AA642" i="3"/>
  <c r="AA641" i="3"/>
  <c r="AA640" i="3"/>
  <c r="AB640" i="3" s="1"/>
  <c r="AA639" i="3"/>
  <c r="AA638" i="3"/>
  <c r="AB638" i="3" s="1"/>
  <c r="AA637" i="3"/>
  <c r="AA636" i="3"/>
  <c r="AB636" i="3" s="1"/>
  <c r="AA635" i="3"/>
  <c r="AB634" i="3"/>
  <c r="AA634" i="3"/>
  <c r="AA633" i="3"/>
  <c r="AA632" i="3"/>
  <c r="AB632" i="3" s="1"/>
  <c r="AA631" i="3"/>
  <c r="AA630" i="3"/>
  <c r="AB630" i="3" s="1"/>
  <c r="AA629" i="3"/>
  <c r="AA628" i="3"/>
  <c r="AB628" i="3" s="1"/>
  <c r="AA627" i="3"/>
  <c r="AB626" i="3"/>
  <c r="AA626" i="3"/>
  <c r="AA625" i="3"/>
  <c r="AA624" i="3"/>
  <c r="AB624" i="3" s="1"/>
  <c r="AA623" i="3"/>
  <c r="AA622" i="3"/>
  <c r="AB622" i="3" s="1"/>
  <c r="AA621" i="3"/>
  <c r="AA620" i="3"/>
  <c r="AB620" i="3" s="1"/>
  <c r="AA619" i="3"/>
  <c r="AB618" i="3"/>
  <c r="AA618" i="3"/>
  <c r="AA617" i="3"/>
  <c r="AA616" i="3"/>
  <c r="AB616" i="3" s="1"/>
  <c r="AA615" i="3"/>
  <c r="AA614" i="3"/>
  <c r="AB614" i="3" s="1"/>
  <c r="AA613" i="3"/>
  <c r="AA612" i="3"/>
  <c r="AB612" i="3" s="1"/>
  <c r="AA611" i="3"/>
  <c r="AB610" i="3"/>
  <c r="AA610" i="3"/>
  <c r="AA609" i="3"/>
  <c r="AA608" i="3"/>
  <c r="AB608" i="3" s="1"/>
  <c r="AA607" i="3"/>
  <c r="AA606" i="3"/>
  <c r="AB606" i="3" s="1"/>
  <c r="AA605" i="3"/>
  <c r="AA604" i="3"/>
  <c r="AB604" i="3" s="1"/>
  <c r="AA603" i="3"/>
  <c r="AB602" i="3"/>
  <c r="AA602" i="3"/>
  <c r="AA601" i="3"/>
  <c r="AA600" i="3"/>
  <c r="AB600" i="3" s="1"/>
  <c r="AA599" i="3"/>
  <c r="AA598" i="3"/>
  <c r="AB598" i="3" s="1"/>
  <c r="AA597" i="3"/>
  <c r="AA596" i="3"/>
  <c r="AB596" i="3" s="1"/>
  <c r="AA595" i="3"/>
  <c r="AB594" i="3"/>
  <c r="AA594" i="3"/>
  <c r="AA593" i="3"/>
  <c r="AA592" i="3"/>
  <c r="AB592" i="3" s="1"/>
  <c r="AA591" i="3"/>
  <c r="AA590" i="3"/>
  <c r="AB590" i="3" s="1"/>
  <c r="AA589" i="3"/>
  <c r="AA588" i="3"/>
  <c r="AB588" i="3" s="1"/>
  <c r="AA587" i="3"/>
  <c r="AB586" i="3"/>
  <c r="AA586" i="3"/>
  <c r="AA585" i="3"/>
  <c r="AA584" i="3"/>
  <c r="AB584" i="3" s="1"/>
  <c r="AA583" i="3"/>
  <c r="AA582" i="3"/>
  <c r="AB582" i="3" s="1"/>
  <c r="AA581" i="3"/>
  <c r="AA580" i="3"/>
  <c r="AB580" i="3" s="1"/>
  <c r="AA579" i="3"/>
  <c r="AB578" i="3"/>
  <c r="AA578" i="3"/>
  <c r="AA577" i="3"/>
  <c r="AA576" i="3"/>
  <c r="AB576" i="3" s="1"/>
  <c r="AA575" i="3"/>
  <c r="AA574" i="3"/>
  <c r="AB574" i="3" s="1"/>
  <c r="AA573" i="3"/>
  <c r="AA572" i="3"/>
  <c r="AB572" i="3" s="1"/>
  <c r="AA571" i="3"/>
  <c r="AB570" i="3"/>
  <c r="AA570" i="3"/>
  <c r="AA569" i="3"/>
  <c r="AA568" i="3"/>
  <c r="AB568" i="3" s="1"/>
  <c r="AA567" i="3"/>
  <c r="AA566" i="3"/>
  <c r="AB566" i="3" s="1"/>
  <c r="AA565" i="3"/>
  <c r="AA564" i="3"/>
  <c r="AB564" i="3" s="1"/>
  <c r="AA563" i="3"/>
  <c r="AB562" i="3"/>
  <c r="AA562" i="3"/>
  <c r="AA561" i="3"/>
  <c r="AA560" i="3"/>
  <c r="AB560" i="3" s="1"/>
  <c r="AA559" i="3"/>
  <c r="AA558" i="3"/>
  <c r="AB558" i="3" s="1"/>
  <c r="AA557" i="3"/>
  <c r="AA556" i="3"/>
  <c r="AB556" i="3" s="1"/>
  <c r="AA555" i="3"/>
  <c r="AB554" i="3"/>
  <c r="AA554" i="3"/>
  <c r="AA553" i="3"/>
  <c r="AA552" i="3"/>
  <c r="AB552" i="3" s="1"/>
  <c r="AA551" i="3"/>
  <c r="AA550" i="3"/>
  <c r="AB550" i="3" s="1"/>
  <c r="AA549" i="3"/>
  <c r="AA548" i="3"/>
  <c r="AB548" i="3" s="1"/>
  <c r="AA547" i="3"/>
  <c r="AB546" i="3"/>
  <c r="AA546" i="3"/>
  <c r="AA545" i="3"/>
  <c r="AA544" i="3"/>
  <c r="AB544" i="3" s="1"/>
  <c r="AA543" i="3"/>
  <c r="AA542" i="3"/>
  <c r="AB542" i="3" s="1"/>
  <c r="AA541" i="3"/>
  <c r="AA540" i="3"/>
  <c r="AB540" i="3" s="1"/>
  <c r="AA539" i="3"/>
  <c r="AB538" i="3"/>
  <c r="AA538" i="3"/>
  <c r="AA537" i="3"/>
  <c r="AA536" i="3"/>
  <c r="AB536" i="3" s="1"/>
  <c r="AA535" i="3"/>
  <c r="AA534" i="3"/>
  <c r="AB534" i="3" s="1"/>
  <c r="AA533" i="3"/>
  <c r="AA532" i="3"/>
  <c r="AB532" i="3" s="1"/>
  <c r="AA531" i="3"/>
  <c r="AB530" i="3"/>
  <c r="AA530" i="3"/>
  <c r="AA529" i="3"/>
  <c r="AA528" i="3"/>
  <c r="AB528" i="3" s="1"/>
  <c r="AA527" i="3"/>
  <c r="AA526" i="3"/>
  <c r="AB526" i="3" s="1"/>
  <c r="AA525" i="3"/>
  <c r="AA524" i="3"/>
  <c r="AB524" i="3" s="1"/>
  <c r="AA523" i="3"/>
  <c r="AB522" i="3"/>
  <c r="AA522" i="3"/>
  <c r="AA521" i="3"/>
  <c r="AA520" i="3"/>
  <c r="AB520" i="3" s="1"/>
  <c r="AA519" i="3"/>
  <c r="AA518" i="3"/>
  <c r="AB518" i="3" s="1"/>
  <c r="AA517" i="3"/>
  <c r="AA516" i="3"/>
  <c r="AB516" i="3" s="1"/>
  <c r="AA515" i="3"/>
  <c r="AB514" i="3"/>
  <c r="AA514" i="3"/>
  <c r="AA513" i="3"/>
  <c r="AA512" i="3"/>
  <c r="AB512" i="3" s="1"/>
  <c r="AA511" i="3"/>
  <c r="AA510" i="3"/>
  <c r="AB510" i="3" s="1"/>
  <c r="AA509" i="3"/>
  <c r="AA508" i="3"/>
  <c r="AB508" i="3" s="1"/>
  <c r="AA507" i="3"/>
  <c r="AB506" i="3"/>
  <c r="AA506" i="3"/>
  <c r="AA505" i="3"/>
  <c r="AA504" i="3"/>
  <c r="AB504" i="3" s="1"/>
  <c r="AA503" i="3"/>
  <c r="AA502" i="3"/>
  <c r="AB502" i="3" s="1"/>
  <c r="AA501" i="3"/>
  <c r="AA500" i="3"/>
  <c r="AB500" i="3" s="1"/>
  <c r="AA499" i="3"/>
  <c r="AB498" i="3"/>
  <c r="AA498" i="3"/>
  <c r="AA497" i="3"/>
  <c r="AA496" i="3"/>
  <c r="AB496" i="3" s="1"/>
  <c r="AA495" i="3"/>
  <c r="AA494" i="3"/>
  <c r="AB494" i="3" s="1"/>
  <c r="AA493" i="3"/>
  <c r="AA492" i="3"/>
  <c r="AB492" i="3" s="1"/>
  <c r="AA491" i="3"/>
  <c r="AB490" i="3"/>
  <c r="AA490" i="3"/>
  <c r="AA489" i="3"/>
  <c r="AA488" i="3"/>
  <c r="AB488" i="3" s="1"/>
  <c r="AA487" i="3"/>
  <c r="AA486" i="3"/>
  <c r="AB486" i="3" s="1"/>
  <c r="AA485" i="3"/>
  <c r="AA484" i="3"/>
  <c r="AB484" i="3" s="1"/>
  <c r="AA483" i="3"/>
  <c r="AB482" i="3"/>
  <c r="AA482" i="3"/>
  <c r="AA481" i="3"/>
  <c r="AA480" i="3"/>
  <c r="AB480" i="3" s="1"/>
  <c r="AA479" i="3"/>
  <c r="AA478" i="3"/>
  <c r="AB478" i="3" s="1"/>
  <c r="AA477" i="3"/>
  <c r="AA476" i="3"/>
  <c r="AB476" i="3" s="1"/>
  <c r="AA475" i="3"/>
  <c r="AB474" i="3"/>
  <c r="AA474" i="3"/>
  <c r="AA473" i="3"/>
  <c r="AA472" i="3"/>
  <c r="AB472" i="3" s="1"/>
  <c r="AA471" i="3"/>
  <c r="AA470" i="3"/>
  <c r="AB470" i="3" s="1"/>
  <c r="AA469" i="3"/>
  <c r="AA468" i="3"/>
  <c r="AB468" i="3" s="1"/>
  <c r="AA467" i="3"/>
  <c r="AB466" i="3"/>
  <c r="AA466" i="3"/>
  <c r="AA465" i="3"/>
  <c r="AA464" i="3"/>
  <c r="AB464" i="3" s="1"/>
  <c r="AA463" i="3"/>
  <c r="AA462" i="3"/>
  <c r="AB462" i="3" s="1"/>
  <c r="AA461" i="3"/>
  <c r="AA460" i="3"/>
  <c r="AB460" i="3" s="1"/>
  <c r="AA459" i="3"/>
  <c r="AB458" i="3"/>
  <c r="AA458" i="3"/>
  <c r="AA457" i="3"/>
  <c r="AA456" i="3"/>
  <c r="AB456" i="3" s="1"/>
  <c r="AA455" i="3"/>
  <c r="AA454" i="3"/>
  <c r="AB454" i="3" s="1"/>
  <c r="AA453" i="3"/>
  <c r="AA452" i="3"/>
  <c r="AB452" i="3" s="1"/>
  <c r="AA451" i="3"/>
  <c r="AB450" i="3"/>
  <c r="AA450" i="3"/>
  <c r="AA449" i="3"/>
  <c r="AA448" i="3"/>
  <c r="AA447" i="3"/>
  <c r="AA446" i="3"/>
  <c r="AB446" i="3" s="1"/>
  <c r="AA445" i="3"/>
  <c r="AA444" i="3"/>
  <c r="AA443" i="3"/>
  <c r="AB442" i="3"/>
  <c r="AA442" i="3"/>
  <c r="AA441" i="3"/>
  <c r="AA440" i="3"/>
  <c r="AA439" i="3"/>
  <c r="AA438" i="3"/>
  <c r="AB438" i="3" s="1"/>
  <c r="AA437" i="3"/>
  <c r="AA436" i="3"/>
  <c r="AA435" i="3"/>
  <c r="AB434" i="3"/>
  <c r="AA434" i="3"/>
  <c r="AA433" i="3"/>
  <c r="AA432" i="3"/>
  <c r="AA431" i="3"/>
  <c r="AA430" i="3"/>
  <c r="AB430" i="3" s="1"/>
  <c r="AA429" i="3"/>
  <c r="AA428" i="3"/>
  <c r="AA427" i="3"/>
  <c r="AB426" i="3"/>
  <c r="AA426" i="3"/>
  <c r="AA425" i="3"/>
  <c r="AA424" i="3"/>
  <c r="AA423" i="3"/>
  <c r="AA422" i="3"/>
  <c r="AB422" i="3" s="1"/>
  <c r="AA421" i="3"/>
  <c r="AA420" i="3"/>
  <c r="AA419" i="3"/>
  <c r="AB418" i="3"/>
  <c r="AA418" i="3"/>
  <c r="AA417" i="3"/>
  <c r="AA416" i="3"/>
  <c r="AA415" i="3"/>
  <c r="AA414" i="3"/>
  <c r="AB414" i="3" s="1"/>
  <c r="AA413" i="3"/>
  <c r="AA412" i="3"/>
  <c r="AA411" i="3"/>
  <c r="AB410" i="3"/>
  <c r="AA410" i="3"/>
  <c r="AA409" i="3"/>
  <c r="AA408" i="3"/>
  <c r="AA407" i="3"/>
  <c r="AA406" i="3"/>
  <c r="AB406" i="3" s="1"/>
  <c r="AA405" i="3"/>
  <c r="AA404" i="3"/>
  <c r="AA403" i="3"/>
  <c r="AB402" i="3"/>
  <c r="AA402" i="3"/>
  <c r="AA401" i="3"/>
  <c r="AA400" i="3"/>
  <c r="AA399" i="3"/>
  <c r="AA398" i="3"/>
  <c r="AB398" i="3" s="1"/>
  <c r="AA397" i="3"/>
  <c r="AA396" i="3"/>
  <c r="AA395" i="3"/>
  <c r="AA394" i="3"/>
  <c r="AB394" i="3" s="1"/>
  <c r="AA393" i="3"/>
  <c r="AA392" i="3"/>
  <c r="AA391" i="3"/>
  <c r="AA390" i="3"/>
  <c r="AB390" i="3" s="1"/>
  <c r="AA389" i="3"/>
  <c r="AA388" i="3"/>
  <c r="AA387" i="3"/>
  <c r="AA386" i="3"/>
  <c r="AB386" i="3" s="1"/>
  <c r="AA385" i="3"/>
  <c r="AA384" i="3"/>
  <c r="AA383" i="3"/>
  <c r="AA382" i="3"/>
  <c r="AB382" i="3" s="1"/>
  <c r="AA381" i="3"/>
  <c r="AA380" i="3"/>
  <c r="AA379" i="3"/>
  <c r="AA378" i="3"/>
  <c r="AB378" i="3" s="1"/>
  <c r="AA377" i="3"/>
  <c r="AA376" i="3"/>
  <c r="AA375" i="3"/>
  <c r="AA374" i="3"/>
  <c r="AB374" i="3" s="1"/>
  <c r="AA373" i="3"/>
  <c r="AA372" i="3"/>
  <c r="AA371" i="3"/>
  <c r="AA370" i="3"/>
  <c r="AB370" i="3" s="1"/>
  <c r="AA369" i="3"/>
  <c r="AA368" i="3"/>
  <c r="AA367" i="3"/>
  <c r="AA366" i="3"/>
  <c r="AB366" i="3" s="1"/>
  <c r="AA365" i="3"/>
  <c r="AA364" i="3"/>
  <c r="AA363" i="3"/>
  <c r="AA362" i="3"/>
  <c r="AB362" i="3" s="1"/>
  <c r="AA361" i="3"/>
  <c r="AA360" i="3"/>
  <c r="AB360" i="3" s="1"/>
  <c r="AA359" i="3"/>
  <c r="AA358" i="3"/>
  <c r="AB358" i="3" s="1"/>
  <c r="AA357" i="3"/>
  <c r="AA356" i="3"/>
  <c r="AB356" i="3" s="1"/>
  <c r="AA355" i="3"/>
  <c r="AA354" i="3"/>
  <c r="AB354" i="3" s="1"/>
  <c r="AA353" i="3"/>
  <c r="AB352" i="3"/>
  <c r="AA352" i="3"/>
  <c r="AA351" i="3"/>
  <c r="AA350" i="3"/>
  <c r="AB350" i="3" s="1"/>
  <c r="AA349" i="3"/>
  <c r="AA348" i="3"/>
  <c r="AB348" i="3" s="1"/>
  <c r="AA347" i="3"/>
  <c r="AA346" i="3"/>
  <c r="AB346" i="3" s="1"/>
  <c r="AA345" i="3"/>
  <c r="AB344" i="3"/>
  <c r="AA344" i="3"/>
  <c r="AA343" i="3"/>
  <c r="AA342" i="3"/>
  <c r="AB342" i="3" s="1"/>
  <c r="AA341" i="3"/>
  <c r="AA340" i="3"/>
  <c r="AB340" i="3" s="1"/>
  <c r="AA339" i="3"/>
  <c r="AA338" i="3"/>
  <c r="AB338" i="3" s="1"/>
  <c r="AA337" i="3"/>
  <c r="AB336" i="3"/>
  <c r="AA336" i="3"/>
  <c r="AA335" i="3"/>
  <c r="AA334" i="3"/>
  <c r="AB334" i="3" s="1"/>
  <c r="AA333" i="3"/>
  <c r="AA332" i="3"/>
  <c r="AB332" i="3" s="1"/>
  <c r="AA331" i="3"/>
  <c r="AA330" i="3"/>
  <c r="AB330" i="3" s="1"/>
  <c r="AA329" i="3"/>
  <c r="AB328" i="3"/>
  <c r="AA328" i="3"/>
  <c r="AA327" i="3"/>
  <c r="AA326" i="3"/>
  <c r="AB326" i="3" s="1"/>
  <c r="AA325" i="3"/>
  <c r="AA324" i="3"/>
  <c r="AB324" i="3" s="1"/>
  <c r="AA323" i="3"/>
  <c r="AA322" i="3"/>
  <c r="AB322" i="3" s="1"/>
  <c r="AA321" i="3"/>
  <c r="AB320" i="3"/>
  <c r="AA320" i="3"/>
  <c r="AA319" i="3"/>
  <c r="AA318" i="3"/>
  <c r="AB318" i="3" s="1"/>
  <c r="AA317" i="3"/>
  <c r="AA316" i="3"/>
  <c r="AB316" i="3" s="1"/>
  <c r="AA315" i="3"/>
  <c r="AA314" i="3"/>
  <c r="AB314" i="3" s="1"/>
  <c r="AA313" i="3"/>
  <c r="AB312" i="3"/>
  <c r="AA312" i="3"/>
  <c r="AA311" i="3"/>
  <c r="AA310" i="3"/>
  <c r="AB310" i="3" s="1"/>
  <c r="AA309" i="3"/>
  <c r="AA308" i="3"/>
  <c r="AB308" i="3" s="1"/>
  <c r="AA307" i="3"/>
  <c r="AA306" i="3"/>
  <c r="AB306" i="3" s="1"/>
  <c r="AA305" i="3"/>
  <c r="AB304" i="3"/>
  <c r="AA304" i="3"/>
  <c r="AA303" i="3"/>
  <c r="AA302" i="3"/>
  <c r="AB302" i="3" s="1"/>
  <c r="AA301" i="3"/>
  <c r="AA300" i="3"/>
  <c r="AB300" i="3" s="1"/>
  <c r="AA299" i="3"/>
  <c r="AA298" i="3"/>
  <c r="AB298" i="3" s="1"/>
  <c r="AA297" i="3"/>
  <c r="AB296" i="3"/>
  <c r="AA296" i="3"/>
  <c r="AA295" i="3"/>
  <c r="AA294" i="3"/>
  <c r="AB294" i="3" s="1"/>
  <c r="AA293" i="3"/>
  <c r="AA292" i="3"/>
  <c r="AB292" i="3" s="1"/>
  <c r="AA291" i="3"/>
  <c r="AA290" i="3"/>
  <c r="AB290" i="3" s="1"/>
  <c r="AA289" i="3"/>
  <c r="AB288" i="3"/>
  <c r="AA288" i="3"/>
  <c r="AA287" i="3"/>
  <c r="AA286" i="3"/>
  <c r="AB286" i="3" s="1"/>
  <c r="AA285" i="3"/>
  <c r="AA284" i="3"/>
  <c r="AB284" i="3" s="1"/>
  <c r="AA283" i="3"/>
  <c r="AA282" i="3"/>
  <c r="AB282" i="3" s="1"/>
  <c r="AA281" i="3"/>
  <c r="AB280" i="3"/>
  <c r="AA280" i="3"/>
  <c r="AA279" i="3"/>
  <c r="AA278" i="3"/>
  <c r="AB278" i="3" s="1"/>
  <c r="AA277" i="3"/>
  <c r="AA276" i="3"/>
  <c r="AB276" i="3" s="1"/>
  <c r="AA275" i="3"/>
  <c r="AA274" i="3"/>
  <c r="AB274" i="3" s="1"/>
  <c r="AA273" i="3"/>
  <c r="AB272" i="3"/>
  <c r="AA272" i="3"/>
  <c r="AA271" i="3"/>
  <c r="AA270" i="3"/>
  <c r="AB270" i="3" s="1"/>
  <c r="AA269" i="3"/>
  <c r="AA268" i="3"/>
  <c r="AB268" i="3" s="1"/>
  <c r="AA267" i="3"/>
  <c r="AA266" i="3"/>
  <c r="AB266" i="3" s="1"/>
  <c r="AA265" i="3"/>
  <c r="AB264" i="3"/>
  <c r="AA264" i="3"/>
  <c r="AA263" i="3"/>
  <c r="AA262" i="3"/>
  <c r="AB262" i="3" s="1"/>
  <c r="AA261" i="3"/>
  <c r="AA260" i="3"/>
  <c r="AB260" i="3" s="1"/>
  <c r="AA259" i="3"/>
  <c r="AA258" i="3"/>
  <c r="AB258" i="3" s="1"/>
  <c r="AA257" i="3"/>
  <c r="AB256" i="3"/>
  <c r="AA256" i="3"/>
  <c r="AA255" i="3"/>
  <c r="AA254" i="3"/>
  <c r="AB254" i="3" s="1"/>
  <c r="AA253" i="3"/>
  <c r="AB253" i="3" s="1"/>
  <c r="AC253" i="3" s="1"/>
  <c r="AA252" i="3"/>
  <c r="AB252" i="3" s="1"/>
  <c r="AA251" i="3"/>
  <c r="AB251" i="3" s="1"/>
  <c r="AA250" i="3"/>
  <c r="AB250" i="3" s="1"/>
  <c r="AA249" i="3"/>
  <c r="AB249" i="3" s="1"/>
  <c r="AB248" i="3"/>
  <c r="AA248" i="3"/>
  <c r="AA247" i="3"/>
  <c r="AB247" i="3" s="1"/>
  <c r="AA246" i="3"/>
  <c r="AB246" i="3" s="1"/>
  <c r="AA245" i="3"/>
  <c r="AB245" i="3" s="1"/>
  <c r="AA244" i="3"/>
  <c r="AB244" i="3" s="1"/>
  <c r="AA243" i="3"/>
  <c r="AB243" i="3" s="1"/>
  <c r="AA242" i="3"/>
  <c r="AB242" i="3" s="1"/>
  <c r="AA241" i="3"/>
  <c r="AB241" i="3" s="1"/>
  <c r="AB240" i="3"/>
  <c r="AA240" i="3"/>
  <c r="AA239" i="3"/>
  <c r="AB239" i="3" s="1"/>
  <c r="AA238" i="3"/>
  <c r="AB238" i="3" s="1"/>
  <c r="AA237" i="3"/>
  <c r="AB237" i="3" s="1"/>
  <c r="AA236" i="3"/>
  <c r="AB236" i="3" s="1"/>
  <c r="AA235" i="3"/>
  <c r="AB235" i="3" s="1"/>
  <c r="AA234" i="3"/>
  <c r="AB234" i="3" s="1"/>
  <c r="AA233" i="3"/>
  <c r="AB233" i="3" s="1"/>
  <c r="AB232" i="3"/>
  <c r="AA232" i="3"/>
  <c r="AA231" i="3"/>
  <c r="AB231" i="3" s="1"/>
  <c r="AA230" i="3"/>
  <c r="AB230" i="3" s="1"/>
  <c r="AA229" i="3"/>
  <c r="AB229" i="3" s="1"/>
  <c r="AA228" i="3"/>
  <c r="AB228" i="3" s="1"/>
  <c r="AA227" i="3"/>
  <c r="AB227" i="3" s="1"/>
  <c r="AA226" i="3"/>
  <c r="AB226" i="3" s="1"/>
  <c r="AA225" i="3"/>
  <c r="AB225" i="3" s="1"/>
  <c r="AB224" i="3"/>
  <c r="AA224" i="3"/>
  <c r="AA223" i="3"/>
  <c r="AB223" i="3" s="1"/>
  <c r="AA222" i="3"/>
  <c r="AB222" i="3" s="1"/>
  <c r="AA221" i="3"/>
  <c r="AB221" i="3" s="1"/>
  <c r="AA220" i="3"/>
  <c r="AB220" i="3" s="1"/>
  <c r="AA219" i="3"/>
  <c r="AB219" i="3" s="1"/>
  <c r="AA218" i="3"/>
  <c r="AB218" i="3" s="1"/>
  <c r="AA217" i="3"/>
  <c r="AB217" i="3" s="1"/>
  <c r="AB216" i="3"/>
  <c r="AA216" i="3"/>
  <c r="AA215" i="3"/>
  <c r="AB215" i="3" s="1"/>
  <c r="AA214" i="3"/>
  <c r="AB214" i="3" s="1"/>
  <c r="AA213" i="3"/>
  <c r="AB213" i="3" s="1"/>
  <c r="AA212" i="3"/>
  <c r="AB212" i="3" s="1"/>
  <c r="AA211" i="3"/>
  <c r="AB211" i="3" s="1"/>
  <c r="AA210" i="3"/>
  <c r="AB210" i="3" s="1"/>
  <c r="AA209" i="3"/>
  <c r="AB209" i="3" s="1"/>
  <c r="AB208" i="3"/>
  <c r="AA208" i="3"/>
  <c r="AA207" i="3"/>
  <c r="AB207" i="3" s="1"/>
  <c r="AA206" i="3"/>
  <c r="AB206" i="3" s="1"/>
  <c r="AA205" i="3"/>
  <c r="AB205" i="3" s="1"/>
  <c r="AA204" i="3"/>
  <c r="AB204" i="3" s="1"/>
  <c r="AA203" i="3"/>
  <c r="AB203" i="3" s="1"/>
  <c r="AA202" i="3"/>
  <c r="AB202" i="3" s="1"/>
  <c r="AA201" i="3"/>
  <c r="AB201" i="3" s="1"/>
  <c r="AB200" i="3"/>
  <c r="AA200" i="3"/>
  <c r="AA199" i="3"/>
  <c r="AB199" i="3" s="1"/>
  <c r="AA198" i="3"/>
  <c r="AB198" i="3" s="1"/>
  <c r="AA197" i="3"/>
  <c r="AB197" i="3" s="1"/>
  <c r="AA196" i="3"/>
  <c r="AB196" i="3" s="1"/>
  <c r="AA195" i="3"/>
  <c r="AB195" i="3" s="1"/>
  <c r="AA194" i="3"/>
  <c r="AB194" i="3" s="1"/>
  <c r="AA193" i="3"/>
  <c r="AB193" i="3" s="1"/>
  <c r="AB192" i="3"/>
  <c r="AA192" i="3"/>
  <c r="AA191" i="3"/>
  <c r="AB191" i="3" s="1"/>
  <c r="AA190" i="3"/>
  <c r="AB190" i="3" s="1"/>
  <c r="AA189" i="3"/>
  <c r="AB189" i="3" s="1"/>
  <c r="AA188" i="3"/>
  <c r="AB188" i="3" s="1"/>
  <c r="AA187" i="3"/>
  <c r="AB187" i="3" s="1"/>
  <c r="AA186" i="3"/>
  <c r="AB186" i="3" s="1"/>
  <c r="AA185" i="3"/>
  <c r="AB185" i="3" s="1"/>
  <c r="AB184" i="3"/>
  <c r="AA184" i="3"/>
  <c r="AA183" i="3"/>
  <c r="AB183" i="3" s="1"/>
  <c r="AA182" i="3"/>
  <c r="AB182" i="3" s="1"/>
  <c r="AA181" i="3"/>
  <c r="AB181" i="3" s="1"/>
  <c r="AA180" i="3"/>
  <c r="AB180" i="3" s="1"/>
  <c r="AA179" i="3"/>
  <c r="AB179" i="3" s="1"/>
  <c r="AA178" i="3"/>
  <c r="AB178" i="3" s="1"/>
  <c r="AA177" i="3"/>
  <c r="AB177" i="3" s="1"/>
  <c r="AB176" i="3"/>
  <c r="AA176" i="3"/>
  <c r="AA175" i="3"/>
  <c r="AB175" i="3" s="1"/>
  <c r="AA174" i="3"/>
  <c r="AB174" i="3" s="1"/>
  <c r="AA173" i="3"/>
  <c r="AB173" i="3" s="1"/>
  <c r="AA172" i="3"/>
  <c r="AB172" i="3" s="1"/>
  <c r="AA171" i="3"/>
  <c r="AB171" i="3" s="1"/>
  <c r="AA170" i="3"/>
  <c r="AB170" i="3" s="1"/>
  <c r="AA169" i="3"/>
  <c r="AB169" i="3" s="1"/>
  <c r="AB168" i="3"/>
  <c r="AA168" i="3"/>
  <c r="AA167" i="3"/>
  <c r="AB167" i="3" s="1"/>
  <c r="AA166" i="3"/>
  <c r="AB166" i="3" s="1"/>
  <c r="AA165" i="3"/>
  <c r="AA164" i="3"/>
  <c r="AB164" i="3" s="1"/>
  <c r="AA163" i="3"/>
  <c r="AA162" i="3"/>
  <c r="AB162" i="3" s="1"/>
  <c r="AA161" i="3"/>
  <c r="AB160" i="3"/>
  <c r="AA160" i="3"/>
  <c r="AA159" i="3"/>
  <c r="AA158" i="3"/>
  <c r="AB158" i="3" s="1"/>
  <c r="AA157" i="3"/>
  <c r="AA156" i="3"/>
  <c r="AB156" i="3" s="1"/>
  <c r="AA155" i="3"/>
  <c r="AA154" i="3"/>
  <c r="AB154" i="3" s="1"/>
  <c r="AA153" i="3"/>
  <c r="AB152" i="3"/>
  <c r="AA152" i="3"/>
  <c r="AA151" i="3"/>
  <c r="AA150" i="3"/>
  <c r="AB150" i="3" s="1"/>
  <c r="AA149" i="3"/>
  <c r="AA148" i="3"/>
  <c r="AB148" i="3" s="1"/>
  <c r="AA147" i="3"/>
  <c r="AA146" i="3"/>
  <c r="AB146" i="3" s="1"/>
  <c r="AA145" i="3"/>
  <c r="AB144" i="3"/>
  <c r="AA144" i="3"/>
  <c r="AA143" i="3"/>
  <c r="AA142" i="3"/>
  <c r="AB142" i="3" s="1"/>
  <c r="AA141" i="3"/>
  <c r="AA140" i="3"/>
  <c r="AB140" i="3" s="1"/>
  <c r="AA139" i="3"/>
  <c r="AA138" i="3"/>
  <c r="AB138" i="3" s="1"/>
  <c r="AA137" i="3"/>
  <c r="AB136" i="3"/>
  <c r="AA136" i="3"/>
  <c r="AA135" i="3"/>
  <c r="AA134" i="3"/>
  <c r="AB134" i="3" s="1"/>
  <c r="AA133" i="3"/>
  <c r="AA132" i="3"/>
  <c r="AB132" i="3" s="1"/>
  <c r="AA131" i="3"/>
  <c r="AA130" i="3"/>
  <c r="AB130" i="3" s="1"/>
  <c r="AA129" i="3"/>
  <c r="AB128" i="3"/>
  <c r="AA128" i="3"/>
  <c r="AA127" i="3"/>
  <c r="AA126" i="3"/>
  <c r="AB126" i="3" s="1"/>
  <c r="AA125" i="3"/>
  <c r="AA124" i="3"/>
  <c r="AB124" i="3" s="1"/>
  <c r="AA123" i="3"/>
  <c r="AA122" i="3"/>
  <c r="AB122" i="3" s="1"/>
  <c r="AA121" i="3"/>
  <c r="AB120" i="3"/>
  <c r="AA120" i="3"/>
  <c r="AA119" i="3"/>
  <c r="AA118" i="3"/>
  <c r="AB118" i="3" s="1"/>
  <c r="AA117" i="3"/>
  <c r="AA116" i="3"/>
  <c r="AB116" i="3" s="1"/>
  <c r="AA115" i="3"/>
  <c r="AA114" i="3"/>
  <c r="AB114" i="3" s="1"/>
  <c r="AA113" i="3"/>
  <c r="AB112" i="3"/>
  <c r="AA112" i="3"/>
  <c r="AA111" i="3"/>
  <c r="AA110" i="3"/>
  <c r="AB110" i="3" s="1"/>
  <c r="AA109" i="3"/>
  <c r="AA108" i="3"/>
  <c r="AB108" i="3" s="1"/>
  <c r="AA107" i="3"/>
  <c r="AA106" i="3"/>
  <c r="AB106" i="3" s="1"/>
  <c r="AA105" i="3"/>
  <c r="AB104" i="3"/>
  <c r="AA104" i="3"/>
  <c r="AA103" i="3"/>
  <c r="AA102" i="3"/>
  <c r="AB102" i="3" s="1"/>
  <c r="AA101" i="3"/>
  <c r="AA100" i="3"/>
  <c r="AB100" i="3" s="1"/>
  <c r="AA99" i="3"/>
  <c r="AA98" i="3"/>
  <c r="AB98" i="3" s="1"/>
  <c r="AA97" i="3"/>
  <c r="AB96" i="3"/>
  <c r="AA96" i="3"/>
  <c r="AA95" i="3"/>
  <c r="AA94" i="3"/>
  <c r="AB94" i="3" s="1"/>
  <c r="AA93" i="3"/>
  <c r="AA92" i="3"/>
  <c r="AB92" i="3" s="1"/>
  <c r="AA91" i="3"/>
  <c r="AA90" i="3"/>
  <c r="AB90" i="3" s="1"/>
  <c r="AA89" i="3"/>
  <c r="AB88" i="3"/>
  <c r="AA88" i="3"/>
  <c r="AA87" i="3"/>
  <c r="AA86" i="3"/>
  <c r="AB86" i="3" s="1"/>
  <c r="AA85" i="3"/>
  <c r="AA84" i="3"/>
  <c r="AB84" i="3" s="1"/>
  <c r="AA83" i="3"/>
  <c r="AA82" i="3"/>
  <c r="AB82" i="3" s="1"/>
  <c r="AA81" i="3"/>
  <c r="AB80" i="3"/>
  <c r="AA80" i="3"/>
  <c r="AA79" i="3"/>
  <c r="AA78" i="3"/>
  <c r="AB78" i="3" s="1"/>
  <c r="AA77" i="3"/>
  <c r="AA76" i="3"/>
  <c r="AB76" i="3" s="1"/>
  <c r="AA75" i="3"/>
  <c r="AA74" i="3"/>
  <c r="AB74" i="3" s="1"/>
  <c r="AA73" i="3"/>
  <c r="AB72" i="3"/>
  <c r="AA72" i="3"/>
  <c r="AA71" i="3"/>
  <c r="AA70" i="3"/>
  <c r="AB70" i="3" s="1"/>
  <c r="AA69" i="3"/>
  <c r="AA68" i="3"/>
  <c r="AB68" i="3" s="1"/>
  <c r="AA67" i="3"/>
  <c r="AA66" i="3"/>
  <c r="AB66" i="3" s="1"/>
  <c r="AA65" i="3"/>
  <c r="AB64" i="3"/>
  <c r="AA64" i="3"/>
  <c r="AA63" i="3"/>
  <c r="AA62" i="3"/>
  <c r="AB62" i="3" s="1"/>
  <c r="AA61" i="3"/>
  <c r="AA60" i="3"/>
  <c r="AB60" i="3" s="1"/>
  <c r="AA59" i="3"/>
  <c r="AA58" i="3"/>
  <c r="AB58" i="3" s="1"/>
  <c r="AA57" i="3"/>
  <c r="AB56" i="3"/>
  <c r="AA56" i="3"/>
  <c r="AA55" i="3"/>
  <c r="AA54" i="3"/>
  <c r="AB54" i="3" s="1"/>
  <c r="AA53" i="3"/>
  <c r="AA52" i="3"/>
  <c r="AB52" i="3" s="1"/>
  <c r="AA51" i="3"/>
  <c r="AA50" i="3"/>
  <c r="AB50" i="3" s="1"/>
  <c r="AA49" i="3"/>
  <c r="AB48" i="3"/>
  <c r="AA48" i="3"/>
  <c r="AA47" i="3"/>
  <c r="AA46" i="3"/>
  <c r="AB46" i="3" s="1"/>
  <c r="AA45" i="3"/>
  <c r="AA44" i="3"/>
  <c r="AB44" i="3" s="1"/>
  <c r="AA43" i="3"/>
  <c r="AA42" i="3"/>
  <c r="AB42" i="3" s="1"/>
  <c r="AA41" i="3"/>
  <c r="AB40" i="3"/>
  <c r="AA40" i="3"/>
  <c r="AA39" i="3"/>
  <c r="AA38" i="3"/>
  <c r="AB38" i="3" s="1"/>
  <c r="AA37" i="3"/>
  <c r="AA36" i="3"/>
  <c r="AB36" i="3" s="1"/>
  <c r="AA35" i="3"/>
  <c r="AA34" i="3"/>
  <c r="AB34" i="3" s="1"/>
  <c r="AA33" i="3"/>
  <c r="AB32" i="3"/>
  <c r="AA32" i="3"/>
  <c r="AA31" i="3"/>
  <c r="AA30" i="3"/>
  <c r="AB30" i="3" s="1"/>
  <c r="AA29" i="3"/>
  <c r="AA28" i="3"/>
  <c r="AB28" i="3" s="1"/>
  <c r="AA27" i="3"/>
  <c r="AA26" i="3"/>
  <c r="AB26" i="3" s="1"/>
  <c r="AA25" i="3"/>
  <c r="AB24" i="3"/>
  <c r="AA24" i="3"/>
  <c r="AA23" i="3"/>
  <c r="AA22" i="3"/>
  <c r="AB22" i="3" s="1"/>
  <c r="AA21" i="3"/>
  <c r="AA20" i="3"/>
  <c r="AB20" i="3" s="1"/>
  <c r="AA19" i="3"/>
  <c r="AA18" i="3"/>
  <c r="AB18" i="3" s="1"/>
  <c r="AA17" i="3"/>
  <c r="AB16" i="3"/>
  <c r="AA16" i="3"/>
  <c r="AA15" i="3"/>
  <c r="AA14" i="3"/>
  <c r="AB14" i="3" s="1"/>
  <c r="AA13" i="3"/>
  <c r="AA12" i="3"/>
  <c r="AB12" i="3" s="1"/>
  <c r="AA11" i="3"/>
  <c r="AA10" i="3"/>
  <c r="AB10" i="3" s="1"/>
  <c r="AD9" i="3"/>
  <c r="AA9" i="3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Z1103" i="1"/>
  <c r="Y1103" i="1"/>
  <c r="X1103" i="1"/>
  <c r="W1103" i="1"/>
  <c r="V1103" i="1"/>
  <c r="U1103" i="1"/>
  <c r="T1103" i="1"/>
  <c r="S1103" i="1"/>
  <c r="R1103" i="1"/>
  <c r="Q1103" i="1"/>
  <c r="P1103" i="1"/>
  <c r="O1103" i="1"/>
  <c r="N1103" i="1"/>
  <c r="M1103" i="1"/>
  <c r="L1103" i="1"/>
  <c r="K1103" i="1"/>
  <c r="J1103" i="1"/>
  <c r="I1103" i="1"/>
  <c r="H1103" i="1"/>
  <c r="G1103" i="1"/>
  <c r="F1103" i="1"/>
  <c r="AA1102" i="1"/>
  <c r="AA1101" i="1"/>
  <c r="AA1100" i="1"/>
  <c r="AB1100" i="1" s="1"/>
  <c r="AA1099" i="1"/>
  <c r="AA1098" i="1"/>
  <c r="AA1097" i="1"/>
  <c r="AA1096" i="1"/>
  <c r="AB1096" i="1" s="1"/>
  <c r="AA1095" i="1"/>
  <c r="AA1094" i="1"/>
  <c r="AA1093" i="1"/>
  <c r="AA1092" i="1"/>
  <c r="AB1092" i="1" s="1"/>
  <c r="AA1091" i="1"/>
  <c r="AA1090" i="1"/>
  <c r="AA1089" i="1"/>
  <c r="AA1088" i="1"/>
  <c r="AB1088" i="1" s="1"/>
  <c r="AA1087" i="1"/>
  <c r="AA1086" i="1"/>
  <c r="AA1085" i="1"/>
  <c r="AA1084" i="1"/>
  <c r="AB1084" i="1" s="1"/>
  <c r="AA1083" i="1"/>
  <c r="AA1082" i="1"/>
  <c r="AA1081" i="1"/>
  <c r="AA1080" i="1"/>
  <c r="AB1080" i="1" s="1"/>
  <c r="AA1079" i="1"/>
  <c r="AA1078" i="1"/>
  <c r="AA1077" i="1"/>
  <c r="AA1076" i="1"/>
  <c r="AB1076" i="1" s="1"/>
  <c r="AA1075" i="1"/>
  <c r="AA1074" i="1"/>
  <c r="AA1073" i="1"/>
  <c r="AA1072" i="1"/>
  <c r="AB1072" i="1" s="1"/>
  <c r="AA1071" i="1"/>
  <c r="AA1070" i="1"/>
  <c r="AA1069" i="1"/>
  <c r="AA1068" i="1"/>
  <c r="AB1068" i="1" s="1"/>
  <c r="AA1067" i="1"/>
  <c r="AA1066" i="1"/>
  <c r="AA1065" i="1"/>
  <c r="AA1064" i="1"/>
  <c r="AB1064" i="1" s="1"/>
  <c r="AA1063" i="1"/>
  <c r="AA1062" i="1"/>
  <c r="AA1061" i="1"/>
  <c r="AA1060" i="1"/>
  <c r="AB1060" i="1" s="1"/>
  <c r="AA1059" i="1"/>
  <c r="AA1058" i="1"/>
  <c r="AA1057" i="1"/>
  <c r="AA1056" i="1"/>
  <c r="AB1056" i="1" s="1"/>
  <c r="AA1055" i="1"/>
  <c r="AA1054" i="1"/>
  <c r="AA1053" i="1"/>
  <c r="AA1052" i="1"/>
  <c r="AB1052" i="1" s="1"/>
  <c r="AA1051" i="1"/>
  <c r="AA1050" i="1"/>
  <c r="AA1049" i="1"/>
  <c r="AA1048" i="1"/>
  <c r="AB1048" i="1" s="1"/>
  <c r="AA1047" i="1"/>
  <c r="AA1046" i="1"/>
  <c r="AA1045" i="1"/>
  <c r="AA1044" i="1"/>
  <c r="AB1044" i="1" s="1"/>
  <c r="AA1043" i="1"/>
  <c r="AA1042" i="1"/>
  <c r="AA1041" i="1"/>
  <c r="AA1040" i="1"/>
  <c r="AB1040" i="1" s="1"/>
  <c r="AA1039" i="1"/>
  <c r="AA1038" i="1"/>
  <c r="AA1037" i="1"/>
  <c r="AA1036" i="1"/>
  <c r="AB1036" i="1" s="1"/>
  <c r="AA1035" i="1"/>
  <c r="AA1034" i="1"/>
  <c r="AA1033" i="1"/>
  <c r="AA1032" i="1"/>
  <c r="AB1032" i="1" s="1"/>
  <c r="AA1031" i="1"/>
  <c r="AA1030" i="1"/>
  <c r="AA1029" i="1"/>
  <c r="AA1028" i="1"/>
  <c r="AB1028" i="1" s="1"/>
  <c r="AA1027" i="1"/>
  <c r="AA1026" i="1"/>
  <c r="AA1025" i="1"/>
  <c r="AA1024" i="1"/>
  <c r="AB1024" i="1" s="1"/>
  <c r="AA1023" i="1"/>
  <c r="AA1022" i="1"/>
  <c r="AA1021" i="1"/>
  <c r="AA1020" i="1"/>
  <c r="AB1020" i="1" s="1"/>
  <c r="AA1019" i="1"/>
  <c r="AA1018" i="1"/>
  <c r="AA1017" i="1"/>
  <c r="AA1016" i="1"/>
  <c r="AB1016" i="1" s="1"/>
  <c r="AA1015" i="1"/>
  <c r="AA1014" i="1"/>
  <c r="AA1013" i="1"/>
  <c r="AA1012" i="1"/>
  <c r="AB1012" i="1" s="1"/>
  <c r="AA1011" i="1"/>
  <c r="AA1010" i="1"/>
  <c r="AA1009" i="1"/>
  <c r="AA1008" i="1"/>
  <c r="AB1008" i="1" s="1"/>
  <c r="AA1007" i="1"/>
  <c r="AA1006" i="1"/>
  <c r="AA1005" i="1"/>
  <c r="AA1004" i="1"/>
  <c r="AB1004" i="1" s="1"/>
  <c r="AA1003" i="1"/>
  <c r="AA1002" i="1"/>
  <c r="AA1001" i="1"/>
  <c r="AA1000" i="1"/>
  <c r="AB1000" i="1" s="1"/>
  <c r="AA999" i="1"/>
  <c r="AA998" i="1"/>
  <c r="AA997" i="1"/>
  <c r="AA996" i="1"/>
  <c r="AB996" i="1" s="1"/>
  <c r="AA995" i="1"/>
  <c r="AA994" i="1"/>
  <c r="AA993" i="1"/>
  <c r="AA992" i="1"/>
  <c r="AB992" i="1" s="1"/>
  <c r="AA991" i="1"/>
  <c r="AA990" i="1"/>
  <c r="AA989" i="1"/>
  <c r="AA988" i="1"/>
  <c r="AB988" i="1" s="1"/>
  <c r="AA987" i="1"/>
  <c r="AA986" i="1"/>
  <c r="AA985" i="1"/>
  <c r="AA984" i="1"/>
  <c r="AB984" i="1" s="1"/>
  <c r="AA983" i="1"/>
  <c r="AA982" i="1"/>
  <c r="AA981" i="1"/>
  <c r="AA980" i="1"/>
  <c r="AB980" i="1" s="1"/>
  <c r="AA979" i="1"/>
  <c r="AA978" i="1"/>
  <c r="AA977" i="1"/>
  <c r="AA976" i="1"/>
  <c r="AB976" i="1" s="1"/>
  <c r="AA975" i="1"/>
  <c r="AA974" i="1"/>
  <c r="AA973" i="1"/>
  <c r="AA972" i="1"/>
  <c r="AB972" i="1" s="1"/>
  <c r="AA971" i="1"/>
  <c r="AA970" i="1"/>
  <c r="AA969" i="1"/>
  <c r="AA968" i="1"/>
  <c r="AB968" i="1" s="1"/>
  <c r="AA967" i="1"/>
  <c r="AA966" i="1"/>
  <c r="AA965" i="1"/>
  <c r="AA964" i="1"/>
  <c r="AB964" i="1" s="1"/>
  <c r="AA963" i="1"/>
  <c r="AA962" i="1"/>
  <c r="AA961" i="1"/>
  <c r="AA960" i="1"/>
  <c r="AB960" i="1" s="1"/>
  <c r="AA959" i="1"/>
  <c r="AA958" i="1"/>
  <c r="AA957" i="1"/>
  <c r="AA956" i="1"/>
  <c r="AB956" i="1" s="1"/>
  <c r="AA955" i="1"/>
  <c r="AA954" i="1"/>
  <c r="AA953" i="1"/>
  <c r="AA952" i="1"/>
  <c r="AB952" i="1" s="1"/>
  <c r="AA951" i="1"/>
  <c r="AA950" i="1"/>
  <c r="AA949" i="1"/>
  <c r="AA948" i="1"/>
  <c r="AB948" i="1" s="1"/>
  <c r="AA947" i="1"/>
  <c r="AA946" i="1"/>
  <c r="AA945" i="1"/>
  <c r="AA944" i="1"/>
  <c r="AB944" i="1" s="1"/>
  <c r="AA943" i="1"/>
  <c r="AA942" i="1"/>
  <c r="AA941" i="1"/>
  <c r="AA940" i="1"/>
  <c r="AB940" i="1" s="1"/>
  <c r="AA939" i="1"/>
  <c r="AA938" i="1"/>
  <c r="AA937" i="1"/>
  <c r="AB936" i="1"/>
  <c r="AA936" i="1"/>
  <c r="AA935" i="1"/>
  <c r="AA934" i="1"/>
  <c r="AA933" i="1"/>
  <c r="AA932" i="1"/>
  <c r="AB932" i="1" s="1"/>
  <c r="AA931" i="1"/>
  <c r="AA930" i="1"/>
  <c r="AA929" i="1"/>
  <c r="AA928" i="1"/>
  <c r="AB928" i="1" s="1"/>
  <c r="AA927" i="1"/>
  <c r="AA926" i="1"/>
  <c r="AA925" i="1"/>
  <c r="AA924" i="1"/>
  <c r="AB924" i="1" s="1"/>
  <c r="AA923" i="1"/>
  <c r="AA922" i="1"/>
  <c r="AA921" i="1"/>
  <c r="AA920" i="1"/>
  <c r="AB920" i="1" s="1"/>
  <c r="AA919" i="1"/>
  <c r="AA918" i="1"/>
  <c r="AA917" i="1"/>
  <c r="AA916" i="1"/>
  <c r="AB916" i="1" s="1"/>
  <c r="AA915" i="1"/>
  <c r="AA914" i="1"/>
  <c r="AA913" i="1"/>
  <c r="AA912" i="1"/>
  <c r="AB912" i="1" s="1"/>
  <c r="AA911" i="1"/>
  <c r="AA910" i="1"/>
  <c r="AA909" i="1"/>
  <c r="AA908" i="1"/>
  <c r="AB908" i="1" s="1"/>
  <c r="AA907" i="1"/>
  <c r="AA906" i="1"/>
  <c r="AA905" i="1"/>
  <c r="AA904" i="1"/>
  <c r="AB904" i="1" s="1"/>
  <c r="AA903" i="1"/>
  <c r="AA902" i="1"/>
  <c r="AB902" i="1" s="1"/>
  <c r="AA901" i="1"/>
  <c r="AB901" i="1" s="1"/>
  <c r="AA900" i="1"/>
  <c r="AB900" i="1" s="1"/>
  <c r="AA899" i="1"/>
  <c r="AB899" i="1" s="1"/>
  <c r="AC899" i="1" s="1"/>
  <c r="AA898" i="1"/>
  <c r="AB898" i="1" s="1"/>
  <c r="AA897" i="1"/>
  <c r="AB897" i="1" s="1"/>
  <c r="AC897" i="1" s="1"/>
  <c r="AA896" i="1"/>
  <c r="AB896" i="1" s="1"/>
  <c r="AA895" i="1"/>
  <c r="AB895" i="1" s="1"/>
  <c r="AA894" i="1"/>
  <c r="AB894" i="1" s="1"/>
  <c r="AA893" i="1"/>
  <c r="AB893" i="1" s="1"/>
  <c r="AA892" i="1"/>
  <c r="AB892" i="1" s="1"/>
  <c r="AA891" i="1"/>
  <c r="AB891" i="1" s="1"/>
  <c r="AA890" i="1"/>
  <c r="AA889" i="1"/>
  <c r="AB889" i="1" s="1"/>
  <c r="AA888" i="1"/>
  <c r="AB888" i="1" s="1"/>
  <c r="AA887" i="1"/>
  <c r="AB887" i="1" s="1"/>
  <c r="AA886" i="1"/>
  <c r="AA885" i="1"/>
  <c r="AB885" i="1" s="1"/>
  <c r="AA884" i="1"/>
  <c r="AB884" i="1" s="1"/>
  <c r="AA883" i="1"/>
  <c r="AB883" i="1" s="1"/>
  <c r="AA882" i="1"/>
  <c r="AA881" i="1"/>
  <c r="AB881" i="1" s="1"/>
  <c r="AA880" i="1"/>
  <c r="AB880" i="1" s="1"/>
  <c r="AA879" i="1"/>
  <c r="AB879" i="1" s="1"/>
  <c r="AA878" i="1"/>
  <c r="AA877" i="1"/>
  <c r="AB877" i="1" s="1"/>
  <c r="AA876" i="1"/>
  <c r="AB876" i="1" s="1"/>
  <c r="AA875" i="1"/>
  <c r="AB875" i="1" s="1"/>
  <c r="AA874" i="1"/>
  <c r="AA873" i="1"/>
  <c r="AB873" i="1" s="1"/>
  <c r="AA872" i="1"/>
  <c r="AB872" i="1" s="1"/>
  <c r="AA871" i="1"/>
  <c r="AB871" i="1" s="1"/>
  <c r="AA870" i="1"/>
  <c r="AA869" i="1"/>
  <c r="AB869" i="1" s="1"/>
  <c r="AA868" i="1"/>
  <c r="AB868" i="1" s="1"/>
  <c r="AA867" i="1"/>
  <c r="AB867" i="1" s="1"/>
  <c r="AA866" i="1"/>
  <c r="AA865" i="1"/>
  <c r="AB865" i="1" s="1"/>
  <c r="AA864" i="1"/>
  <c r="AB864" i="1" s="1"/>
  <c r="AA863" i="1"/>
  <c r="AB863" i="1" s="1"/>
  <c r="AA862" i="1"/>
  <c r="AA861" i="1"/>
  <c r="AB861" i="1" s="1"/>
  <c r="AA860" i="1"/>
  <c r="AB860" i="1" s="1"/>
  <c r="AA859" i="1"/>
  <c r="AB859" i="1" s="1"/>
  <c r="AA858" i="1"/>
  <c r="AA857" i="1"/>
  <c r="AB857" i="1" s="1"/>
  <c r="AA856" i="1"/>
  <c r="AB856" i="1" s="1"/>
  <c r="AA855" i="1"/>
  <c r="AB855" i="1" s="1"/>
  <c r="AA854" i="1"/>
  <c r="AA853" i="1"/>
  <c r="AB853" i="1" s="1"/>
  <c r="AA852" i="1"/>
  <c r="AB852" i="1" s="1"/>
  <c r="AA851" i="1"/>
  <c r="AB851" i="1" s="1"/>
  <c r="AA850" i="1"/>
  <c r="AA849" i="1"/>
  <c r="AB849" i="1" s="1"/>
  <c r="AA848" i="1"/>
  <c r="AB848" i="1" s="1"/>
  <c r="AA847" i="1"/>
  <c r="AA846" i="1"/>
  <c r="AA845" i="1"/>
  <c r="AB845" i="1" s="1"/>
  <c r="AA844" i="1"/>
  <c r="AA843" i="1"/>
  <c r="AA842" i="1"/>
  <c r="AA841" i="1"/>
  <c r="AB841" i="1" s="1"/>
  <c r="AA840" i="1"/>
  <c r="AA839" i="1"/>
  <c r="AA838" i="1"/>
  <c r="AA837" i="1"/>
  <c r="AB837" i="1" s="1"/>
  <c r="AA836" i="1"/>
  <c r="AA835" i="1"/>
  <c r="AA834" i="1"/>
  <c r="AA833" i="1"/>
  <c r="AB833" i="1" s="1"/>
  <c r="AA832" i="1"/>
  <c r="AA831" i="1"/>
  <c r="AA830" i="1"/>
  <c r="AA829" i="1"/>
  <c r="AB829" i="1" s="1"/>
  <c r="AA828" i="1"/>
  <c r="AA827" i="1"/>
  <c r="AA826" i="1"/>
  <c r="AA825" i="1"/>
  <c r="AB825" i="1" s="1"/>
  <c r="AA824" i="1"/>
  <c r="AA823" i="1"/>
  <c r="AA822" i="1"/>
  <c r="AA821" i="1"/>
  <c r="AB821" i="1" s="1"/>
  <c r="AA820" i="1"/>
  <c r="AA819" i="1"/>
  <c r="AA818" i="1"/>
  <c r="AA817" i="1"/>
  <c r="AB817" i="1" s="1"/>
  <c r="AA816" i="1"/>
  <c r="AA815" i="1"/>
  <c r="AA814" i="1"/>
  <c r="AA813" i="1"/>
  <c r="AB813" i="1" s="1"/>
  <c r="AA812" i="1"/>
  <c r="AA811" i="1"/>
  <c r="AA810" i="1"/>
  <c r="AA809" i="1"/>
  <c r="AB809" i="1" s="1"/>
  <c r="AA808" i="1"/>
  <c r="AA807" i="1"/>
  <c r="AA806" i="1"/>
  <c r="AA805" i="1"/>
  <c r="AB805" i="1" s="1"/>
  <c r="AA804" i="1"/>
  <c r="AA803" i="1"/>
  <c r="AA802" i="1"/>
  <c r="AA801" i="1"/>
  <c r="AB801" i="1" s="1"/>
  <c r="AA800" i="1"/>
  <c r="AA799" i="1"/>
  <c r="AA798" i="1"/>
  <c r="AA797" i="1"/>
  <c r="AB797" i="1" s="1"/>
  <c r="AA796" i="1"/>
  <c r="AA795" i="1"/>
  <c r="AA794" i="1"/>
  <c r="AA793" i="1"/>
  <c r="AB793" i="1" s="1"/>
  <c r="AA792" i="1"/>
  <c r="AA791" i="1"/>
  <c r="AA790" i="1"/>
  <c r="AA789" i="1"/>
  <c r="AB789" i="1" s="1"/>
  <c r="AA788" i="1"/>
  <c r="AA787" i="1"/>
  <c r="AA786" i="1"/>
  <c r="AA785" i="1"/>
  <c r="AB785" i="1" s="1"/>
  <c r="AA784" i="1"/>
  <c r="AA783" i="1"/>
  <c r="AA782" i="1"/>
  <c r="AA781" i="1"/>
  <c r="AB781" i="1" s="1"/>
  <c r="AA780" i="1"/>
  <c r="AA779" i="1"/>
  <c r="AA778" i="1"/>
  <c r="AA777" i="1"/>
  <c r="AB777" i="1" s="1"/>
  <c r="AA776" i="1"/>
  <c r="AA775" i="1"/>
  <c r="AA774" i="1"/>
  <c r="AA773" i="1"/>
  <c r="AB773" i="1" s="1"/>
  <c r="AA772" i="1"/>
  <c r="AA771" i="1"/>
  <c r="AA770" i="1"/>
  <c r="AA769" i="1"/>
  <c r="AB769" i="1" s="1"/>
  <c r="AA768" i="1"/>
  <c r="AA767" i="1"/>
  <c r="AA766" i="1"/>
  <c r="AA765" i="1"/>
  <c r="AB765" i="1" s="1"/>
  <c r="AA764" i="1"/>
  <c r="AA763" i="1"/>
  <c r="AA762" i="1"/>
  <c r="AA761" i="1"/>
  <c r="AB761" i="1" s="1"/>
  <c r="AA760" i="1"/>
  <c r="AA759" i="1"/>
  <c r="AA758" i="1"/>
  <c r="AA757" i="1"/>
  <c r="AB757" i="1" s="1"/>
  <c r="AA756" i="1"/>
  <c r="AA755" i="1"/>
  <c r="AA754" i="1"/>
  <c r="AB753" i="1"/>
  <c r="AA753" i="1"/>
  <c r="AA752" i="1"/>
  <c r="AA751" i="1"/>
  <c r="AA750" i="1"/>
  <c r="AA749" i="1"/>
  <c r="AB749" i="1" s="1"/>
  <c r="AA748" i="1"/>
  <c r="AA747" i="1"/>
  <c r="AA746" i="1"/>
  <c r="AA745" i="1"/>
  <c r="AB745" i="1" s="1"/>
  <c r="AA744" i="1"/>
  <c r="AA743" i="1"/>
  <c r="AA742" i="1"/>
  <c r="AA741" i="1"/>
  <c r="AB741" i="1" s="1"/>
  <c r="AA740" i="1"/>
  <c r="AA739" i="1"/>
  <c r="AA738" i="1"/>
  <c r="AA737" i="1"/>
  <c r="AB737" i="1" s="1"/>
  <c r="AA736" i="1"/>
  <c r="AA735" i="1"/>
  <c r="AA734" i="1"/>
  <c r="AA733" i="1"/>
  <c r="AB733" i="1" s="1"/>
  <c r="AA732" i="1"/>
  <c r="AA731" i="1"/>
  <c r="AA730" i="1"/>
  <c r="AA729" i="1"/>
  <c r="AB729" i="1" s="1"/>
  <c r="AA728" i="1"/>
  <c r="AA727" i="1"/>
  <c r="AA726" i="1"/>
  <c r="AA725" i="1"/>
  <c r="AB725" i="1" s="1"/>
  <c r="AA724" i="1"/>
  <c r="AA723" i="1"/>
  <c r="AA722" i="1"/>
  <c r="AA721" i="1"/>
  <c r="AB721" i="1" s="1"/>
  <c r="AA720" i="1"/>
  <c r="AA719" i="1"/>
  <c r="AA718" i="1"/>
  <c r="AA717" i="1"/>
  <c r="AB717" i="1" s="1"/>
  <c r="AA716" i="1"/>
  <c r="AA715" i="1"/>
  <c r="AA714" i="1"/>
  <c r="AA713" i="1"/>
  <c r="AB713" i="1" s="1"/>
  <c r="AA712" i="1"/>
  <c r="AA711" i="1"/>
  <c r="AA710" i="1"/>
  <c r="AA709" i="1"/>
  <c r="AB709" i="1" s="1"/>
  <c r="AA708" i="1"/>
  <c r="AA707" i="1"/>
  <c r="AA706" i="1"/>
  <c r="AA705" i="1"/>
  <c r="AB705" i="1" s="1"/>
  <c r="AA704" i="1"/>
  <c r="AA703" i="1"/>
  <c r="AA702" i="1"/>
  <c r="AA701" i="1"/>
  <c r="AB701" i="1" s="1"/>
  <c r="AA700" i="1"/>
  <c r="AA699" i="1"/>
  <c r="AA698" i="1"/>
  <c r="AA697" i="1"/>
  <c r="AB697" i="1" s="1"/>
  <c r="AA696" i="1"/>
  <c r="AA695" i="1"/>
  <c r="AA694" i="1"/>
  <c r="AA693" i="1"/>
  <c r="AB693" i="1" s="1"/>
  <c r="AA692" i="1"/>
  <c r="AA691" i="1"/>
  <c r="AA690" i="1"/>
  <c r="AA689" i="1"/>
  <c r="AB689" i="1" s="1"/>
  <c r="AA688" i="1"/>
  <c r="AA687" i="1"/>
  <c r="AA686" i="1"/>
  <c r="AA685" i="1"/>
  <c r="AB685" i="1" s="1"/>
  <c r="AA684" i="1"/>
  <c r="AA683" i="1"/>
  <c r="AA682" i="1"/>
  <c r="AA681" i="1"/>
  <c r="AB681" i="1" s="1"/>
  <c r="AA680" i="1"/>
  <c r="AA679" i="1"/>
  <c r="AA678" i="1"/>
  <c r="AA677" i="1"/>
  <c r="AB677" i="1" s="1"/>
  <c r="AA676" i="1"/>
  <c r="AA675" i="1"/>
  <c r="AA674" i="1"/>
  <c r="AA673" i="1"/>
  <c r="AB673" i="1" s="1"/>
  <c r="AA672" i="1"/>
  <c r="AA671" i="1"/>
  <c r="AA670" i="1"/>
  <c r="AA669" i="1"/>
  <c r="AB669" i="1" s="1"/>
  <c r="AA668" i="1"/>
  <c r="AA667" i="1"/>
  <c r="AA666" i="1"/>
  <c r="AA665" i="1"/>
  <c r="AB665" i="1" s="1"/>
  <c r="AA664" i="1"/>
  <c r="AA663" i="1"/>
  <c r="AA662" i="1"/>
  <c r="AA661" i="1"/>
  <c r="AB661" i="1" s="1"/>
  <c r="AA660" i="1"/>
  <c r="AA659" i="1"/>
  <c r="AA658" i="1"/>
  <c r="AA657" i="1"/>
  <c r="AB657" i="1" s="1"/>
  <c r="AA656" i="1"/>
  <c r="AA655" i="1"/>
  <c r="AA654" i="1"/>
  <c r="AA653" i="1"/>
  <c r="AB653" i="1" s="1"/>
  <c r="AA652" i="1"/>
  <c r="AA651" i="1"/>
  <c r="AA650" i="1"/>
  <c r="AA649" i="1"/>
  <c r="AB649" i="1" s="1"/>
  <c r="AA648" i="1"/>
  <c r="AA647" i="1"/>
  <c r="AA646" i="1"/>
  <c r="AA645" i="1"/>
  <c r="AB645" i="1" s="1"/>
  <c r="AA644" i="1"/>
  <c r="AA643" i="1"/>
  <c r="AA642" i="1"/>
  <c r="AA641" i="1"/>
  <c r="AB641" i="1" s="1"/>
  <c r="AA640" i="1"/>
  <c r="AA639" i="1"/>
  <c r="AA638" i="1"/>
  <c r="AA637" i="1"/>
  <c r="AB637" i="1" s="1"/>
  <c r="AA636" i="1"/>
  <c r="AA635" i="1"/>
  <c r="AA634" i="1"/>
  <c r="AA633" i="1"/>
  <c r="AB633" i="1" s="1"/>
  <c r="AA632" i="1"/>
  <c r="AA631" i="1"/>
  <c r="AA630" i="1"/>
  <c r="AA629" i="1"/>
  <c r="AB629" i="1" s="1"/>
  <c r="AA628" i="1"/>
  <c r="AA627" i="1"/>
  <c r="AA626" i="1"/>
  <c r="AA625" i="1"/>
  <c r="AB625" i="1" s="1"/>
  <c r="AA624" i="1"/>
  <c r="AA623" i="1"/>
  <c r="AA622" i="1"/>
  <c r="AA621" i="1"/>
  <c r="AB621" i="1" s="1"/>
  <c r="AA620" i="1"/>
  <c r="AA619" i="1"/>
  <c r="AA618" i="1"/>
  <c r="AA617" i="1"/>
  <c r="AB617" i="1" s="1"/>
  <c r="AA616" i="1"/>
  <c r="AA615" i="1"/>
  <c r="AA614" i="1"/>
  <c r="AA613" i="1"/>
  <c r="AB613" i="1" s="1"/>
  <c r="AA612" i="1"/>
  <c r="AA611" i="1"/>
  <c r="AA610" i="1"/>
  <c r="AA609" i="1"/>
  <c r="AB609" i="1" s="1"/>
  <c r="AA608" i="1"/>
  <c r="AA607" i="1"/>
  <c r="AA606" i="1"/>
  <c r="AA605" i="1"/>
  <c r="AB605" i="1" s="1"/>
  <c r="AA604" i="1"/>
  <c r="AA603" i="1"/>
  <c r="AA602" i="1"/>
  <c r="AA601" i="1"/>
  <c r="AB601" i="1" s="1"/>
  <c r="AA600" i="1"/>
  <c r="AA599" i="1"/>
  <c r="AA598" i="1"/>
  <c r="AA597" i="1"/>
  <c r="AB597" i="1" s="1"/>
  <c r="AA596" i="1"/>
  <c r="AA595" i="1"/>
  <c r="AA594" i="1"/>
  <c r="AA593" i="1"/>
  <c r="AB593" i="1" s="1"/>
  <c r="AA592" i="1"/>
  <c r="AA591" i="1"/>
  <c r="AA590" i="1"/>
  <c r="AA589" i="1"/>
  <c r="AB589" i="1" s="1"/>
  <c r="AA588" i="1"/>
  <c r="AA587" i="1"/>
  <c r="AA586" i="1"/>
  <c r="AA585" i="1"/>
  <c r="AB585" i="1" s="1"/>
  <c r="AA584" i="1"/>
  <c r="AA583" i="1"/>
  <c r="AA582" i="1"/>
  <c r="AA581" i="1"/>
  <c r="AB581" i="1" s="1"/>
  <c r="AA580" i="1"/>
  <c r="AA579" i="1"/>
  <c r="AA578" i="1"/>
  <c r="AA577" i="1"/>
  <c r="AB577" i="1" s="1"/>
  <c r="AA576" i="1"/>
  <c r="AA575" i="1"/>
  <c r="AA574" i="1"/>
  <c r="AA573" i="1"/>
  <c r="AB573" i="1" s="1"/>
  <c r="AA572" i="1"/>
  <c r="AA571" i="1"/>
  <c r="AA570" i="1"/>
  <c r="AA569" i="1"/>
  <c r="AB569" i="1" s="1"/>
  <c r="AA568" i="1"/>
  <c r="AA567" i="1"/>
  <c r="AA566" i="1"/>
  <c r="AA565" i="1"/>
  <c r="AB565" i="1" s="1"/>
  <c r="AA564" i="1"/>
  <c r="AA563" i="1"/>
  <c r="AA562" i="1"/>
  <c r="AA561" i="1"/>
  <c r="AB561" i="1" s="1"/>
  <c r="AA560" i="1"/>
  <c r="AA559" i="1"/>
  <c r="AA558" i="1"/>
  <c r="AA557" i="1"/>
  <c r="AB557" i="1" s="1"/>
  <c r="AA556" i="1"/>
  <c r="AA555" i="1"/>
  <c r="AA554" i="1"/>
  <c r="AA553" i="1"/>
  <c r="AB553" i="1" s="1"/>
  <c r="AA552" i="1"/>
  <c r="AA551" i="1"/>
  <c r="AA550" i="1"/>
  <c r="AA549" i="1"/>
  <c r="AB549" i="1" s="1"/>
  <c r="AA548" i="1"/>
  <c r="AA547" i="1"/>
  <c r="AA546" i="1"/>
  <c r="AA545" i="1"/>
  <c r="AB545" i="1" s="1"/>
  <c r="AA544" i="1"/>
  <c r="AA543" i="1"/>
  <c r="AA542" i="1"/>
  <c r="AA541" i="1"/>
  <c r="AB541" i="1" s="1"/>
  <c r="AA540" i="1"/>
  <c r="AA539" i="1"/>
  <c r="AB539" i="1" s="1"/>
  <c r="AA538" i="1"/>
  <c r="AA537" i="1"/>
  <c r="AB537" i="1" s="1"/>
  <c r="AA536" i="1"/>
  <c r="AA535" i="1"/>
  <c r="AB535" i="1" s="1"/>
  <c r="AA534" i="1"/>
  <c r="AA533" i="1"/>
  <c r="AB533" i="1" s="1"/>
  <c r="AA532" i="1"/>
  <c r="AB531" i="1"/>
  <c r="AA531" i="1"/>
  <c r="AA530" i="1"/>
  <c r="AA529" i="1"/>
  <c r="AB529" i="1" s="1"/>
  <c r="AA528" i="1"/>
  <c r="AA527" i="1"/>
  <c r="AB527" i="1" s="1"/>
  <c r="AA526" i="1"/>
  <c r="AA525" i="1"/>
  <c r="AB525" i="1" s="1"/>
  <c r="AA524" i="1"/>
  <c r="AA523" i="1"/>
  <c r="AB523" i="1" s="1"/>
  <c r="AA522" i="1"/>
  <c r="AA521" i="1"/>
  <c r="AB521" i="1" s="1"/>
  <c r="AA520" i="1"/>
  <c r="AA519" i="1"/>
  <c r="AB519" i="1" s="1"/>
  <c r="AA518" i="1"/>
  <c r="AA517" i="1"/>
  <c r="AB517" i="1" s="1"/>
  <c r="AA516" i="1"/>
  <c r="AA515" i="1"/>
  <c r="AB515" i="1" s="1"/>
  <c r="AA514" i="1"/>
  <c r="AA513" i="1"/>
  <c r="AB513" i="1" s="1"/>
  <c r="AA512" i="1"/>
  <c r="AA511" i="1"/>
  <c r="AB511" i="1" s="1"/>
  <c r="AA510" i="1"/>
  <c r="AA509" i="1"/>
  <c r="AB509" i="1" s="1"/>
  <c r="AA508" i="1"/>
  <c r="AA507" i="1"/>
  <c r="AB507" i="1" s="1"/>
  <c r="AA506" i="1"/>
  <c r="AA505" i="1"/>
  <c r="AB505" i="1" s="1"/>
  <c r="AA504" i="1"/>
  <c r="AA503" i="1"/>
  <c r="AB503" i="1" s="1"/>
  <c r="AA502" i="1"/>
  <c r="AA501" i="1"/>
  <c r="AB501" i="1" s="1"/>
  <c r="AA500" i="1"/>
  <c r="AA499" i="1"/>
  <c r="AB499" i="1" s="1"/>
  <c r="AA498" i="1"/>
  <c r="AA497" i="1"/>
  <c r="AB497" i="1" s="1"/>
  <c r="AA496" i="1"/>
  <c r="AA495" i="1"/>
  <c r="AB495" i="1" s="1"/>
  <c r="AA494" i="1"/>
  <c r="AA493" i="1"/>
  <c r="AB493" i="1" s="1"/>
  <c r="AA492" i="1"/>
  <c r="AA491" i="1"/>
  <c r="AB491" i="1" s="1"/>
  <c r="AA490" i="1"/>
  <c r="AA489" i="1"/>
  <c r="AB489" i="1" s="1"/>
  <c r="AA488" i="1"/>
  <c r="AA487" i="1"/>
  <c r="AB487" i="1" s="1"/>
  <c r="AA486" i="1"/>
  <c r="AA485" i="1"/>
  <c r="AB485" i="1" s="1"/>
  <c r="AA484" i="1"/>
  <c r="AA483" i="1"/>
  <c r="AB483" i="1" s="1"/>
  <c r="AA482" i="1"/>
  <c r="AA481" i="1"/>
  <c r="AB481" i="1" s="1"/>
  <c r="AA480" i="1"/>
  <c r="AA479" i="1"/>
  <c r="AB479" i="1" s="1"/>
  <c r="AA478" i="1"/>
  <c r="AA477" i="1"/>
  <c r="AB477" i="1" s="1"/>
  <c r="AA476" i="1"/>
  <c r="AA475" i="1"/>
  <c r="AB475" i="1" s="1"/>
  <c r="AA474" i="1"/>
  <c r="AA473" i="1"/>
  <c r="AB473" i="1" s="1"/>
  <c r="AA472" i="1"/>
  <c r="AA471" i="1"/>
  <c r="AB471" i="1" s="1"/>
  <c r="AA470" i="1"/>
  <c r="AB470" i="1" s="1"/>
  <c r="AA469" i="1"/>
  <c r="AB469" i="1" s="1"/>
  <c r="AA468" i="1"/>
  <c r="AB468" i="1" s="1"/>
  <c r="AA467" i="1"/>
  <c r="AB467" i="1" s="1"/>
  <c r="AA466" i="1"/>
  <c r="AB466" i="1" s="1"/>
  <c r="AA465" i="1"/>
  <c r="AB465" i="1" s="1"/>
  <c r="AA464" i="1"/>
  <c r="AB464" i="1" s="1"/>
  <c r="AA463" i="1"/>
  <c r="AB463" i="1" s="1"/>
  <c r="AA462" i="1"/>
  <c r="AB462" i="1" s="1"/>
  <c r="AA461" i="1"/>
  <c r="AB461" i="1" s="1"/>
  <c r="AA460" i="1"/>
  <c r="AB460" i="1" s="1"/>
  <c r="AC460" i="1" s="1"/>
  <c r="AA459" i="1"/>
  <c r="AB459" i="1" s="1"/>
  <c r="AA458" i="1"/>
  <c r="AB458" i="1" s="1"/>
  <c r="AA457" i="1"/>
  <c r="AB457" i="1" s="1"/>
  <c r="AA456" i="1"/>
  <c r="AB456" i="1" s="1"/>
  <c r="AA455" i="1"/>
  <c r="AB455" i="1" s="1"/>
  <c r="AA454" i="1"/>
  <c r="AB454" i="1" s="1"/>
  <c r="AA453" i="1"/>
  <c r="AB453" i="1" s="1"/>
  <c r="AA452" i="1"/>
  <c r="AB452" i="1" s="1"/>
  <c r="AA451" i="1"/>
  <c r="AB451" i="1" s="1"/>
  <c r="AA450" i="1"/>
  <c r="AB450" i="1" s="1"/>
  <c r="AA449" i="1"/>
  <c r="AB449" i="1" s="1"/>
  <c r="AA448" i="1"/>
  <c r="AB448" i="1" s="1"/>
  <c r="AA447" i="1"/>
  <c r="AB447" i="1" s="1"/>
  <c r="AA446" i="1"/>
  <c r="AB446" i="1" s="1"/>
  <c r="AA445" i="1"/>
  <c r="AB445" i="1" s="1"/>
  <c r="AA444" i="1"/>
  <c r="AB444" i="1" s="1"/>
  <c r="AA443" i="1"/>
  <c r="AB443" i="1" s="1"/>
  <c r="AA442" i="1"/>
  <c r="AB442" i="1" s="1"/>
  <c r="AA441" i="1"/>
  <c r="AB441" i="1" s="1"/>
  <c r="AA440" i="1"/>
  <c r="AB440" i="1" s="1"/>
  <c r="AA439" i="1"/>
  <c r="AB439" i="1" s="1"/>
  <c r="AA438" i="1"/>
  <c r="AB438" i="1" s="1"/>
  <c r="AA437" i="1"/>
  <c r="AB437" i="1" s="1"/>
  <c r="AA436" i="1"/>
  <c r="AB436" i="1" s="1"/>
  <c r="AC436" i="1" s="1"/>
  <c r="AA435" i="1"/>
  <c r="AB435" i="1" s="1"/>
  <c r="AA434" i="1"/>
  <c r="AB434" i="1" s="1"/>
  <c r="AA433" i="1"/>
  <c r="AB433" i="1" s="1"/>
  <c r="AA432" i="1"/>
  <c r="AB432" i="1" s="1"/>
  <c r="AA431" i="1"/>
  <c r="AB431" i="1" s="1"/>
  <c r="AA430" i="1"/>
  <c r="AB430" i="1" s="1"/>
  <c r="AA429" i="1"/>
  <c r="AA428" i="1"/>
  <c r="AB428" i="1" s="1"/>
  <c r="AA427" i="1"/>
  <c r="AB427" i="1" s="1"/>
  <c r="AA426" i="1"/>
  <c r="AB426" i="1" s="1"/>
  <c r="AA425" i="1"/>
  <c r="AA424" i="1"/>
  <c r="AB424" i="1" s="1"/>
  <c r="AA423" i="1"/>
  <c r="AB423" i="1" s="1"/>
  <c r="AA422" i="1"/>
  <c r="AB422" i="1" s="1"/>
  <c r="AA421" i="1"/>
  <c r="AA420" i="1"/>
  <c r="AB420" i="1" s="1"/>
  <c r="AA419" i="1"/>
  <c r="AB419" i="1" s="1"/>
  <c r="AA418" i="1"/>
  <c r="AB418" i="1" s="1"/>
  <c r="AA417" i="1"/>
  <c r="AA416" i="1"/>
  <c r="AB416" i="1" s="1"/>
  <c r="AA415" i="1"/>
  <c r="AB415" i="1" s="1"/>
  <c r="AA414" i="1"/>
  <c r="AB414" i="1" s="1"/>
  <c r="AA413" i="1"/>
  <c r="AA412" i="1"/>
  <c r="AA411" i="1"/>
  <c r="AB411" i="1" s="1"/>
  <c r="AA410" i="1"/>
  <c r="AA409" i="1"/>
  <c r="AA408" i="1"/>
  <c r="AA407" i="1"/>
  <c r="AB407" i="1" s="1"/>
  <c r="AA406" i="1"/>
  <c r="AA405" i="1"/>
  <c r="AA404" i="1"/>
  <c r="AA403" i="1"/>
  <c r="AB403" i="1" s="1"/>
  <c r="AA402" i="1"/>
  <c r="AA401" i="1"/>
  <c r="AA400" i="1"/>
  <c r="AA399" i="1"/>
  <c r="AB399" i="1" s="1"/>
  <c r="AA398" i="1"/>
  <c r="AA397" i="1"/>
  <c r="AA396" i="1"/>
  <c r="AA395" i="1"/>
  <c r="AB395" i="1" s="1"/>
  <c r="AA394" i="1"/>
  <c r="AA393" i="1"/>
  <c r="AA392" i="1"/>
  <c r="AA391" i="1"/>
  <c r="AB391" i="1" s="1"/>
  <c r="AA390" i="1"/>
  <c r="AA389" i="1"/>
  <c r="AA388" i="1"/>
  <c r="AA387" i="1"/>
  <c r="AB387" i="1" s="1"/>
  <c r="AA386" i="1"/>
  <c r="AA385" i="1"/>
  <c r="AA384" i="1"/>
  <c r="AA383" i="1"/>
  <c r="AB383" i="1" s="1"/>
  <c r="AA382" i="1"/>
  <c r="AA381" i="1"/>
  <c r="AA380" i="1"/>
  <c r="AA379" i="1"/>
  <c r="AB379" i="1" s="1"/>
  <c r="AA378" i="1"/>
  <c r="AA377" i="1"/>
  <c r="AA376" i="1"/>
  <c r="AA375" i="1"/>
  <c r="AB375" i="1" s="1"/>
  <c r="AA374" i="1"/>
  <c r="AA373" i="1"/>
  <c r="AA372" i="1"/>
  <c r="AA371" i="1"/>
  <c r="AB371" i="1" s="1"/>
  <c r="AA370" i="1"/>
  <c r="AA369" i="1"/>
  <c r="AA368" i="1"/>
  <c r="AA367" i="1"/>
  <c r="AB367" i="1" s="1"/>
  <c r="AA366" i="1"/>
  <c r="AA365" i="1"/>
  <c r="AA364" i="1"/>
  <c r="AA363" i="1"/>
  <c r="AB363" i="1" s="1"/>
  <c r="AA362" i="1"/>
  <c r="AA361" i="1"/>
  <c r="AA360" i="1"/>
  <c r="AA359" i="1"/>
  <c r="AB359" i="1" s="1"/>
  <c r="AA358" i="1"/>
  <c r="AA357" i="1"/>
  <c r="AA356" i="1"/>
  <c r="AA355" i="1"/>
  <c r="AB355" i="1" s="1"/>
  <c r="AA354" i="1"/>
  <c r="AA353" i="1"/>
  <c r="AA352" i="1"/>
  <c r="AA351" i="1"/>
  <c r="AB351" i="1" s="1"/>
  <c r="AA350" i="1"/>
  <c r="AA349" i="1"/>
  <c r="AA348" i="1"/>
  <c r="AA347" i="1"/>
  <c r="AB347" i="1" s="1"/>
  <c r="AA346" i="1"/>
  <c r="AA345" i="1"/>
  <c r="AA344" i="1"/>
  <c r="AA343" i="1"/>
  <c r="AB343" i="1" s="1"/>
  <c r="AA342" i="1"/>
  <c r="AA341" i="1"/>
  <c r="AA340" i="1"/>
  <c r="AA339" i="1"/>
  <c r="AB339" i="1" s="1"/>
  <c r="AA338" i="1"/>
  <c r="AA337" i="1"/>
  <c r="AA336" i="1"/>
  <c r="AA335" i="1"/>
  <c r="AB335" i="1" s="1"/>
  <c r="AA334" i="1"/>
  <c r="AA333" i="1"/>
  <c r="AA332" i="1"/>
  <c r="AA331" i="1"/>
  <c r="AB331" i="1" s="1"/>
  <c r="AA330" i="1"/>
  <c r="AA329" i="1"/>
  <c r="AA328" i="1"/>
  <c r="AA327" i="1"/>
  <c r="AB327" i="1" s="1"/>
  <c r="AA326" i="1"/>
  <c r="AA325" i="1"/>
  <c r="AA324" i="1"/>
  <c r="AB323" i="1"/>
  <c r="AA323" i="1"/>
  <c r="AA322" i="1"/>
  <c r="AA321" i="1"/>
  <c r="AA320" i="1"/>
  <c r="AA319" i="1"/>
  <c r="AB319" i="1" s="1"/>
  <c r="AA318" i="1"/>
  <c r="AA317" i="1"/>
  <c r="AA316" i="1"/>
  <c r="AA315" i="1"/>
  <c r="AB315" i="1" s="1"/>
  <c r="AA314" i="1"/>
  <c r="AA313" i="1"/>
  <c r="AA312" i="1"/>
  <c r="AA311" i="1"/>
  <c r="AB311" i="1" s="1"/>
  <c r="AA310" i="1"/>
  <c r="AA309" i="1"/>
  <c r="AA308" i="1"/>
  <c r="AA307" i="1"/>
  <c r="AB307" i="1" s="1"/>
  <c r="AA306" i="1"/>
  <c r="AA305" i="1"/>
  <c r="AA304" i="1"/>
  <c r="AA303" i="1"/>
  <c r="AB303" i="1" s="1"/>
  <c r="AA302" i="1"/>
  <c r="AA301" i="1"/>
  <c r="AA300" i="1"/>
  <c r="AA299" i="1"/>
  <c r="AB299" i="1" s="1"/>
  <c r="AA298" i="1"/>
  <c r="AA297" i="1"/>
  <c r="AA296" i="1"/>
  <c r="AA295" i="1"/>
  <c r="AB295" i="1" s="1"/>
  <c r="AA294" i="1"/>
  <c r="AA293" i="1"/>
  <c r="AA292" i="1"/>
  <c r="AA291" i="1"/>
  <c r="AB291" i="1" s="1"/>
  <c r="AA290" i="1"/>
  <c r="AA289" i="1"/>
  <c r="AA288" i="1"/>
  <c r="AA287" i="1"/>
  <c r="AB287" i="1" s="1"/>
  <c r="AA286" i="1"/>
  <c r="AA285" i="1"/>
  <c r="AA284" i="1"/>
  <c r="AA283" i="1"/>
  <c r="AB283" i="1" s="1"/>
  <c r="AA282" i="1"/>
  <c r="AA281" i="1"/>
  <c r="AA280" i="1"/>
  <c r="AA279" i="1"/>
  <c r="AB279" i="1" s="1"/>
  <c r="AA278" i="1"/>
  <c r="AA277" i="1"/>
  <c r="AA276" i="1"/>
  <c r="AA275" i="1"/>
  <c r="AB275" i="1" s="1"/>
  <c r="AA274" i="1"/>
  <c r="AA273" i="1"/>
  <c r="AA272" i="1"/>
  <c r="AA271" i="1"/>
  <c r="AB271" i="1" s="1"/>
  <c r="AA270" i="1"/>
  <c r="AA269" i="1"/>
  <c r="AA268" i="1"/>
  <c r="AA267" i="1"/>
  <c r="AB267" i="1" s="1"/>
  <c r="AA266" i="1"/>
  <c r="AA265" i="1"/>
  <c r="AA264" i="1"/>
  <c r="AA263" i="1"/>
  <c r="AB263" i="1" s="1"/>
  <c r="AA262" i="1"/>
  <c r="AA261" i="1"/>
  <c r="AA260" i="1"/>
  <c r="AA259" i="1"/>
  <c r="AB259" i="1" s="1"/>
  <c r="AA258" i="1"/>
  <c r="AA257" i="1"/>
  <c r="AA256" i="1"/>
  <c r="AA255" i="1"/>
  <c r="AB255" i="1" s="1"/>
  <c r="AA254" i="1"/>
  <c r="AA253" i="1"/>
  <c r="AA252" i="1"/>
  <c r="AA251" i="1"/>
  <c r="AB251" i="1" s="1"/>
  <c r="AA250" i="1"/>
  <c r="AA249" i="1"/>
  <c r="AA248" i="1"/>
  <c r="AA247" i="1"/>
  <c r="AB247" i="1" s="1"/>
  <c r="AA246" i="1"/>
  <c r="AA245" i="1"/>
  <c r="AA244" i="1"/>
  <c r="AA243" i="1"/>
  <c r="AB243" i="1" s="1"/>
  <c r="AA242" i="1"/>
  <c r="AA241" i="1"/>
  <c r="AA240" i="1"/>
  <c r="AA239" i="1"/>
  <c r="AB239" i="1" s="1"/>
  <c r="AA238" i="1"/>
  <c r="AA237" i="1"/>
  <c r="AA236" i="1"/>
  <c r="AA235" i="1"/>
  <c r="AB235" i="1" s="1"/>
  <c r="AA234" i="1"/>
  <c r="AA233" i="1"/>
  <c r="AA232" i="1"/>
  <c r="AA231" i="1"/>
  <c r="AB231" i="1" s="1"/>
  <c r="AA230" i="1"/>
  <c r="AA229" i="1"/>
  <c r="AA228" i="1"/>
  <c r="AA227" i="1"/>
  <c r="AB227" i="1" s="1"/>
  <c r="AA226" i="1"/>
  <c r="AA225" i="1"/>
  <c r="AA224" i="1"/>
  <c r="AA223" i="1"/>
  <c r="AB223" i="1" s="1"/>
  <c r="AA222" i="1"/>
  <c r="AA221" i="1"/>
  <c r="AA220" i="1"/>
  <c r="AA219" i="1"/>
  <c r="AB219" i="1" s="1"/>
  <c r="AA218" i="1"/>
  <c r="AA217" i="1"/>
  <c r="AA216" i="1"/>
  <c r="AA215" i="1"/>
  <c r="AB215" i="1" s="1"/>
  <c r="AA214" i="1"/>
  <c r="AA213" i="1"/>
  <c r="AA212" i="1"/>
  <c r="AA211" i="1"/>
  <c r="AB211" i="1" s="1"/>
  <c r="AA210" i="1"/>
  <c r="AA209" i="1"/>
  <c r="AA208" i="1"/>
  <c r="AA207" i="1"/>
  <c r="AB207" i="1" s="1"/>
  <c r="AA206" i="1"/>
  <c r="AA205" i="1"/>
  <c r="AA204" i="1"/>
  <c r="AA203" i="1"/>
  <c r="AB203" i="1" s="1"/>
  <c r="AA202" i="1"/>
  <c r="AA201" i="1"/>
  <c r="AA200" i="1"/>
  <c r="AA199" i="1"/>
  <c r="AB199" i="1" s="1"/>
  <c r="AA198" i="1"/>
  <c r="AA197" i="1"/>
  <c r="AA196" i="1"/>
  <c r="AA195" i="1"/>
  <c r="AB195" i="1" s="1"/>
  <c r="AA194" i="1"/>
  <c r="AA193" i="1"/>
  <c r="AA192" i="1"/>
  <c r="AA191" i="1"/>
  <c r="AB191" i="1" s="1"/>
  <c r="AA190" i="1"/>
  <c r="AA189" i="1"/>
  <c r="AA188" i="1"/>
  <c r="AA187" i="1"/>
  <c r="AB187" i="1" s="1"/>
  <c r="AA186" i="1"/>
  <c r="AA185" i="1"/>
  <c r="AA184" i="1"/>
  <c r="AA183" i="1"/>
  <c r="AB183" i="1" s="1"/>
  <c r="AA182" i="1"/>
  <c r="AA181" i="1"/>
  <c r="AA180" i="1"/>
  <c r="AA179" i="1"/>
  <c r="AB179" i="1" s="1"/>
  <c r="AA178" i="1"/>
  <c r="AA177" i="1"/>
  <c r="AA176" i="1"/>
  <c r="AA175" i="1"/>
  <c r="AB175" i="1" s="1"/>
  <c r="AA174" i="1"/>
  <c r="AA173" i="1"/>
  <c r="AB173" i="1" s="1"/>
  <c r="AA172" i="1"/>
  <c r="AA171" i="1"/>
  <c r="AB171" i="1" s="1"/>
  <c r="AA170" i="1"/>
  <c r="AA169" i="1"/>
  <c r="AB169" i="1" s="1"/>
  <c r="AA168" i="1"/>
  <c r="AA167" i="1"/>
  <c r="AB167" i="1" s="1"/>
  <c r="AA166" i="1"/>
  <c r="AA165" i="1"/>
  <c r="AB165" i="1" s="1"/>
  <c r="AA164" i="1"/>
  <c r="AA163" i="1"/>
  <c r="AB163" i="1" s="1"/>
  <c r="AA162" i="1"/>
  <c r="AB161" i="1"/>
  <c r="AA161" i="1"/>
  <c r="AA160" i="1"/>
  <c r="AA159" i="1"/>
  <c r="AB159" i="1" s="1"/>
  <c r="AA158" i="1"/>
  <c r="AA157" i="1"/>
  <c r="AB157" i="1" s="1"/>
  <c r="AA156" i="1"/>
  <c r="AA155" i="1"/>
  <c r="AB155" i="1" s="1"/>
  <c r="AA154" i="1"/>
  <c r="AA153" i="1"/>
  <c r="AB153" i="1" s="1"/>
  <c r="AA152" i="1"/>
  <c r="AA151" i="1"/>
  <c r="AB151" i="1" s="1"/>
  <c r="AA150" i="1"/>
  <c r="AA149" i="1"/>
  <c r="AB149" i="1" s="1"/>
  <c r="AA148" i="1"/>
  <c r="AA147" i="1"/>
  <c r="AB147" i="1" s="1"/>
  <c r="AA146" i="1"/>
  <c r="AA145" i="1"/>
  <c r="AB145" i="1" s="1"/>
  <c r="AA144" i="1"/>
  <c r="AA143" i="1"/>
  <c r="AB143" i="1" s="1"/>
  <c r="AA142" i="1"/>
  <c r="AA141" i="1"/>
  <c r="AB141" i="1" s="1"/>
  <c r="AA140" i="1"/>
  <c r="AA139" i="1"/>
  <c r="AB139" i="1" s="1"/>
  <c r="AA138" i="1"/>
  <c r="AA137" i="1"/>
  <c r="AB137" i="1" s="1"/>
  <c r="AA136" i="1"/>
  <c r="AA135" i="1"/>
  <c r="AB135" i="1" s="1"/>
  <c r="AA134" i="1"/>
  <c r="AA133" i="1"/>
  <c r="AB133" i="1" s="1"/>
  <c r="AA132" i="1"/>
  <c r="AA131" i="1"/>
  <c r="AB131" i="1" s="1"/>
  <c r="AA130" i="1"/>
  <c r="AA129" i="1"/>
  <c r="AB129" i="1" s="1"/>
  <c r="AA128" i="1"/>
  <c r="AB128" i="1" s="1"/>
  <c r="AA127" i="1"/>
  <c r="AB127" i="1" s="1"/>
  <c r="AA126" i="1"/>
  <c r="AB126" i="1" s="1"/>
  <c r="AA125" i="1"/>
  <c r="AB125" i="1" s="1"/>
  <c r="AA124" i="1"/>
  <c r="AB124" i="1" s="1"/>
  <c r="AA123" i="1"/>
  <c r="AB123" i="1" s="1"/>
  <c r="AA122" i="1"/>
  <c r="AB122" i="1" s="1"/>
  <c r="AA121" i="1"/>
  <c r="AB121" i="1" s="1"/>
  <c r="AA120" i="1"/>
  <c r="AB120" i="1" s="1"/>
  <c r="AA119" i="1"/>
  <c r="AB119" i="1" s="1"/>
  <c r="AA118" i="1"/>
  <c r="AB118" i="1" s="1"/>
  <c r="AA117" i="1"/>
  <c r="AB117" i="1" s="1"/>
  <c r="AA116" i="1"/>
  <c r="AB116" i="1" s="1"/>
  <c r="AA115" i="1"/>
  <c r="AB115" i="1" s="1"/>
  <c r="AA114" i="1"/>
  <c r="AB114" i="1" s="1"/>
  <c r="AA113" i="1"/>
  <c r="AA112" i="1"/>
  <c r="AB112" i="1" s="1"/>
  <c r="AA111" i="1"/>
  <c r="AB111" i="1" s="1"/>
  <c r="AA110" i="1"/>
  <c r="AB110" i="1" s="1"/>
  <c r="AA109" i="1"/>
  <c r="AB109" i="1" s="1"/>
  <c r="AA108" i="1"/>
  <c r="AB108" i="1" s="1"/>
  <c r="AA107" i="1"/>
  <c r="AB107" i="1" s="1"/>
  <c r="AA106" i="1"/>
  <c r="AB106" i="1" s="1"/>
  <c r="AA105" i="1"/>
  <c r="AB105" i="1" s="1"/>
  <c r="AA104" i="1"/>
  <c r="AB104" i="1" s="1"/>
  <c r="AA103" i="1"/>
  <c r="AB103" i="1" s="1"/>
  <c r="AA102" i="1"/>
  <c r="AB102" i="1" s="1"/>
  <c r="AA101" i="1"/>
  <c r="AA100" i="1"/>
  <c r="AB100" i="1" s="1"/>
  <c r="AA99" i="1"/>
  <c r="AA98" i="1"/>
  <c r="AB98" i="1" s="1"/>
  <c r="AA97" i="1"/>
  <c r="AA96" i="1"/>
  <c r="AB96" i="1" s="1"/>
  <c r="AA95" i="1"/>
  <c r="AA94" i="1"/>
  <c r="AB94" i="1" s="1"/>
  <c r="AA93" i="1"/>
  <c r="AA92" i="1"/>
  <c r="AB92" i="1" s="1"/>
  <c r="AA91" i="1"/>
  <c r="AA90" i="1"/>
  <c r="AB90" i="1" s="1"/>
  <c r="AA89" i="1"/>
  <c r="AA88" i="1"/>
  <c r="AB88" i="1" s="1"/>
  <c r="AA87" i="1"/>
  <c r="AA86" i="1"/>
  <c r="AB86" i="1" s="1"/>
  <c r="AA85" i="1"/>
  <c r="AA84" i="1"/>
  <c r="AB84" i="1" s="1"/>
  <c r="AA83" i="1"/>
  <c r="AA82" i="1"/>
  <c r="AB82" i="1" s="1"/>
  <c r="AA81" i="1"/>
  <c r="AA80" i="1"/>
  <c r="AB80" i="1" s="1"/>
  <c r="AA79" i="1"/>
  <c r="AA78" i="1"/>
  <c r="AB78" i="1" s="1"/>
  <c r="AA77" i="1"/>
  <c r="AA76" i="1"/>
  <c r="AB76" i="1" s="1"/>
  <c r="AA75" i="1"/>
  <c r="AA74" i="1"/>
  <c r="AB74" i="1" s="1"/>
  <c r="AA73" i="1"/>
  <c r="AA72" i="1"/>
  <c r="AB72" i="1" s="1"/>
  <c r="AA71" i="1"/>
  <c r="AA70" i="1"/>
  <c r="AB70" i="1" s="1"/>
  <c r="AA69" i="1"/>
  <c r="AA68" i="1"/>
  <c r="AB68" i="1" s="1"/>
  <c r="AA67" i="1"/>
  <c r="AA66" i="1"/>
  <c r="AB66" i="1" s="1"/>
  <c r="AA65" i="1"/>
  <c r="AA64" i="1"/>
  <c r="AB64" i="1" s="1"/>
  <c r="AA63" i="1"/>
  <c r="AA62" i="1"/>
  <c r="AB62" i="1" s="1"/>
  <c r="AA61" i="1"/>
  <c r="AA60" i="1"/>
  <c r="AB60" i="1" s="1"/>
  <c r="AA59" i="1"/>
  <c r="AA58" i="1"/>
  <c r="AB58" i="1" s="1"/>
  <c r="AA57" i="1"/>
  <c r="AA56" i="1"/>
  <c r="AB56" i="1" s="1"/>
  <c r="AA55" i="1"/>
  <c r="AA54" i="1"/>
  <c r="AB54" i="1" s="1"/>
  <c r="AA53" i="1"/>
  <c r="AA52" i="1"/>
  <c r="AB52" i="1" s="1"/>
  <c r="AA51" i="1"/>
  <c r="AA50" i="1"/>
  <c r="AB50" i="1" s="1"/>
  <c r="AA49" i="1"/>
  <c r="AA48" i="1"/>
  <c r="AB48" i="1" s="1"/>
  <c r="AA47" i="1"/>
  <c r="AA46" i="1"/>
  <c r="AB46" i="1" s="1"/>
  <c r="AA45" i="1"/>
  <c r="AA44" i="1"/>
  <c r="AA43" i="1"/>
  <c r="AA42" i="1"/>
  <c r="AB42" i="1" s="1"/>
  <c r="AA41" i="1"/>
  <c r="AA40" i="1"/>
  <c r="AA39" i="1"/>
  <c r="AA38" i="1"/>
  <c r="AB38" i="1" s="1"/>
  <c r="AA37" i="1"/>
  <c r="AA36" i="1"/>
  <c r="AA35" i="1"/>
  <c r="AA34" i="1"/>
  <c r="AB34" i="1" s="1"/>
  <c r="AA33" i="1"/>
  <c r="AA32" i="1"/>
  <c r="AA31" i="1"/>
  <c r="AA30" i="1"/>
  <c r="AB30" i="1" s="1"/>
  <c r="AA29" i="1"/>
  <c r="AA28" i="1"/>
  <c r="AA27" i="1"/>
  <c r="AA26" i="1"/>
  <c r="AB26" i="1" s="1"/>
  <c r="AA25" i="1"/>
  <c r="AA24" i="1"/>
  <c r="AA23" i="1"/>
  <c r="AA22" i="1"/>
  <c r="AB22" i="1" s="1"/>
  <c r="AA21" i="1"/>
  <c r="AA20" i="1"/>
  <c r="AA19" i="1"/>
  <c r="AA18" i="1"/>
  <c r="AB18" i="1" s="1"/>
  <c r="AA17" i="1"/>
  <c r="AA16" i="1"/>
  <c r="AA15" i="1"/>
  <c r="AA14" i="1"/>
  <c r="AB14" i="1" s="1"/>
  <c r="AA13" i="1"/>
  <c r="AA12" i="1"/>
  <c r="AA11" i="1"/>
  <c r="AA10" i="1"/>
  <c r="AB10" i="1" s="1"/>
  <c r="AD9" i="1"/>
  <c r="AA9" i="1"/>
  <c r="AB9" i="1" s="1"/>
  <c r="AC9" i="1" l="1"/>
  <c r="AB400" i="3"/>
  <c r="AC400" i="3" s="1"/>
  <c r="AB408" i="3"/>
  <c r="AC408" i="3" s="1"/>
  <c r="AB416" i="3"/>
  <c r="AC416" i="3" s="1"/>
  <c r="AB424" i="3"/>
  <c r="AC424" i="3" s="1"/>
  <c r="AB432" i="3"/>
  <c r="AC432" i="3" s="1"/>
  <c r="AB440" i="3"/>
  <c r="AC440" i="3" s="1"/>
  <c r="AB448" i="3"/>
  <c r="AC448" i="3" s="1"/>
  <c r="AC12" i="3"/>
  <c r="AC16" i="3"/>
  <c r="AC20" i="3"/>
  <c r="AC24" i="3"/>
  <c r="AC28" i="3"/>
  <c r="AC32" i="3"/>
  <c r="AC36" i="3"/>
  <c r="AC40" i="3"/>
  <c r="AC44" i="3"/>
  <c r="AC48" i="3"/>
  <c r="AC52" i="3"/>
  <c r="AC56" i="3"/>
  <c r="AC60" i="3"/>
  <c r="AC64" i="3"/>
  <c r="AC68" i="3"/>
  <c r="AC72" i="3"/>
  <c r="AC76" i="3"/>
  <c r="AC80" i="3"/>
  <c r="AC84" i="3"/>
  <c r="AC88" i="3"/>
  <c r="AC92" i="3"/>
  <c r="AC96" i="3"/>
  <c r="AC100" i="3"/>
  <c r="AC104" i="3"/>
  <c r="AC108" i="3"/>
  <c r="AC112" i="3"/>
  <c r="AC116" i="3"/>
  <c r="AC120" i="3"/>
  <c r="AC124" i="3"/>
  <c r="AC128" i="3"/>
  <c r="AC132" i="3"/>
  <c r="AC136" i="3"/>
  <c r="AC140" i="3"/>
  <c r="AC144" i="3"/>
  <c r="AC148" i="3"/>
  <c r="AC152" i="3"/>
  <c r="AC156" i="3"/>
  <c r="AC160" i="3"/>
  <c r="AC164" i="3"/>
  <c r="AC168" i="3"/>
  <c r="AC172" i="3"/>
  <c r="AC176" i="3"/>
  <c r="AC180" i="3"/>
  <c r="AC184" i="3"/>
  <c r="AC188" i="3"/>
  <c r="AC192" i="3"/>
  <c r="AC196" i="3"/>
  <c r="AC200" i="3"/>
  <c r="AC204" i="3"/>
  <c r="AC208" i="3"/>
  <c r="AC212" i="3"/>
  <c r="AC216" i="3"/>
  <c r="AC220" i="3"/>
  <c r="AC224" i="3"/>
  <c r="AC228" i="3"/>
  <c r="AC232" i="3"/>
  <c r="AC236" i="3"/>
  <c r="AC240" i="3"/>
  <c r="AC244" i="3"/>
  <c r="AC248" i="3"/>
  <c r="AC256" i="3"/>
  <c r="AC260" i="3"/>
  <c r="AC264" i="3"/>
  <c r="AC268" i="3"/>
  <c r="AC272" i="3"/>
  <c r="AC276" i="3"/>
  <c r="AC280" i="3"/>
  <c r="AC284" i="3"/>
  <c r="AC288" i="3"/>
  <c r="AC292" i="3"/>
  <c r="AC296" i="3"/>
  <c r="AC300" i="3"/>
  <c r="AC304" i="3"/>
  <c r="AC308" i="3"/>
  <c r="AC312" i="3"/>
  <c r="AC316" i="3"/>
  <c r="AC320" i="3"/>
  <c r="AC324" i="3"/>
  <c r="AC328" i="3"/>
  <c r="AC332" i="3"/>
  <c r="AC336" i="3"/>
  <c r="AC340" i="3"/>
  <c r="AC344" i="3"/>
  <c r="AC348" i="3"/>
  <c r="AC352" i="3"/>
  <c r="AC356" i="3"/>
  <c r="AC360" i="3"/>
  <c r="AB404" i="3"/>
  <c r="AC404" i="3" s="1"/>
  <c r="AB412" i="3"/>
  <c r="AC412" i="3" s="1"/>
  <c r="AB420" i="3"/>
  <c r="AC420" i="3" s="1"/>
  <c r="AB428" i="3"/>
  <c r="AC428" i="3" s="1"/>
  <c r="AB436" i="3"/>
  <c r="AC436" i="3" s="1"/>
  <c r="AB444" i="3"/>
  <c r="AC444" i="3" s="1"/>
  <c r="AB9" i="3"/>
  <c r="AC9" i="3" s="1"/>
  <c r="AC14" i="3"/>
  <c r="AC18" i="3"/>
  <c r="AC22" i="3"/>
  <c r="AC26" i="3"/>
  <c r="AC30" i="3"/>
  <c r="AC34" i="3"/>
  <c r="AC38" i="3"/>
  <c r="AC42" i="3"/>
  <c r="AC46" i="3"/>
  <c r="AC50" i="3"/>
  <c r="AC54" i="3"/>
  <c r="AC58" i="3"/>
  <c r="AC62" i="3"/>
  <c r="AC66" i="3"/>
  <c r="AC70" i="3"/>
  <c r="AC74" i="3"/>
  <c r="AC78" i="3"/>
  <c r="AC82" i="3"/>
  <c r="AC86" i="3"/>
  <c r="AC90" i="3"/>
  <c r="AC94" i="3"/>
  <c r="AC98" i="3"/>
  <c r="AC102" i="3"/>
  <c r="AC106" i="3"/>
  <c r="AC110" i="3"/>
  <c r="AC114" i="3"/>
  <c r="AC118" i="3"/>
  <c r="AC122" i="3"/>
  <c r="AC126" i="3"/>
  <c r="AC130" i="3"/>
  <c r="AC134" i="3"/>
  <c r="AC138" i="3"/>
  <c r="AC142" i="3"/>
  <c r="AC146" i="3"/>
  <c r="AC150" i="3"/>
  <c r="AC154" i="3"/>
  <c r="AC158" i="3"/>
  <c r="AC162" i="3"/>
  <c r="AC166" i="3"/>
  <c r="AC170" i="3"/>
  <c r="AC174" i="3"/>
  <c r="AC178" i="3"/>
  <c r="AC182" i="3"/>
  <c r="AC186" i="3"/>
  <c r="AC190" i="3"/>
  <c r="AC194" i="3"/>
  <c r="AC198" i="3"/>
  <c r="AC202" i="3"/>
  <c r="AC206" i="3"/>
  <c r="AC210" i="3"/>
  <c r="AC214" i="3"/>
  <c r="AC218" i="3"/>
  <c r="AC222" i="3"/>
  <c r="AC226" i="3"/>
  <c r="AC230" i="3"/>
  <c r="AC234" i="3"/>
  <c r="AC238" i="3"/>
  <c r="AC242" i="3"/>
  <c r="AC246" i="3"/>
  <c r="AC250" i="3"/>
  <c r="AC258" i="3"/>
  <c r="AC262" i="3"/>
  <c r="AC266" i="3"/>
  <c r="AC270" i="3"/>
  <c r="AC274" i="3"/>
  <c r="AC278" i="3"/>
  <c r="AC282" i="3"/>
  <c r="AC286" i="3"/>
  <c r="AC290" i="3"/>
  <c r="AC294" i="3"/>
  <c r="AC298" i="3"/>
  <c r="AC302" i="3"/>
  <c r="AC306" i="3"/>
  <c r="AC310" i="3"/>
  <c r="AC314" i="3"/>
  <c r="AC318" i="3"/>
  <c r="AC322" i="3"/>
  <c r="AC326" i="3"/>
  <c r="AC330" i="3"/>
  <c r="AC334" i="3"/>
  <c r="AC338" i="3"/>
  <c r="AC342" i="3"/>
  <c r="AC346" i="3"/>
  <c r="AC350" i="3"/>
  <c r="AC354" i="3"/>
  <c r="AC358" i="3"/>
  <c r="AC362" i="3"/>
  <c r="AB364" i="3"/>
  <c r="AC364" i="3" s="1"/>
  <c r="AC366" i="3"/>
  <c r="AB368" i="3"/>
  <c r="AC368" i="3" s="1"/>
  <c r="AC370" i="3"/>
  <c r="AB372" i="3"/>
  <c r="AC372" i="3" s="1"/>
  <c r="AC374" i="3"/>
  <c r="AB376" i="3"/>
  <c r="AC376" i="3" s="1"/>
  <c r="AC378" i="3"/>
  <c r="AB380" i="3"/>
  <c r="AC380" i="3" s="1"/>
  <c r="AC382" i="3"/>
  <c r="AB384" i="3"/>
  <c r="AC384" i="3" s="1"/>
  <c r="AC386" i="3"/>
  <c r="AB388" i="3"/>
  <c r="AC388" i="3" s="1"/>
  <c r="AC390" i="3"/>
  <c r="AB392" i="3"/>
  <c r="AC392" i="3" s="1"/>
  <c r="AC394" i="3"/>
  <c r="AB396" i="3"/>
  <c r="AC396" i="3" s="1"/>
  <c r="AC398" i="3"/>
  <c r="AC402" i="3"/>
  <c r="AC406" i="3"/>
  <c r="AC410" i="3"/>
  <c r="AC414" i="3"/>
  <c r="AC418" i="3"/>
  <c r="AC422" i="3"/>
  <c r="AC426" i="3"/>
  <c r="AC430" i="3"/>
  <c r="AC434" i="3"/>
  <c r="AC438" i="3"/>
  <c r="AC442" i="3"/>
  <c r="AC446" i="3"/>
  <c r="AC450" i="3"/>
  <c r="AC454" i="3"/>
  <c r="AC458" i="3"/>
  <c r="AC462" i="3"/>
  <c r="AC466" i="3"/>
  <c r="AC470" i="3"/>
  <c r="AC474" i="3"/>
  <c r="AC478" i="3"/>
  <c r="AC482" i="3"/>
  <c r="AC486" i="3"/>
  <c r="AC490" i="3"/>
  <c r="AC494" i="3"/>
  <c r="AC498" i="3"/>
  <c r="AC502" i="3"/>
  <c r="AC506" i="3"/>
  <c r="AC510" i="3"/>
  <c r="AC514" i="3"/>
  <c r="AC518" i="3"/>
  <c r="AC522" i="3"/>
  <c r="AC526" i="3"/>
  <c r="AC530" i="3"/>
  <c r="AC534" i="3"/>
  <c r="AC538" i="3"/>
  <c r="AC542" i="3"/>
  <c r="AC546" i="3"/>
  <c r="AC550" i="3"/>
  <c r="AC554" i="3"/>
  <c r="AC558" i="3"/>
  <c r="AC562" i="3"/>
  <c r="AC566" i="3"/>
  <c r="AC570" i="3"/>
  <c r="AC574" i="3"/>
  <c r="AC578" i="3"/>
  <c r="AC582" i="3"/>
  <c r="AC586" i="3"/>
  <c r="AC590" i="3"/>
  <c r="AC594" i="3"/>
  <c r="AC598" i="3"/>
  <c r="AC602" i="3"/>
  <c r="AC606" i="3"/>
  <c r="AC610" i="3"/>
  <c r="AC614" i="3"/>
  <c r="AC618" i="3"/>
  <c r="AC622" i="3"/>
  <c r="AC626" i="3"/>
  <c r="AC630" i="3"/>
  <c r="AC634" i="3"/>
  <c r="AC638" i="3"/>
  <c r="AC642" i="3"/>
  <c r="AC646" i="3"/>
  <c r="AC650" i="3"/>
  <c r="AC654" i="3"/>
  <c r="AC658" i="3"/>
  <c r="AC662" i="3"/>
  <c r="AC666" i="3"/>
  <c r="AC670" i="3"/>
  <c r="AC687" i="3"/>
  <c r="AC691" i="3"/>
  <c r="AC695" i="3"/>
  <c r="AC699" i="3"/>
  <c r="AC703" i="3"/>
  <c r="AC707" i="3"/>
  <c r="AC711" i="3"/>
  <c r="AC715" i="3"/>
  <c r="AC719" i="3"/>
  <c r="AC723" i="3"/>
  <c r="AC727" i="3"/>
  <c r="AC452" i="3"/>
  <c r="AC456" i="3"/>
  <c r="AC460" i="3"/>
  <c r="AC464" i="3"/>
  <c r="AC468" i="3"/>
  <c r="AC472" i="3"/>
  <c r="AC476" i="3"/>
  <c r="AC480" i="3"/>
  <c r="AC484" i="3"/>
  <c r="AC488" i="3"/>
  <c r="AC492" i="3"/>
  <c r="AC496" i="3"/>
  <c r="AC500" i="3"/>
  <c r="AC504" i="3"/>
  <c r="AC508" i="3"/>
  <c r="AC512" i="3"/>
  <c r="AC516" i="3"/>
  <c r="AC520" i="3"/>
  <c r="AC524" i="3"/>
  <c r="AC528" i="3"/>
  <c r="AC532" i="3"/>
  <c r="AC536" i="3"/>
  <c r="AC540" i="3"/>
  <c r="AC544" i="3"/>
  <c r="AC548" i="3"/>
  <c r="AC552" i="3"/>
  <c r="AC556" i="3"/>
  <c r="AC560" i="3"/>
  <c r="AC564" i="3"/>
  <c r="AC568" i="3"/>
  <c r="AC572" i="3"/>
  <c r="AC576" i="3"/>
  <c r="AC580" i="3"/>
  <c r="AC584" i="3"/>
  <c r="AC588" i="3"/>
  <c r="AC592" i="3"/>
  <c r="AC596" i="3"/>
  <c r="AC600" i="3"/>
  <c r="AC604" i="3"/>
  <c r="AC608" i="3"/>
  <c r="AC612" i="3"/>
  <c r="AC616" i="3"/>
  <c r="AC620" i="3"/>
  <c r="AC624" i="3"/>
  <c r="AC628" i="3"/>
  <c r="AC632" i="3"/>
  <c r="AC636" i="3"/>
  <c r="AC640" i="3"/>
  <c r="AC644" i="3"/>
  <c r="AC648" i="3"/>
  <c r="AC652" i="3"/>
  <c r="AC656" i="3"/>
  <c r="AC660" i="3"/>
  <c r="AC664" i="3"/>
  <c r="AC668" i="3"/>
  <c r="AC672" i="3"/>
  <c r="AC685" i="3"/>
  <c r="AC689" i="3"/>
  <c r="AC693" i="3"/>
  <c r="AC697" i="3"/>
  <c r="AC701" i="3"/>
  <c r="AC705" i="3"/>
  <c r="AC709" i="3"/>
  <c r="AC713" i="3"/>
  <c r="AC717" i="3"/>
  <c r="AC721" i="3"/>
  <c r="AC725" i="3"/>
  <c r="AC729" i="3"/>
  <c r="AB731" i="3"/>
  <c r="AC731" i="3" s="1"/>
  <c r="AC733" i="3"/>
  <c r="AB735" i="3"/>
  <c r="AC735" i="3" s="1"/>
  <c r="AC737" i="3"/>
  <c r="AB739" i="3"/>
  <c r="AC739" i="3" s="1"/>
  <c r="AC741" i="3"/>
  <c r="AB743" i="3"/>
  <c r="AC743" i="3" s="1"/>
  <c r="AC745" i="3"/>
  <c r="AB747" i="3"/>
  <c r="AC747" i="3" s="1"/>
  <c r="AC749" i="3"/>
  <c r="AB751" i="3"/>
  <c r="AC751" i="3" s="1"/>
  <c r="AC753" i="3"/>
  <c r="AB755" i="3"/>
  <c r="AC755" i="3" s="1"/>
  <c r="AC757" i="3"/>
  <c r="AB759" i="3"/>
  <c r="AC759" i="3" s="1"/>
  <c r="AC761" i="3"/>
  <c r="AB763" i="3"/>
  <c r="AC763" i="3" s="1"/>
  <c r="AC765" i="3"/>
  <c r="AB767" i="3"/>
  <c r="AC767" i="3" s="1"/>
  <c r="AC769" i="3"/>
  <c r="AB771" i="3"/>
  <c r="AC771" i="3" s="1"/>
  <c r="AC773" i="3"/>
  <c r="AB775" i="3"/>
  <c r="AC775" i="3" s="1"/>
  <c r="AC777" i="3"/>
  <c r="AB779" i="3"/>
  <c r="AC779" i="3" s="1"/>
  <c r="AC781" i="3"/>
  <c r="AB783" i="3"/>
  <c r="AC783" i="3" s="1"/>
  <c r="AC785" i="3"/>
  <c r="AB787" i="3"/>
  <c r="AC787" i="3" s="1"/>
  <c r="AC789" i="3"/>
  <c r="AB791" i="3"/>
  <c r="AC791" i="3" s="1"/>
  <c r="AC793" i="3"/>
  <c r="AB795" i="3"/>
  <c r="AC795" i="3" s="1"/>
  <c r="AC797" i="3"/>
  <c r="AB799" i="3"/>
  <c r="AC799" i="3" s="1"/>
  <c r="AC801" i="3"/>
  <c r="AB803" i="3"/>
  <c r="AC803" i="3" s="1"/>
  <c r="AC805" i="3"/>
  <c r="AB807" i="3"/>
  <c r="AC807" i="3" s="1"/>
  <c r="AC809" i="3"/>
  <c r="AB811" i="3"/>
  <c r="AC811" i="3" s="1"/>
  <c r="AC813" i="3"/>
  <c r="AB815" i="3"/>
  <c r="AC815" i="3" s="1"/>
  <c r="AC817" i="3"/>
  <c r="AB819" i="3"/>
  <c r="AC819" i="3" s="1"/>
  <c r="AC821" i="3"/>
  <c r="AB823" i="3"/>
  <c r="AC823" i="3" s="1"/>
  <c r="AC825" i="3"/>
  <c r="AB827" i="3"/>
  <c r="AC827" i="3" s="1"/>
  <c r="AC829" i="3"/>
  <c r="AB831" i="3"/>
  <c r="AC831" i="3" s="1"/>
  <c r="AC833" i="3"/>
  <c r="AB835" i="3"/>
  <c r="AC835" i="3" s="1"/>
  <c r="AC837" i="3"/>
  <c r="AB839" i="3"/>
  <c r="AC839" i="3" s="1"/>
  <c r="AC841" i="3"/>
  <c r="AB843" i="3"/>
  <c r="AC843" i="3" s="1"/>
  <c r="AC845" i="3"/>
  <c r="AB847" i="3"/>
  <c r="AC847" i="3" s="1"/>
  <c r="AB850" i="3"/>
  <c r="AC850" i="3" s="1"/>
  <c r="AC852" i="3"/>
  <c r="AB854" i="3"/>
  <c r="AC854" i="3" s="1"/>
  <c r="AC856" i="3"/>
  <c r="AB858" i="3"/>
  <c r="AC858" i="3" s="1"/>
  <c r="AC860" i="3"/>
  <c r="AB862" i="3"/>
  <c r="AC862" i="3" s="1"/>
  <c r="AC864" i="3"/>
  <c r="AB866" i="3"/>
  <c r="AC866" i="3" s="1"/>
  <c r="AC868" i="3"/>
  <c r="AB870" i="3"/>
  <c r="AC870" i="3" s="1"/>
  <c r="AC872" i="3"/>
  <c r="AB874" i="3"/>
  <c r="AC874" i="3" s="1"/>
  <c r="AC876" i="3"/>
  <c r="AB878" i="3"/>
  <c r="AC878" i="3" s="1"/>
  <c r="AC880" i="3"/>
  <c r="AB882" i="3"/>
  <c r="AC882" i="3" s="1"/>
  <c r="AC884" i="3"/>
  <c r="AB886" i="3"/>
  <c r="AC886" i="3" s="1"/>
  <c r="AC888" i="3"/>
  <c r="AB890" i="3"/>
  <c r="AC890" i="3" s="1"/>
  <c r="AC892" i="3"/>
  <c r="AB894" i="3"/>
  <c r="AC894" i="3" s="1"/>
  <c r="AC896" i="3"/>
  <c r="AB898" i="3"/>
  <c r="AC898" i="3" s="1"/>
  <c r="AC900" i="3"/>
  <c r="AB902" i="3"/>
  <c r="AC902" i="3" s="1"/>
  <c r="AC904" i="3"/>
  <c r="AB906" i="3"/>
  <c r="AC906" i="3" s="1"/>
  <c r="AC908" i="3"/>
  <c r="AB910" i="3"/>
  <c r="AC910" i="3" s="1"/>
  <c r="AC912" i="3"/>
  <c r="AB914" i="3"/>
  <c r="AC914" i="3" s="1"/>
  <c r="AC916" i="3"/>
  <c r="AB918" i="3"/>
  <c r="AC918" i="3" s="1"/>
  <c r="AC920" i="3"/>
  <c r="AB922" i="3"/>
  <c r="AC922" i="3" s="1"/>
  <c r="AC924" i="3"/>
  <c r="AB926" i="3"/>
  <c r="AC926" i="3" s="1"/>
  <c r="AC928" i="3"/>
  <c r="AB930" i="3"/>
  <c r="AC930" i="3" s="1"/>
  <c r="AC932" i="3"/>
  <c r="AB934" i="3"/>
  <c r="AC934" i="3" s="1"/>
  <c r="AC936" i="3"/>
  <c r="AB938" i="3"/>
  <c r="AC938" i="3" s="1"/>
  <c r="AC940" i="3"/>
  <c r="AB942" i="3"/>
  <c r="AC942" i="3" s="1"/>
  <c r="AC944" i="3"/>
  <c r="AB946" i="3"/>
  <c r="AC946" i="3" s="1"/>
  <c r="AC948" i="3"/>
  <c r="AB950" i="3"/>
  <c r="AC950" i="3" s="1"/>
  <c r="AC952" i="3"/>
  <c r="AB954" i="3"/>
  <c r="AC954" i="3" s="1"/>
  <c r="AC956" i="3"/>
  <c r="AB958" i="3"/>
  <c r="AC958" i="3" s="1"/>
  <c r="AC960" i="3"/>
  <c r="AB962" i="3"/>
  <c r="AC962" i="3" s="1"/>
  <c r="AC964" i="3"/>
  <c r="AB966" i="3"/>
  <c r="AC966" i="3" s="1"/>
  <c r="AC968" i="3"/>
  <c r="AB970" i="3"/>
  <c r="AC970" i="3" s="1"/>
  <c r="AC972" i="3"/>
  <c r="AB974" i="3"/>
  <c r="AC974" i="3" s="1"/>
  <c r="AC976" i="3"/>
  <c r="AB978" i="3"/>
  <c r="AC978" i="3" s="1"/>
  <c r="AC980" i="3"/>
  <c r="AB982" i="3"/>
  <c r="AC982" i="3" s="1"/>
  <c r="AC984" i="3"/>
  <c r="AB986" i="3"/>
  <c r="AC986" i="3" s="1"/>
  <c r="AC988" i="3"/>
  <c r="AB990" i="3"/>
  <c r="AC990" i="3" s="1"/>
  <c r="AC992" i="3"/>
  <c r="AB994" i="3"/>
  <c r="AC994" i="3" s="1"/>
  <c r="AC996" i="3"/>
  <c r="AB998" i="3"/>
  <c r="AC998" i="3" s="1"/>
  <c r="AC1000" i="3"/>
  <c r="AB1002" i="3"/>
  <c r="AC1002" i="3" s="1"/>
  <c r="AC1004" i="3"/>
  <c r="AB1006" i="3"/>
  <c r="AC1006" i="3" s="1"/>
  <c r="AC1008" i="3"/>
  <c r="AB1010" i="3"/>
  <c r="AC1010" i="3" s="1"/>
  <c r="AC1012" i="3"/>
  <c r="AB1014" i="3"/>
  <c r="AC1014" i="3" s="1"/>
  <c r="AC1016" i="3"/>
  <c r="AB1018" i="3"/>
  <c r="AC1018" i="3" s="1"/>
  <c r="AC1020" i="3"/>
  <c r="AB1022" i="3"/>
  <c r="AC1022" i="3" s="1"/>
  <c r="AC1024" i="3"/>
  <c r="AB1026" i="3"/>
  <c r="AC1026" i="3" s="1"/>
  <c r="AC1028" i="3"/>
  <c r="AB1030" i="3"/>
  <c r="AC1030" i="3" s="1"/>
  <c r="AC1032" i="3"/>
  <c r="AB1034" i="3"/>
  <c r="AC1034" i="3" s="1"/>
  <c r="AC1036" i="3"/>
  <c r="AB1038" i="3"/>
  <c r="AC1038" i="3" s="1"/>
  <c r="AC1040" i="3"/>
  <c r="AB1042" i="3"/>
  <c r="AC1042" i="3" s="1"/>
  <c r="AC1044" i="3"/>
  <c r="AB1046" i="3"/>
  <c r="AC1046" i="3" s="1"/>
  <c r="AC1048" i="3"/>
  <c r="AB1050" i="3"/>
  <c r="AC1050" i="3" s="1"/>
  <c r="AC1052" i="3"/>
  <c r="AB1054" i="3"/>
  <c r="AC1054" i="3" s="1"/>
  <c r="AC1056" i="3"/>
  <c r="AB1058" i="3"/>
  <c r="AC1058" i="3" s="1"/>
  <c r="AC1060" i="3"/>
  <c r="AB1062" i="3"/>
  <c r="AC1062" i="3" s="1"/>
  <c r="AC1064" i="3"/>
  <c r="AB1066" i="3"/>
  <c r="AC1066" i="3" s="1"/>
  <c r="AC1068" i="3"/>
  <c r="AB1070" i="3"/>
  <c r="AC1070" i="3" s="1"/>
  <c r="AC1072" i="3"/>
  <c r="AB1074" i="3"/>
  <c r="AC1074" i="3" s="1"/>
  <c r="AC1076" i="3"/>
  <c r="AB1078" i="3"/>
  <c r="AC1078" i="3" s="1"/>
  <c r="AC1080" i="3"/>
  <c r="AB1082" i="3"/>
  <c r="AC1082" i="3" s="1"/>
  <c r="AC1084" i="3"/>
  <c r="AB1086" i="3"/>
  <c r="AC1086" i="3" s="1"/>
  <c r="AC1088" i="3"/>
  <c r="AB1090" i="3"/>
  <c r="AC1090" i="3" s="1"/>
  <c r="AC1092" i="3"/>
  <c r="AB1094" i="3"/>
  <c r="AC1094" i="3" s="1"/>
  <c r="AC1096" i="3"/>
  <c r="AB1098" i="3"/>
  <c r="AC1098" i="3" s="1"/>
  <c r="AC1100" i="3"/>
  <c r="AB1102" i="3"/>
  <c r="AC1102" i="3" s="1"/>
  <c r="AA1104" i="3"/>
  <c r="AC10" i="3"/>
  <c r="AB11" i="3"/>
  <c r="AC11" i="3" s="1"/>
  <c r="AB13" i="3"/>
  <c r="AC13" i="3" s="1"/>
  <c r="AB15" i="3"/>
  <c r="AC15" i="3" s="1"/>
  <c r="AB17" i="3"/>
  <c r="AC17" i="3" s="1"/>
  <c r="AB19" i="3"/>
  <c r="AC19" i="3" s="1"/>
  <c r="AB21" i="3"/>
  <c r="AC21" i="3" s="1"/>
  <c r="AB23" i="3"/>
  <c r="AC23" i="3" s="1"/>
  <c r="AB25" i="3"/>
  <c r="AC25" i="3" s="1"/>
  <c r="AB27" i="3"/>
  <c r="AC27" i="3" s="1"/>
  <c r="AB29" i="3"/>
  <c r="AC29" i="3" s="1"/>
  <c r="AB31" i="3"/>
  <c r="AC31" i="3" s="1"/>
  <c r="AB33" i="3"/>
  <c r="AC33" i="3" s="1"/>
  <c r="AB35" i="3"/>
  <c r="AC35" i="3" s="1"/>
  <c r="AB37" i="3"/>
  <c r="AC37" i="3" s="1"/>
  <c r="AB39" i="3"/>
  <c r="AC39" i="3" s="1"/>
  <c r="AB41" i="3"/>
  <c r="AC41" i="3" s="1"/>
  <c r="AB43" i="3"/>
  <c r="AC43" i="3" s="1"/>
  <c r="AB45" i="3"/>
  <c r="AC45" i="3" s="1"/>
  <c r="AB47" i="3"/>
  <c r="AC47" i="3" s="1"/>
  <c r="AB49" i="3"/>
  <c r="AC49" i="3" s="1"/>
  <c r="AB51" i="3"/>
  <c r="AC51" i="3" s="1"/>
  <c r="AB53" i="3"/>
  <c r="AC53" i="3" s="1"/>
  <c r="AB55" i="3"/>
  <c r="AC55" i="3" s="1"/>
  <c r="AB57" i="3"/>
  <c r="AC57" i="3" s="1"/>
  <c r="AB59" i="3"/>
  <c r="AC59" i="3" s="1"/>
  <c r="AB61" i="3"/>
  <c r="AC61" i="3" s="1"/>
  <c r="AB63" i="3"/>
  <c r="AC63" i="3" s="1"/>
  <c r="AB65" i="3"/>
  <c r="AC65" i="3" s="1"/>
  <c r="AB67" i="3"/>
  <c r="AC67" i="3" s="1"/>
  <c r="AB69" i="3"/>
  <c r="AC69" i="3" s="1"/>
  <c r="AB71" i="3"/>
  <c r="AC71" i="3" s="1"/>
  <c r="AB73" i="3"/>
  <c r="AC73" i="3" s="1"/>
  <c r="AB75" i="3"/>
  <c r="AC75" i="3" s="1"/>
  <c r="AB77" i="3"/>
  <c r="AC77" i="3" s="1"/>
  <c r="AB79" i="3"/>
  <c r="AC79" i="3" s="1"/>
  <c r="AB81" i="3"/>
  <c r="AC81" i="3" s="1"/>
  <c r="AB83" i="3"/>
  <c r="AC83" i="3" s="1"/>
  <c r="AB85" i="3"/>
  <c r="AC85" i="3" s="1"/>
  <c r="AB87" i="3"/>
  <c r="AC87" i="3" s="1"/>
  <c r="AB89" i="3"/>
  <c r="AC89" i="3" s="1"/>
  <c r="AB91" i="3"/>
  <c r="AC91" i="3" s="1"/>
  <c r="AB93" i="3"/>
  <c r="AC93" i="3" s="1"/>
  <c r="AB95" i="3"/>
  <c r="AC95" i="3" s="1"/>
  <c r="AB97" i="3"/>
  <c r="AC97" i="3" s="1"/>
  <c r="AB99" i="3"/>
  <c r="AC99" i="3" s="1"/>
  <c r="AB101" i="3"/>
  <c r="AC101" i="3" s="1"/>
  <c r="AB103" i="3"/>
  <c r="AC103" i="3" s="1"/>
  <c r="AB105" i="3"/>
  <c r="AC105" i="3" s="1"/>
  <c r="AB107" i="3"/>
  <c r="AC107" i="3" s="1"/>
  <c r="AB109" i="3"/>
  <c r="AC109" i="3" s="1"/>
  <c r="AB111" i="3"/>
  <c r="AC111" i="3" s="1"/>
  <c r="AB113" i="3"/>
  <c r="AC113" i="3" s="1"/>
  <c r="AB115" i="3"/>
  <c r="AC115" i="3" s="1"/>
  <c r="AB117" i="3"/>
  <c r="AC117" i="3" s="1"/>
  <c r="AB119" i="3"/>
  <c r="AC119" i="3" s="1"/>
  <c r="AB121" i="3"/>
  <c r="AC121" i="3" s="1"/>
  <c r="AB123" i="3"/>
  <c r="AC123" i="3" s="1"/>
  <c r="AB125" i="3"/>
  <c r="AC125" i="3" s="1"/>
  <c r="AB127" i="3"/>
  <c r="AC127" i="3" s="1"/>
  <c r="AB129" i="3"/>
  <c r="AC129" i="3" s="1"/>
  <c r="AB131" i="3"/>
  <c r="AC131" i="3" s="1"/>
  <c r="AB133" i="3"/>
  <c r="AC133" i="3" s="1"/>
  <c r="AB135" i="3"/>
  <c r="AC135" i="3" s="1"/>
  <c r="AB137" i="3"/>
  <c r="AC137" i="3" s="1"/>
  <c r="AB139" i="3"/>
  <c r="AC139" i="3" s="1"/>
  <c r="AB141" i="3"/>
  <c r="AC141" i="3" s="1"/>
  <c r="AB143" i="3"/>
  <c r="AC143" i="3" s="1"/>
  <c r="AB145" i="3"/>
  <c r="AC145" i="3" s="1"/>
  <c r="AB147" i="3"/>
  <c r="AC147" i="3" s="1"/>
  <c r="AB149" i="3"/>
  <c r="AC149" i="3" s="1"/>
  <c r="AB151" i="3"/>
  <c r="AC151" i="3" s="1"/>
  <c r="AB153" i="3"/>
  <c r="AC153" i="3" s="1"/>
  <c r="AB155" i="3"/>
  <c r="AC155" i="3" s="1"/>
  <c r="AB157" i="3"/>
  <c r="AC157" i="3" s="1"/>
  <c r="AB159" i="3"/>
  <c r="AC159" i="3" s="1"/>
  <c r="AB161" i="3"/>
  <c r="AC161" i="3" s="1"/>
  <c r="AB163" i="3"/>
  <c r="AC163" i="3" s="1"/>
  <c r="AB165" i="3"/>
  <c r="AC165" i="3" s="1"/>
  <c r="AC167" i="3"/>
  <c r="AC169" i="3"/>
  <c r="AC171" i="3"/>
  <c r="AC173" i="3"/>
  <c r="AC175" i="3"/>
  <c r="AC177" i="3"/>
  <c r="AC179" i="3"/>
  <c r="AC181" i="3"/>
  <c r="AC183" i="3"/>
  <c r="AC185" i="3"/>
  <c r="AC187" i="3"/>
  <c r="AC189" i="3"/>
  <c r="AC191" i="3"/>
  <c r="AC193" i="3"/>
  <c r="AC195" i="3"/>
  <c r="AC197" i="3"/>
  <c r="AC199" i="3"/>
  <c r="AC201" i="3"/>
  <c r="AC203" i="3"/>
  <c r="AC205" i="3"/>
  <c r="AC207" i="3"/>
  <c r="AC209" i="3"/>
  <c r="AC211" i="3"/>
  <c r="AC213" i="3"/>
  <c r="AC215" i="3"/>
  <c r="AC217" i="3"/>
  <c r="AC219" i="3"/>
  <c r="AC221" i="3"/>
  <c r="AC223" i="3"/>
  <c r="AC225" i="3"/>
  <c r="AC227" i="3"/>
  <c r="AC229" i="3"/>
  <c r="AC231" i="3"/>
  <c r="AC233" i="3"/>
  <c r="AC235" i="3"/>
  <c r="AC237" i="3"/>
  <c r="AC239" i="3"/>
  <c r="AC241" i="3"/>
  <c r="AC243" i="3"/>
  <c r="AC245" i="3"/>
  <c r="AC247" i="3"/>
  <c r="AC249" i="3"/>
  <c r="AC251" i="3"/>
  <c r="AC252" i="3"/>
  <c r="AC254" i="3"/>
  <c r="AB255" i="3"/>
  <c r="AC255" i="3" s="1"/>
  <c r="AB257" i="3"/>
  <c r="AC257" i="3" s="1"/>
  <c r="AB259" i="3"/>
  <c r="AC259" i="3" s="1"/>
  <c r="AB261" i="3"/>
  <c r="AC261" i="3" s="1"/>
  <c r="AB263" i="3"/>
  <c r="AC263" i="3" s="1"/>
  <c r="AB265" i="3"/>
  <c r="AC265" i="3" s="1"/>
  <c r="AB267" i="3"/>
  <c r="AC267" i="3" s="1"/>
  <c r="AB269" i="3"/>
  <c r="AC269" i="3" s="1"/>
  <c r="AB271" i="3"/>
  <c r="AC271" i="3" s="1"/>
  <c r="AB273" i="3"/>
  <c r="AC273" i="3" s="1"/>
  <c r="AB275" i="3"/>
  <c r="AC275" i="3" s="1"/>
  <c r="AB277" i="3"/>
  <c r="AC277" i="3" s="1"/>
  <c r="AB279" i="3"/>
  <c r="AC279" i="3" s="1"/>
  <c r="AB281" i="3"/>
  <c r="AC281" i="3" s="1"/>
  <c r="AB283" i="3"/>
  <c r="AC283" i="3" s="1"/>
  <c r="AB285" i="3"/>
  <c r="AC285" i="3" s="1"/>
  <c r="AB287" i="3"/>
  <c r="AC287" i="3" s="1"/>
  <c r="AB289" i="3"/>
  <c r="AC289" i="3" s="1"/>
  <c r="AB291" i="3"/>
  <c r="AC291" i="3" s="1"/>
  <c r="AB293" i="3"/>
  <c r="AC293" i="3" s="1"/>
  <c r="AB295" i="3"/>
  <c r="AC295" i="3" s="1"/>
  <c r="AB297" i="3"/>
  <c r="AC297" i="3" s="1"/>
  <c r="AB299" i="3"/>
  <c r="AC299" i="3" s="1"/>
  <c r="AB301" i="3"/>
  <c r="AC301" i="3" s="1"/>
  <c r="AB303" i="3"/>
  <c r="AC303" i="3" s="1"/>
  <c r="AB305" i="3"/>
  <c r="AC305" i="3" s="1"/>
  <c r="AB307" i="3"/>
  <c r="AC307" i="3" s="1"/>
  <c r="AB309" i="3"/>
  <c r="AC309" i="3" s="1"/>
  <c r="AB311" i="3"/>
  <c r="AC311" i="3" s="1"/>
  <c r="AB313" i="3"/>
  <c r="AC313" i="3" s="1"/>
  <c r="AB315" i="3"/>
  <c r="AC315" i="3" s="1"/>
  <c r="AB317" i="3"/>
  <c r="AC317" i="3" s="1"/>
  <c r="AB319" i="3"/>
  <c r="AC319" i="3" s="1"/>
  <c r="AB321" i="3"/>
  <c r="AC321" i="3" s="1"/>
  <c r="AB323" i="3"/>
  <c r="AC323" i="3" s="1"/>
  <c r="AB325" i="3"/>
  <c r="AC325" i="3" s="1"/>
  <c r="AB327" i="3"/>
  <c r="AC327" i="3" s="1"/>
  <c r="AB329" i="3"/>
  <c r="AC329" i="3" s="1"/>
  <c r="AB331" i="3"/>
  <c r="AC331" i="3" s="1"/>
  <c r="AB333" i="3"/>
  <c r="AC333" i="3" s="1"/>
  <c r="AB335" i="3"/>
  <c r="AC335" i="3" s="1"/>
  <c r="AB337" i="3"/>
  <c r="AC337" i="3" s="1"/>
  <c r="AB339" i="3"/>
  <c r="AC339" i="3" s="1"/>
  <c r="AB341" i="3"/>
  <c r="AC341" i="3" s="1"/>
  <c r="AB343" i="3"/>
  <c r="AC343" i="3" s="1"/>
  <c r="AB345" i="3"/>
  <c r="AC345" i="3" s="1"/>
  <c r="AB347" i="3"/>
  <c r="AC347" i="3" s="1"/>
  <c r="AB349" i="3"/>
  <c r="AC349" i="3" s="1"/>
  <c r="AB351" i="3"/>
  <c r="AC351" i="3" s="1"/>
  <c r="AB353" i="3"/>
  <c r="AC353" i="3" s="1"/>
  <c r="AB355" i="3"/>
  <c r="AC355" i="3" s="1"/>
  <c r="AB357" i="3"/>
  <c r="AC357" i="3" s="1"/>
  <c r="AB359" i="3"/>
  <c r="AC359" i="3" s="1"/>
  <c r="AB361" i="3"/>
  <c r="AC361" i="3" s="1"/>
  <c r="AB363" i="3"/>
  <c r="AC363" i="3" s="1"/>
  <c r="AB365" i="3"/>
  <c r="AC365" i="3" s="1"/>
  <c r="AB367" i="3"/>
  <c r="AC367" i="3" s="1"/>
  <c r="AB369" i="3"/>
  <c r="AC369" i="3" s="1"/>
  <c r="AB371" i="3"/>
  <c r="AC371" i="3" s="1"/>
  <c r="AB373" i="3"/>
  <c r="AC373" i="3" s="1"/>
  <c r="AB375" i="3"/>
  <c r="AC375" i="3" s="1"/>
  <c r="AB377" i="3"/>
  <c r="AC377" i="3" s="1"/>
  <c r="AB379" i="3"/>
  <c r="AC379" i="3" s="1"/>
  <c r="AB381" i="3"/>
  <c r="AC381" i="3" s="1"/>
  <c r="AB383" i="3"/>
  <c r="AC383" i="3" s="1"/>
  <c r="AB385" i="3"/>
  <c r="AC385" i="3" s="1"/>
  <c r="AB387" i="3"/>
  <c r="AC387" i="3" s="1"/>
  <c r="AB389" i="3"/>
  <c r="AC389" i="3" s="1"/>
  <c r="AB391" i="3"/>
  <c r="AC391" i="3" s="1"/>
  <c r="AB393" i="3"/>
  <c r="AC393" i="3" s="1"/>
  <c r="AB395" i="3"/>
  <c r="AC395" i="3" s="1"/>
  <c r="AB397" i="3"/>
  <c r="AC397" i="3" s="1"/>
  <c r="AB399" i="3"/>
  <c r="AC399" i="3" s="1"/>
  <c r="AB401" i="3"/>
  <c r="AC401" i="3" s="1"/>
  <c r="AB403" i="3"/>
  <c r="AC403" i="3" s="1"/>
  <c r="AB405" i="3"/>
  <c r="AC405" i="3" s="1"/>
  <c r="AB407" i="3"/>
  <c r="AC407" i="3" s="1"/>
  <c r="AB409" i="3"/>
  <c r="AC409" i="3" s="1"/>
  <c r="AB411" i="3"/>
  <c r="AC411" i="3" s="1"/>
  <c r="AB413" i="3"/>
  <c r="AC413" i="3" s="1"/>
  <c r="AB415" i="3"/>
  <c r="AC415" i="3" s="1"/>
  <c r="AB417" i="3"/>
  <c r="AC417" i="3" s="1"/>
  <c r="AB419" i="3"/>
  <c r="AC419" i="3" s="1"/>
  <c r="AB421" i="3"/>
  <c r="AC421" i="3" s="1"/>
  <c r="AB423" i="3"/>
  <c r="AC423" i="3" s="1"/>
  <c r="AB425" i="3"/>
  <c r="AC425" i="3" s="1"/>
  <c r="AB427" i="3"/>
  <c r="AC427" i="3" s="1"/>
  <c r="AB429" i="3"/>
  <c r="AC429" i="3" s="1"/>
  <c r="AB431" i="3"/>
  <c r="AC431" i="3" s="1"/>
  <c r="AB433" i="3"/>
  <c r="AC433" i="3" s="1"/>
  <c r="AB435" i="3"/>
  <c r="AC435" i="3" s="1"/>
  <c r="AB437" i="3"/>
  <c r="AC437" i="3" s="1"/>
  <c r="AB439" i="3"/>
  <c r="AC439" i="3" s="1"/>
  <c r="AB441" i="3"/>
  <c r="AC441" i="3" s="1"/>
  <c r="AB443" i="3"/>
  <c r="AC443" i="3" s="1"/>
  <c r="AB445" i="3"/>
  <c r="AC445" i="3" s="1"/>
  <c r="AB447" i="3"/>
  <c r="AC447" i="3" s="1"/>
  <c r="AB449" i="3"/>
  <c r="AC449" i="3" s="1"/>
  <c r="AB451" i="3"/>
  <c r="AC451" i="3" s="1"/>
  <c r="AB453" i="3"/>
  <c r="AC453" i="3" s="1"/>
  <c r="AB455" i="3"/>
  <c r="AC455" i="3" s="1"/>
  <c r="AB457" i="3"/>
  <c r="AC457" i="3" s="1"/>
  <c r="AB459" i="3"/>
  <c r="AC459" i="3" s="1"/>
  <c r="AB461" i="3"/>
  <c r="AC461" i="3" s="1"/>
  <c r="AB463" i="3"/>
  <c r="AC463" i="3" s="1"/>
  <c r="AB465" i="3"/>
  <c r="AC465" i="3" s="1"/>
  <c r="AB467" i="3"/>
  <c r="AC467" i="3" s="1"/>
  <c r="AB469" i="3"/>
  <c r="AC469" i="3" s="1"/>
  <c r="AB471" i="3"/>
  <c r="AC471" i="3" s="1"/>
  <c r="AB473" i="3"/>
  <c r="AC473" i="3" s="1"/>
  <c r="AB475" i="3"/>
  <c r="AC475" i="3" s="1"/>
  <c r="AB477" i="3"/>
  <c r="AC477" i="3" s="1"/>
  <c r="AB479" i="3"/>
  <c r="AC479" i="3" s="1"/>
  <c r="AB481" i="3"/>
  <c r="AC481" i="3" s="1"/>
  <c r="AB483" i="3"/>
  <c r="AC483" i="3" s="1"/>
  <c r="AB485" i="3"/>
  <c r="AC485" i="3" s="1"/>
  <c r="AB487" i="3"/>
  <c r="AC487" i="3" s="1"/>
  <c r="AB489" i="3"/>
  <c r="AC489" i="3" s="1"/>
  <c r="AB491" i="3"/>
  <c r="AC491" i="3" s="1"/>
  <c r="AB493" i="3"/>
  <c r="AC493" i="3" s="1"/>
  <c r="AB495" i="3"/>
  <c r="AC495" i="3" s="1"/>
  <c r="AB497" i="3"/>
  <c r="AC497" i="3" s="1"/>
  <c r="AB499" i="3"/>
  <c r="AC499" i="3" s="1"/>
  <c r="AB501" i="3"/>
  <c r="AC501" i="3" s="1"/>
  <c r="AB503" i="3"/>
  <c r="AC503" i="3" s="1"/>
  <c r="AB505" i="3"/>
  <c r="AC505" i="3" s="1"/>
  <c r="AB507" i="3"/>
  <c r="AC507" i="3" s="1"/>
  <c r="AB509" i="3"/>
  <c r="AC509" i="3" s="1"/>
  <c r="AB511" i="3"/>
  <c r="AC511" i="3" s="1"/>
  <c r="AB513" i="3"/>
  <c r="AC513" i="3" s="1"/>
  <c r="AB515" i="3"/>
  <c r="AC515" i="3" s="1"/>
  <c r="AB517" i="3"/>
  <c r="AC517" i="3" s="1"/>
  <c r="AB519" i="3"/>
  <c r="AC519" i="3" s="1"/>
  <c r="AB521" i="3"/>
  <c r="AC521" i="3" s="1"/>
  <c r="AB523" i="3"/>
  <c r="AC523" i="3" s="1"/>
  <c r="AB525" i="3"/>
  <c r="AC525" i="3" s="1"/>
  <c r="AB527" i="3"/>
  <c r="AC527" i="3" s="1"/>
  <c r="AB529" i="3"/>
  <c r="AC529" i="3" s="1"/>
  <c r="AB531" i="3"/>
  <c r="AC531" i="3" s="1"/>
  <c r="AB533" i="3"/>
  <c r="AC533" i="3" s="1"/>
  <c r="AB535" i="3"/>
  <c r="AC535" i="3" s="1"/>
  <c r="AB537" i="3"/>
  <c r="AC537" i="3" s="1"/>
  <c r="AB539" i="3"/>
  <c r="AC539" i="3" s="1"/>
  <c r="AB541" i="3"/>
  <c r="AC541" i="3" s="1"/>
  <c r="AB543" i="3"/>
  <c r="AC543" i="3" s="1"/>
  <c r="AB545" i="3"/>
  <c r="AC545" i="3" s="1"/>
  <c r="AB547" i="3"/>
  <c r="AC547" i="3" s="1"/>
  <c r="AB549" i="3"/>
  <c r="AC549" i="3" s="1"/>
  <c r="AB551" i="3"/>
  <c r="AC551" i="3" s="1"/>
  <c r="AB553" i="3"/>
  <c r="AC553" i="3" s="1"/>
  <c r="AB555" i="3"/>
  <c r="AC555" i="3" s="1"/>
  <c r="AB557" i="3"/>
  <c r="AC557" i="3" s="1"/>
  <c r="AB559" i="3"/>
  <c r="AC559" i="3" s="1"/>
  <c r="AB561" i="3"/>
  <c r="AC561" i="3" s="1"/>
  <c r="AB563" i="3"/>
  <c r="AC563" i="3" s="1"/>
  <c r="AB565" i="3"/>
  <c r="AC565" i="3" s="1"/>
  <c r="AB567" i="3"/>
  <c r="AC567" i="3" s="1"/>
  <c r="AB569" i="3"/>
  <c r="AC569" i="3" s="1"/>
  <c r="AB571" i="3"/>
  <c r="AC571" i="3" s="1"/>
  <c r="AB573" i="3"/>
  <c r="AC573" i="3" s="1"/>
  <c r="AB575" i="3"/>
  <c r="AC575" i="3" s="1"/>
  <c r="AB577" i="3"/>
  <c r="AC577" i="3" s="1"/>
  <c r="AB579" i="3"/>
  <c r="AC579" i="3" s="1"/>
  <c r="AB581" i="3"/>
  <c r="AC581" i="3" s="1"/>
  <c r="AB583" i="3"/>
  <c r="AC583" i="3" s="1"/>
  <c r="AB585" i="3"/>
  <c r="AC585" i="3" s="1"/>
  <c r="AB587" i="3"/>
  <c r="AC587" i="3" s="1"/>
  <c r="AB589" i="3"/>
  <c r="AC589" i="3" s="1"/>
  <c r="AB591" i="3"/>
  <c r="AC591" i="3" s="1"/>
  <c r="AB593" i="3"/>
  <c r="AC593" i="3" s="1"/>
  <c r="AB595" i="3"/>
  <c r="AC595" i="3" s="1"/>
  <c r="AB597" i="3"/>
  <c r="AC597" i="3" s="1"/>
  <c r="AB599" i="3"/>
  <c r="AC599" i="3" s="1"/>
  <c r="AB601" i="3"/>
  <c r="AC601" i="3" s="1"/>
  <c r="AB603" i="3"/>
  <c r="AC603" i="3" s="1"/>
  <c r="AB605" i="3"/>
  <c r="AC605" i="3" s="1"/>
  <c r="AB607" i="3"/>
  <c r="AC607" i="3" s="1"/>
  <c r="AB609" i="3"/>
  <c r="AC609" i="3" s="1"/>
  <c r="AB611" i="3"/>
  <c r="AC611" i="3" s="1"/>
  <c r="AB613" i="3"/>
  <c r="AC613" i="3" s="1"/>
  <c r="AB615" i="3"/>
  <c r="AC615" i="3" s="1"/>
  <c r="AB617" i="3"/>
  <c r="AC617" i="3" s="1"/>
  <c r="AB619" i="3"/>
  <c r="AC619" i="3" s="1"/>
  <c r="AB621" i="3"/>
  <c r="AC621" i="3" s="1"/>
  <c r="AB623" i="3"/>
  <c r="AC623" i="3" s="1"/>
  <c r="AB625" i="3"/>
  <c r="AC625" i="3" s="1"/>
  <c r="AB627" i="3"/>
  <c r="AC627" i="3" s="1"/>
  <c r="AB629" i="3"/>
  <c r="AC629" i="3" s="1"/>
  <c r="AB631" i="3"/>
  <c r="AC631" i="3" s="1"/>
  <c r="AB633" i="3"/>
  <c r="AC633" i="3" s="1"/>
  <c r="AB635" i="3"/>
  <c r="AC635" i="3" s="1"/>
  <c r="AB637" i="3"/>
  <c r="AC637" i="3" s="1"/>
  <c r="AB639" i="3"/>
  <c r="AC639" i="3" s="1"/>
  <c r="AB641" i="3"/>
  <c r="AC641" i="3" s="1"/>
  <c r="AB643" i="3"/>
  <c r="AC643" i="3" s="1"/>
  <c r="AB645" i="3"/>
  <c r="AC645" i="3" s="1"/>
  <c r="AB647" i="3"/>
  <c r="AC647" i="3" s="1"/>
  <c r="AB649" i="3"/>
  <c r="AC649" i="3" s="1"/>
  <c r="AB651" i="3"/>
  <c r="AC651" i="3" s="1"/>
  <c r="AB653" i="3"/>
  <c r="AC653" i="3" s="1"/>
  <c r="AB655" i="3"/>
  <c r="AC655" i="3" s="1"/>
  <c r="AB657" i="3"/>
  <c r="AC657" i="3" s="1"/>
  <c r="AB659" i="3"/>
  <c r="AC659" i="3" s="1"/>
  <c r="AB661" i="3"/>
  <c r="AC661" i="3" s="1"/>
  <c r="AB663" i="3"/>
  <c r="AC663" i="3" s="1"/>
  <c r="AB665" i="3"/>
  <c r="AC665" i="3" s="1"/>
  <c r="AB667" i="3"/>
  <c r="AC667" i="3" s="1"/>
  <c r="AB669" i="3"/>
  <c r="AC669" i="3" s="1"/>
  <c r="AB671" i="3"/>
  <c r="AC671" i="3" s="1"/>
  <c r="AB673" i="3"/>
  <c r="AC673" i="3" s="1"/>
  <c r="AC675" i="3"/>
  <c r="AC677" i="3"/>
  <c r="AC679" i="3"/>
  <c r="AC681" i="3"/>
  <c r="AC683" i="3"/>
  <c r="AC684" i="3"/>
  <c r="AC686" i="3"/>
  <c r="AC688" i="3"/>
  <c r="AC690" i="3"/>
  <c r="AC692" i="3"/>
  <c r="AC694" i="3"/>
  <c r="AC696" i="3"/>
  <c r="AC698" i="3"/>
  <c r="AC700" i="3"/>
  <c r="AC702" i="3"/>
  <c r="AC704" i="3"/>
  <c r="AC706" i="3"/>
  <c r="AC708" i="3"/>
  <c r="AC710" i="3"/>
  <c r="AC712" i="3"/>
  <c r="AC714" i="3"/>
  <c r="AC716" i="3"/>
  <c r="AC718" i="3"/>
  <c r="AC720" i="3"/>
  <c r="AC722" i="3"/>
  <c r="AC724" i="3"/>
  <c r="AC726" i="3"/>
  <c r="AC728" i="3"/>
  <c r="AC730" i="3"/>
  <c r="AC732" i="3"/>
  <c r="AC734" i="3"/>
  <c r="AC736" i="3"/>
  <c r="AC738" i="3"/>
  <c r="AC740" i="3"/>
  <c r="AC742" i="3"/>
  <c r="AC744" i="3"/>
  <c r="AC746" i="3"/>
  <c r="AC748" i="3"/>
  <c r="AC750" i="3"/>
  <c r="AC752" i="3"/>
  <c r="AC754" i="3"/>
  <c r="AC756" i="3"/>
  <c r="AC758" i="3"/>
  <c r="AC760" i="3"/>
  <c r="AC762" i="3"/>
  <c r="AC764" i="3"/>
  <c r="AC766" i="3"/>
  <c r="AC768" i="3"/>
  <c r="AC770" i="3"/>
  <c r="AC772" i="3"/>
  <c r="AC774" i="3"/>
  <c r="AC776" i="3"/>
  <c r="AC778" i="3"/>
  <c r="AC780" i="3"/>
  <c r="AC782" i="3"/>
  <c r="AC784" i="3"/>
  <c r="AC786" i="3"/>
  <c r="AC788" i="3"/>
  <c r="AC790" i="3"/>
  <c r="AC792" i="3"/>
  <c r="AC794" i="3"/>
  <c r="AC796" i="3"/>
  <c r="AC798" i="3"/>
  <c r="AC800" i="3"/>
  <c r="AC802" i="3"/>
  <c r="AC804" i="3"/>
  <c r="AC806" i="3"/>
  <c r="AC808" i="3"/>
  <c r="AC810" i="3"/>
  <c r="AC812" i="3"/>
  <c r="AC814" i="3"/>
  <c r="AC816" i="3"/>
  <c r="AC818" i="3"/>
  <c r="AC820" i="3"/>
  <c r="AC822" i="3"/>
  <c r="AC824" i="3"/>
  <c r="AC826" i="3"/>
  <c r="AC828" i="3"/>
  <c r="AC830" i="3"/>
  <c r="AC832" i="3"/>
  <c r="AC834" i="3"/>
  <c r="AC836" i="3"/>
  <c r="AC838" i="3"/>
  <c r="AC840" i="3"/>
  <c r="AC842" i="3"/>
  <c r="AC844" i="3"/>
  <c r="AC846" i="3"/>
  <c r="AB848" i="3"/>
  <c r="AC848" i="3" s="1"/>
  <c r="AC849" i="3"/>
  <c r="AC851" i="3"/>
  <c r="AC853" i="3"/>
  <c r="AC855" i="3"/>
  <c r="AC857" i="3"/>
  <c r="AC859" i="3"/>
  <c r="AC861" i="3"/>
  <c r="AC863" i="3"/>
  <c r="AC865" i="3"/>
  <c r="AC867" i="3"/>
  <c r="AC869" i="3"/>
  <c r="AC871" i="3"/>
  <c r="AC873" i="3"/>
  <c r="AC875" i="3"/>
  <c r="AC877" i="3"/>
  <c r="AC879" i="3"/>
  <c r="AC881" i="3"/>
  <c r="AC883" i="3"/>
  <c r="AC885" i="3"/>
  <c r="AC887" i="3"/>
  <c r="AC889" i="3"/>
  <c r="AC891" i="3"/>
  <c r="AC893" i="3"/>
  <c r="AC895" i="3"/>
  <c r="AC897" i="3"/>
  <c r="AC899" i="3"/>
  <c r="AC901" i="3"/>
  <c r="AC903" i="3"/>
  <c r="AC905" i="3"/>
  <c r="AC907" i="3"/>
  <c r="AC909" i="3"/>
  <c r="AC911" i="3"/>
  <c r="AC913" i="3"/>
  <c r="AC915" i="3"/>
  <c r="AC917" i="3"/>
  <c r="AC919" i="3"/>
  <c r="AB921" i="3"/>
  <c r="AC921" i="3" s="1"/>
  <c r="AB923" i="3"/>
  <c r="AC923" i="3" s="1"/>
  <c r="AB925" i="3"/>
  <c r="AC925" i="3" s="1"/>
  <c r="AB927" i="3"/>
  <c r="AC927" i="3" s="1"/>
  <c r="AB929" i="3"/>
  <c r="AC929" i="3" s="1"/>
  <c r="AB931" i="3"/>
  <c r="AC931" i="3" s="1"/>
  <c r="AB933" i="3"/>
  <c r="AC933" i="3" s="1"/>
  <c r="AB935" i="3"/>
  <c r="AC935" i="3" s="1"/>
  <c r="AB937" i="3"/>
  <c r="AC937" i="3" s="1"/>
  <c r="AB939" i="3"/>
  <c r="AC939" i="3" s="1"/>
  <c r="AB941" i="3"/>
  <c r="AC941" i="3" s="1"/>
  <c r="AB943" i="3"/>
  <c r="AC943" i="3" s="1"/>
  <c r="AB945" i="3"/>
  <c r="AC945" i="3" s="1"/>
  <c r="AB947" i="3"/>
  <c r="AC947" i="3" s="1"/>
  <c r="AB949" i="3"/>
  <c r="AC949" i="3" s="1"/>
  <c r="AB951" i="3"/>
  <c r="AC951" i="3" s="1"/>
  <c r="AB953" i="3"/>
  <c r="AC953" i="3" s="1"/>
  <c r="AB955" i="3"/>
  <c r="AC955" i="3" s="1"/>
  <c r="AB957" i="3"/>
  <c r="AC957" i="3" s="1"/>
  <c r="AB959" i="3"/>
  <c r="AC959" i="3" s="1"/>
  <c r="AB961" i="3"/>
  <c r="AC961" i="3" s="1"/>
  <c r="AB963" i="3"/>
  <c r="AC963" i="3" s="1"/>
  <c r="AB965" i="3"/>
  <c r="AC965" i="3" s="1"/>
  <c r="AB967" i="3"/>
  <c r="AC967" i="3" s="1"/>
  <c r="AB969" i="3"/>
  <c r="AC969" i="3" s="1"/>
  <c r="AB971" i="3"/>
  <c r="AC971" i="3" s="1"/>
  <c r="AB973" i="3"/>
  <c r="AC973" i="3" s="1"/>
  <c r="AB975" i="3"/>
  <c r="AC975" i="3" s="1"/>
  <c r="AB977" i="3"/>
  <c r="AC977" i="3" s="1"/>
  <c r="AB979" i="3"/>
  <c r="AC979" i="3" s="1"/>
  <c r="AB981" i="3"/>
  <c r="AC981" i="3" s="1"/>
  <c r="AB983" i="3"/>
  <c r="AC983" i="3" s="1"/>
  <c r="AB985" i="3"/>
  <c r="AC985" i="3" s="1"/>
  <c r="AB987" i="3"/>
  <c r="AC987" i="3" s="1"/>
  <c r="AB989" i="3"/>
  <c r="AC989" i="3" s="1"/>
  <c r="AB991" i="3"/>
  <c r="AC991" i="3" s="1"/>
  <c r="AB993" i="3"/>
  <c r="AC993" i="3" s="1"/>
  <c r="AB995" i="3"/>
  <c r="AC995" i="3" s="1"/>
  <c r="AB997" i="3"/>
  <c r="AC997" i="3" s="1"/>
  <c r="AB999" i="3"/>
  <c r="AC999" i="3" s="1"/>
  <c r="AB1001" i="3"/>
  <c r="AC1001" i="3" s="1"/>
  <c r="AB1003" i="3"/>
  <c r="AC1003" i="3" s="1"/>
  <c r="AB1005" i="3"/>
  <c r="AC1005" i="3" s="1"/>
  <c r="AB1007" i="3"/>
  <c r="AC1007" i="3" s="1"/>
  <c r="AB1009" i="3"/>
  <c r="AC1009" i="3" s="1"/>
  <c r="AB1011" i="3"/>
  <c r="AC1011" i="3" s="1"/>
  <c r="AB1013" i="3"/>
  <c r="AC1013" i="3" s="1"/>
  <c r="AB1015" i="3"/>
  <c r="AC1015" i="3" s="1"/>
  <c r="AB1017" i="3"/>
  <c r="AC1017" i="3" s="1"/>
  <c r="AB1019" i="3"/>
  <c r="AC1019" i="3" s="1"/>
  <c r="AB1021" i="3"/>
  <c r="AC1021" i="3" s="1"/>
  <c r="AB1023" i="3"/>
  <c r="AC1023" i="3" s="1"/>
  <c r="AB1025" i="3"/>
  <c r="AC1025" i="3" s="1"/>
  <c r="AB1027" i="3"/>
  <c r="AC1027" i="3" s="1"/>
  <c r="AB1029" i="3"/>
  <c r="AC1029" i="3" s="1"/>
  <c r="AB1031" i="3"/>
  <c r="AC1031" i="3" s="1"/>
  <c r="AB1033" i="3"/>
  <c r="AC1033" i="3" s="1"/>
  <c r="AB1035" i="3"/>
  <c r="AC1035" i="3" s="1"/>
  <c r="AB1037" i="3"/>
  <c r="AC1037" i="3" s="1"/>
  <c r="AB1039" i="3"/>
  <c r="AC1039" i="3" s="1"/>
  <c r="AB1041" i="3"/>
  <c r="AC1041" i="3" s="1"/>
  <c r="AB1043" i="3"/>
  <c r="AC1043" i="3" s="1"/>
  <c r="AB1045" i="3"/>
  <c r="AC1045" i="3" s="1"/>
  <c r="AB1047" i="3"/>
  <c r="AC1047" i="3" s="1"/>
  <c r="AB1049" i="3"/>
  <c r="AC1049" i="3" s="1"/>
  <c r="AB1051" i="3"/>
  <c r="AC1051" i="3" s="1"/>
  <c r="AB1053" i="3"/>
  <c r="AC1053" i="3" s="1"/>
  <c r="AB1055" i="3"/>
  <c r="AC1055" i="3" s="1"/>
  <c r="AB1057" i="3"/>
  <c r="AC1057" i="3" s="1"/>
  <c r="AB1059" i="3"/>
  <c r="AC1059" i="3" s="1"/>
  <c r="AB1061" i="3"/>
  <c r="AC1061" i="3" s="1"/>
  <c r="AB1063" i="3"/>
  <c r="AC1063" i="3" s="1"/>
  <c r="AB1065" i="3"/>
  <c r="AC1065" i="3" s="1"/>
  <c r="AB1067" i="3"/>
  <c r="AC1067" i="3" s="1"/>
  <c r="AB1069" i="3"/>
  <c r="AC1069" i="3" s="1"/>
  <c r="AB1071" i="3"/>
  <c r="AC1071" i="3" s="1"/>
  <c r="AB1073" i="3"/>
  <c r="AC1073" i="3" s="1"/>
  <c r="AB1075" i="3"/>
  <c r="AC1075" i="3" s="1"/>
  <c r="AB1077" i="3"/>
  <c r="AC1077" i="3" s="1"/>
  <c r="AB1079" i="3"/>
  <c r="AC1079" i="3" s="1"/>
  <c r="AB1081" i="3"/>
  <c r="AC1081" i="3" s="1"/>
  <c r="AB1083" i="3"/>
  <c r="AC1083" i="3" s="1"/>
  <c r="AB1085" i="3"/>
  <c r="AC1085" i="3" s="1"/>
  <c r="AB1087" i="3"/>
  <c r="AC1087" i="3" s="1"/>
  <c r="AB1089" i="3"/>
  <c r="AC1089" i="3" s="1"/>
  <c r="AB1091" i="3"/>
  <c r="AC1091" i="3" s="1"/>
  <c r="AB1093" i="3"/>
  <c r="AC1093" i="3" s="1"/>
  <c r="AB1095" i="3"/>
  <c r="AC1095" i="3" s="1"/>
  <c r="AB1097" i="3"/>
  <c r="AC1097" i="3" s="1"/>
  <c r="AB1099" i="3"/>
  <c r="AC1099" i="3" s="1"/>
  <c r="AB1101" i="3"/>
  <c r="AC1101" i="3" s="1"/>
  <c r="AC462" i="1"/>
  <c r="AC464" i="1"/>
  <c r="AC466" i="1"/>
  <c r="AC468" i="1"/>
  <c r="AC470" i="1"/>
  <c r="AB587" i="1"/>
  <c r="AC587" i="1" s="1"/>
  <c r="AC48" i="1"/>
  <c r="AC52" i="1"/>
  <c r="AC56" i="1"/>
  <c r="AC60" i="1"/>
  <c r="AC64" i="1"/>
  <c r="AC68" i="1"/>
  <c r="AC72" i="1"/>
  <c r="AC76" i="1"/>
  <c r="AC80" i="1"/>
  <c r="AC84" i="1"/>
  <c r="AC88" i="1"/>
  <c r="AC92" i="1"/>
  <c r="AC96" i="1"/>
  <c r="AC100" i="1"/>
  <c r="AC105" i="1"/>
  <c r="AC109" i="1"/>
  <c r="AC117" i="1"/>
  <c r="AC121" i="1"/>
  <c r="AC125" i="1"/>
  <c r="AC133" i="1"/>
  <c r="AC137" i="1"/>
  <c r="AC141" i="1"/>
  <c r="AC145" i="1"/>
  <c r="AC149" i="1"/>
  <c r="AC153" i="1"/>
  <c r="AC157" i="1"/>
  <c r="AC161" i="1"/>
  <c r="AC165" i="1"/>
  <c r="AC169" i="1"/>
  <c r="AC173" i="1"/>
  <c r="AC475" i="1"/>
  <c r="AC479" i="1"/>
  <c r="AC483" i="1"/>
  <c r="AC487" i="1"/>
  <c r="AC491" i="1"/>
  <c r="AC495" i="1"/>
  <c r="AC499" i="1"/>
  <c r="AC503" i="1"/>
  <c r="AC507" i="1"/>
  <c r="AC511" i="1"/>
  <c r="AC515" i="1"/>
  <c r="AC519" i="1"/>
  <c r="AC523" i="1"/>
  <c r="AC527" i="1"/>
  <c r="AC531" i="1"/>
  <c r="AC535" i="1"/>
  <c r="AC539" i="1"/>
  <c r="AB12" i="1"/>
  <c r="AC12" i="1" s="1"/>
  <c r="AC14" i="1"/>
  <c r="AB16" i="1"/>
  <c r="AC16" i="1" s="1"/>
  <c r="AC18" i="1"/>
  <c r="AB20" i="1"/>
  <c r="AC20" i="1" s="1"/>
  <c r="AC22" i="1"/>
  <c r="AB24" i="1"/>
  <c r="AC24" i="1" s="1"/>
  <c r="AC26" i="1"/>
  <c r="AB28" i="1"/>
  <c r="AC28" i="1" s="1"/>
  <c r="AC30" i="1"/>
  <c r="AB32" i="1"/>
  <c r="AC32" i="1" s="1"/>
  <c r="AC34" i="1"/>
  <c r="AB36" i="1"/>
  <c r="AC36" i="1" s="1"/>
  <c r="AC38" i="1"/>
  <c r="AB40" i="1"/>
  <c r="AC40" i="1" s="1"/>
  <c r="AC42" i="1"/>
  <c r="AB44" i="1"/>
  <c r="AC44" i="1" s="1"/>
  <c r="AC46" i="1"/>
  <c r="AC50" i="1"/>
  <c r="AC54" i="1"/>
  <c r="AC58" i="1"/>
  <c r="AC62" i="1"/>
  <c r="AC66" i="1"/>
  <c r="AC70" i="1"/>
  <c r="AC74" i="1"/>
  <c r="AC78" i="1"/>
  <c r="AC82" i="1"/>
  <c r="AC86" i="1"/>
  <c r="AC90" i="1"/>
  <c r="AC94" i="1"/>
  <c r="AC98" i="1"/>
  <c r="AC102" i="1"/>
  <c r="AC103" i="1"/>
  <c r="AC107" i="1"/>
  <c r="AC111" i="1"/>
  <c r="AB113" i="1"/>
  <c r="AC113" i="1" s="1"/>
  <c r="AC115" i="1"/>
  <c r="AC119" i="1"/>
  <c r="AC123" i="1"/>
  <c r="AC127" i="1"/>
  <c r="AC131" i="1"/>
  <c r="AC135" i="1"/>
  <c r="AC139" i="1"/>
  <c r="AC143" i="1"/>
  <c r="AC147" i="1"/>
  <c r="AC151" i="1"/>
  <c r="AC155" i="1"/>
  <c r="AC159" i="1"/>
  <c r="AC163" i="1"/>
  <c r="AC167" i="1"/>
  <c r="AC171" i="1"/>
  <c r="AC175" i="1"/>
  <c r="AB177" i="1"/>
  <c r="AC177" i="1" s="1"/>
  <c r="AC179" i="1"/>
  <c r="AB181" i="1"/>
  <c r="AC181" i="1" s="1"/>
  <c r="AC183" i="1"/>
  <c r="AB185" i="1"/>
  <c r="AC185" i="1" s="1"/>
  <c r="AC187" i="1"/>
  <c r="AB189" i="1"/>
  <c r="AC189" i="1" s="1"/>
  <c r="AC191" i="1"/>
  <c r="AB193" i="1"/>
  <c r="AC193" i="1" s="1"/>
  <c r="AC195" i="1"/>
  <c r="AB197" i="1"/>
  <c r="AC197" i="1" s="1"/>
  <c r="AC199" i="1"/>
  <c r="AB201" i="1"/>
  <c r="AC201" i="1" s="1"/>
  <c r="AC203" i="1"/>
  <c r="AB205" i="1"/>
  <c r="AC205" i="1" s="1"/>
  <c r="AC207" i="1"/>
  <c r="AB209" i="1"/>
  <c r="AC209" i="1" s="1"/>
  <c r="AC211" i="1"/>
  <c r="AB213" i="1"/>
  <c r="AC213" i="1" s="1"/>
  <c r="AC215" i="1"/>
  <c r="AB217" i="1"/>
  <c r="AC217" i="1" s="1"/>
  <c r="AC219" i="1"/>
  <c r="AB221" i="1"/>
  <c r="AC221" i="1" s="1"/>
  <c r="AC223" i="1"/>
  <c r="AB225" i="1"/>
  <c r="AC225" i="1" s="1"/>
  <c r="AC227" i="1"/>
  <c r="AB229" i="1"/>
  <c r="AC229" i="1" s="1"/>
  <c r="AC231" i="1"/>
  <c r="AB233" i="1"/>
  <c r="AC233" i="1" s="1"/>
  <c r="AC235" i="1"/>
  <c r="AB237" i="1"/>
  <c r="AC237" i="1" s="1"/>
  <c r="AC239" i="1"/>
  <c r="AB241" i="1"/>
  <c r="AC241" i="1" s="1"/>
  <c r="AC243" i="1"/>
  <c r="AB245" i="1"/>
  <c r="AC245" i="1" s="1"/>
  <c r="AC247" i="1"/>
  <c r="AB249" i="1"/>
  <c r="AC249" i="1" s="1"/>
  <c r="AC251" i="1"/>
  <c r="AB253" i="1"/>
  <c r="AC253" i="1" s="1"/>
  <c r="AC255" i="1"/>
  <c r="AB257" i="1"/>
  <c r="AC257" i="1" s="1"/>
  <c r="AC259" i="1"/>
  <c r="AB261" i="1"/>
  <c r="AC261" i="1" s="1"/>
  <c r="AC263" i="1"/>
  <c r="AB265" i="1"/>
  <c r="AC265" i="1" s="1"/>
  <c r="AC267" i="1"/>
  <c r="AB269" i="1"/>
  <c r="AC269" i="1" s="1"/>
  <c r="AC271" i="1"/>
  <c r="AB273" i="1"/>
  <c r="AC273" i="1" s="1"/>
  <c r="AC275" i="1"/>
  <c r="AB277" i="1"/>
  <c r="AC277" i="1" s="1"/>
  <c r="AC279" i="1"/>
  <c r="AB281" i="1"/>
  <c r="AC281" i="1" s="1"/>
  <c r="AC283" i="1"/>
  <c r="AB285" i="1"/>
  <c r="AC285" i="1" s="1"/>
  <c r="AC287" i="1"/>
  <c r="AB289" i="1"/>
  <c r="AC289" i="1" s="1"/>
  <c r="AC291" i="1"/>
  <c r="AB293" i="1"/>
  <c r="AC293" i="1" s="1"/>
  <c r="AC295" i="1"/>
  <c r="AB297" i="1"/>
  <c r="AC297" i="1" s="1"/>
  <c r="AC299" i="1"/>
  <c r="AB301" i="1"/>
  <c r="AC301" i="1" s="1"/>
  <c r="AC303" i="1"/>
  <c r="AB305" i="1"/>
  <c r="AC305" i="1" s="1"/>
  <c r="AC307" i="1"/>
  <c r="AB309" i="1"/>
  <c r="AC309" i="1" s="1"/>
  <c r="AC311" i="1"/>
  <c r="AB313" i="1"/>
  <c r="AC313" i="1" s="1"/>
  <c r="AC315" i="1"/>
  <c r="AB317" i="1"/>
  <c r="AC317" i="1" s="1"/>
  <c r="AC319" i="1"/>
  <c r="AB321" i="1"/>
  <c r="AC321" i="1" s="1"/>
  <c r="AC323" i="1"/>
  <c r="AB325" i="1"/>
  <c r="AC325" i="1" s="1"/>
  <c r="AC327" i="1"/>
  <c r="AB329" i="1"/>
  <c r="AC329" i="1" s="1"/>
  <c r="AC331" i="1"/>
  <c r="AB333" i="1"/>
  <c r="AC333" i="1" s="1"/>
  <c r="AC335" i="1"/>
  <c r="AB337" i="1"/>
  <c r="AC337" i="1" s="1"/>
  <c r="AC339" i="1"/>
  <c r="AB341" i="1"/>
  <c r="AC341" i="1" s="1"/>
  <c r="AC343" i="1"/>
  <c r="AB345" i="1"/>
  <c r="AC345" i="1" s="1"/>
  <c r="AC347" i="1"/>
  <c r="AB349" i="1"/>
  <c r="AC349" i="1" s="1"/>
  <c r="AC351" i="1"/>
  <c r="AB353" i="1"/>
  <c r="AC353" i="1" s="1"/>
  <c r="AC355" i="1"/>
  <c r="AB357" i="1"/>
  <c r="AC357" i="1" s="1"/>
  <c r="AC359" i="1"/>
  <c r="AB361" i="1"/>
  <c r="AC361" i="1" s="1"/>
  <c r="AC363" i="1"/>
  <c r="AB365" i="1"/>
  <c r="AC365" i="1" s="1"/>
  <c r="AC367" i="1"/>
  <c r="AB369" i="1"/>
  <c r="AC369" i="1" s="1"/>
  <c r="AC371" i="1"/>
  <c r="AB373" i="1"/>
  <c r="AC373" i="1" s="1"/>
  <c r="AC375" i="1"/>
  <c r="AB377" i="1"/>
  <c r="AC377" i="1" s="1"/>
  <c r="AC379" i="1"/>
  <c r="AB381" i="1"/>
  <c r="AC381" i="1" s="1"/>
  <c r="AC383" i="1"/>
  <c r="AB385" i="1"/>
  <c r="AC385" i="1" s="1"/>
  <c r="AC387" i="1"/>
  <c r="AB389" i="1"/>
  <c r="AC389" i="1" s="1"/>
  <c r="AC391" i="1"/>
  <c r="AB393" i="1"/>
  <c r="AC393" i="1" s="1"/>
  <c r="AC395" i="1"/>
  <c r="AB397" i="1"/>
  <c r="AC397" i="1" s="1"/>
  <c r="AC399" i="1"/>
  <c r="AB401" i="1"/>
  <c r="AC401" i="1" s="1"/>
  <c r="AC403" i="1"/>
  <c r="AB405" i="1"/>
  <c r="AC405" i="1" s="1"/>
  <c r="AC407" i="1"/>
  <c r="AB409" i="1"/>
  <c r="AC409" i="1" s="1"/>
  <c r="AC411" i="1"/>
  <c r="AB413" i="1"/>
  <c r="AC413" i="1" s="1"/>
  <c r="AC415" i="1"/>
  <c r="AB417" i="1"/>
  <c r="AC417" i="1" s="1"/>
  <c r="AC419" i="1"/>
  <c r="AB421" i="1"/>
  <c r="AC421" i="1" s="1"/>
  <c r="AC423" i="1"/>
  <c r="AB425" i="1"/>
  <c r="AC425" i="1" s="1"/>
  <c r="AC427" i="1"/>
  <c r="AB429" i="1"/>
  <c r="AC429" i="1" s="1"/>
  <c r="AC431" i="1"/>
  <c r="AC438" i="1"/>
  <c r="AC440" i="1"/>
  <c r="AC442" i="1"/>
  <c r="AC444" i="1"/>
  <c r="AC446" i="1"/>
  <c r="AC448" i="1"/>
  <c r="AC450" i="1"/>
  <c r="AC452" i="1"/>
  <c r="AC454" i="1"/>
  <c r="AC456" i="1"/>
  <c r="AC458" i="1"/>
  <c r="AC473" i="1"/>
  <c r="AC477" i="1"/>
  <c r="AC481" i="1"/>
  <c r="AC485" i="1"/>
  <c r="AC489" i="1"/>
  <c r="AC493" i="1"/>
  <c r="AC497" i="1"/>
  <c r="AC501" i="1"/>
  <c r="AC505" i="1"/>
  <c r="AC509" i="1"/>
  <c r="AC513" i="1"/>
  <c r="AC517" i="1"/>
  <c r="AC521" i="1"/>
  <c r="AC525" i="1"/>
  <c r="AC529" i="1"/>
  <c r="AC533" i="1"/>
  <c r="AC537" i="1"/>
  <c r="AC541" i="1"/>
  <c r="AB543" i="1"/>
  <c r="AC543" i="1" s="1"/>
  <c r="AC545" i="1"/>
  <c r="AB547" i="1"/>
  <c r="AC547" i="1" s="1"/>
  <c r="AC549" i="1"/>
  <c r="AB551" i="1"/>
  <c r="AC551" i="1" s="1"/>
  <c r="AC553" i="1"/>
  <c r="AB555" i="1"/>
  <c r="AC555" i="1" s="1"/>
  <c r="AC557" i="1"/>
  <c r="AB559" i="1"/>
  <c r="AC559" i="1" s="1"/>
  <c r="AC561" i="1"/>
  <c r="AB563" i="1"/>
  <c r="AC563" i="1" s="1"/>
  <c r="AC565" i="1"/>
  <c r="AB567" i="1"/>
  <c r="AC567" i="1" s="1"/>
  <c r="AC569" i="1"/>
  <c r="AB571" i="1"/>
  <c r="AC571" i="1" s="1"/>
  <c r="AC573" i="1"/>
  <c r="AB575" i="1"/>
  <c r="AC575" i="1" s="1"/>
  <c r="AC577" i="1"/>
  <c r="AB579" i="1"/>
  <c r="AC579" i="1" s="1"/>
  <c r="AC581" i="1"/>
  <c r="AB583" i="1"/>
  <c r="AC583" i="1" s="1"/>
  <c r="AC585" i="1"/>
  <c r="AC589" i="1"/>
  <c r="AB591" i="1"/>
  <c r="AC591" i="1" s="1"/>
  <c r="AC593" i="1"/>
  <c r="AB595" i="1"/>
  <c r="AC595" i="1" s="1"/>
  <c r="AC597" i="1"/>
  <c r="AB599" i="1"/>
  <c r="AC599" i="1" s="1"/>
  <c r="AC601" i="1"/>
  <c r="AB603" i="1"/>
  <c r="AC603" i="1" s="1"/>
  <c r="AC605" i="1"/>
  <c r="AB607" i="1"/>
  <c r="AC607" i="1" s="1"/>
  <c r="AC609" i="1"/>
  <c r="AB611" i="1"/>
  <c r="AC611" i="1" s="1"/>
  <c r="AC613" i="1"/>
  <c r="AB615" i="1"/>
  <c r="AC615" i="1" s="1"/>
  <c r="AC617" i="1"/>
  <c r="AB619" i="1"/>
  <c r="AC619" i="1" s="1"/>
  <c r="AC621" i="1"/>
  <c r="AB623" i="1"/>
  <c r="AC623" i="1" s="1"/>
  <c r="AC625" i="1"/>
  <c r="AB627" i="1"/>
  <c r="AC627" i="1" s="1"/>
  <c r="AC629" i="1"/>
  <c r="AB631" i="1"/>
  <c r="AC631" i="1" s="1"/>
  <c r="AC633" i="1"/>
  <c r="AB635" i="1"/>
  <c r="AC635" i="1" s="1"/>
  <c r="AC637" i="1"/>
  <c r="AB639" i="1"/>
  <c r="AC639" i="1" s="1"/>
  <c r="AC641" i="1"/>
  <c r="AB643" i="1"/>
  <c r="AC643" i="1" s="1"/>
  <c r="AC645" i="1"/>
  <c r="AB647" i="1"/>
  <c r="AC647" i="1" s="1"/>
  <c r="AC649" i="1"/>
  <c r="AB651" i="1"/>
  <c r="AC651" i="1" s="1"/>
  <c r="AC653" i="1"/>
  <c r="AB655" i="1"/>
  <c r="AC655" i="1" s="1"/>
  <c r="AC657" i="1"/>
  <c r="AB659" i="1"/>
  <c r="AC659" i="1" s="1"/>
  <c r="AC661" i="1"/>
  <c r="AB663" i="1"/>
  <c r="AC663" i="1" s="1"/>
  <c r="AC665" i="1"/>
  <c r="AB667" i="1"/>
  <c r="AC667" i="1" s="1"/>
  <c r="AC669" i="1"/>
  <c r="AB671" i="1"/>
  <c r="AC671" i="1" s="1"/>
  <c r="AC673" i="1"/>
  <c r="AB675" i="1"/>
  <c r="AC675" i="1" s="1"/>
  <c r="AC677" i="1"/>
  <c r="AB679" i="1"/>
  <c r="AC679" i="1" s="1"/>
  <c r="AC681" i="1"/>
  <c r="AB683" i="1"/>
  <c r="AC683" i="1" s="1"/>
  <c r="AC685" i="1"/>
  <c r="AB687" i="1"/>
  <c r="AC687" i="1" s="1"/>
  <c r="AC689" i="1"/>
  <c r="AB691" i="1"/>
  <c r="AC691" i="1" s="1"/>
  <c r="AC693" i="1"/>
  <c r="AB695" i="1"/>
  <c r="AC695" i="1" s="1"/>
  <c r="AC697" i="1"/>
  <c r="AB699" i="1"/>
  <c r="AC699" i="1" s="1"/>
  <c r="AC701" i="1"/>
  <c r="AB703" i="1"/>
  <c r="AC703" i="1" s="1"/>
  <c r="AC705" i="1"/>
  <c r="AB707" i="1"/>
  <c r="AC707" i="1" s="1"/>
  <c r="AC709" i="1"/>
  <c r="AB711" i="1"/>
  <c r="AC711" i="1" s="1"/>
  <c r="AC713" i="1"/>
  <c r="AB715" i="1"/>
  <c r="AC715" i="1" s="1"/>
  <c r="AC717" i="1"/>
  <c r="AB719" i="1"/>
  <c r="AC719" i="1" s="1"/>
  <c r="AC721" i="1"/>
  <c r="AB723" i="1"/>
  <c r="AC723" i="1" s="1"/>
  <c r="AC725" i="1"/>
  <c r="AB727" i="1"/>
  <c r="AC727" i="1" s="1"/>
  <c r="AC729" i="1"/>
  <c r="AB731" i="1"/>
  <c r="AC731" i="1" s="1"/>
  <c r="AC733" i="1"/>
  <c r="AB735" i="1"/>
  <c r="AC735" i="1" s="1"/>
  <c r="AC737" i="1"/>
  <c r="AB739" i="1"/>
  <c r="AC739" i="1" s="1"/>
  <c r="AC741" i="1"/>
  <c r="AB743" i="1"/>
  <c r="AC743" i="1" s="1"/>
  <c r="AC745" i="1"/>
  <c r="AB747" i="1"/>
  <c r="AC747" i="1" s="1"/>
  <c r="AC749" i="1"/>
  <c r="AB751" i="1"/>
  <c r="AC751" i="1" s="1"/>
  <c r="AC753" i="1"/>
  <c r="AB755" i="1"/>
  <c r="AC755" i="1" s="1"/>
  <c r="AC757" i="1"/>
  <c r="AB759" i="1"/>
  <c r="AC759" i="1" s="1"/>
  <c r="AC761" i="1"/>
  <c r="AB763" i="1"/>
  <c r="AC763" i="1" s="1"/>
  <c r="AC765" i="1"/>
  <c r="AB767" i="1"/>
  <c r="AC767" i="1" s="1"/>
  <c r="AC769" i="1"/>
  <c r="AB771" i="1"/>
  <c r="AC771" i="1" s="1"/>
  <c r="AC773" i="1"/>
  <c r="AB775" i="1"/>
  <c r="AC775" i="1" s="1"/>
  <c r="AC777" i="1"/>
  <c r="AB779" i="1"/>
  <c r="AC779" i="1" s="1"/>
  <c r="AC781" i="1"/>
  <c r="AB783" i="1"/>
  <c r="AC783" i="1" s="1"/>
  <c r="AC785" i="1"/>
  <c r="AB787" i="1"/>
  <c r="AC787" i="1" s="1"/>
  <c r="AC789" i="1"/>
  <c r="AB791" i="1"/>
  <c r="AC791" i="1" s="1"/>
  <c r="AC793" i="1"/>
  <c r="AB795" i="1"/>
  <c r="AC795" i="1" s="1"/>
  <c r="AC797" i="1"/>
  <c r="AB799" i="1"/>
  <c r="AC799" i="1" s="1"/>
  <c r="AC801" i="1"/>
  <c r="AB803" i="1"/>
  <c r="AC803" i="1" s="1"/>
  <c r="AC805" i="1"/>
  <c r="AB807" i="1"/>
  <c r="AC807" i="1" s="1"/>
  <c r="AC809" i="1"/>
  <c r="AB811" i="1"/>
  <c r="AC811" i="1" s="1"/>
  <c r="AC813" i="1"/>
  <c r="AB815" i="1"/>
  <c r="AC815" i="1" s="1"/>
  <c r="AC817" i="1"/>
  <c r="AB819" i="1"/>
  <c r="AC819" i="1" s="1"/>
  <c r="AC821" i="1"/>
  <c r="AB823" i="1"/>
  <c r="AC823" i="1" s="1"/>
  <c r="AC825" i="1"/>
  <c r="AB827" i="1"/>
  <c r="AC827" i="1" s="1"/>
  <c r="AC829" i="1"/>
  <c r="AB831" i="1"/>
  <c r="AC831" i="1" s="1"/>
  <c r="AC833" i="1"/>
  <c r="AB835" i="1"/>
  <c r="AC835" i="1" s="1"/>
  <c r="AC837" i="1"/>
  <c r="AB839" i="1"/>
  <c r="AC839" i="1" s="1"/>
  <c r="AC841" i="1"/>
  <c r="AB843" i="1"/>
  <c r="AC843" i="1" s="1"/>
  <c r="AC845" i="1"/>
  <c r="AB847" i="1"/>
  <c r="AC847" i="1" s="1"/>
  <c r="AB850" i="1"/>
  <c r="AC850" i="1" s="1"/>
  <c r="AC852" i="1"/>
  <c r="AB854" i="1"/>
  <c r="AC854" i="1" s="1"/>
  <c r="AC856" i="1"/>
  <c r="AB858" i="1"/>
  <c r="AC858" i="1" s="1"/>
  <c r="AC860" i="1"/>
  <c r="AB862" i="1"/>
  <c r="AC862" i="1" s="1"/>
  <c r="AC864" i="1"/>
  <c r="AB866" i="1"/>
  <c r="AC866" i="1" s="1"/>
  <c r="AC868" i="1"/>
  <c r="AB870" i="1"/>
  <c r="AC870" i="1" s="1"/>
  <c r="AC872" i="1"/>
  <c r="AB874" i="1"/>
  <c r="AC874" i="1" s="1"/>
  <c r="AC876" i="1"/>
  <c r="AB878" i="1"/>
  <c r="AC878" i="1" s="1"/>
  <c r="AC880" i="1"/>
  <c r="AB882" i="1"/>
  <c r="AC882" i="1" s="1"/>
  <c r="AC884" i="1"/>
  <c r="AB886" i="1"/>
  <c r="AC886" i="1" s="1"/>
  <c r="AC888" i="1"/>
  <c r="AB890" i="1"/>
  <c r="AC890" i="1" s="1"/>
  <c r="AC892" i="1"/>
  <c r="AC904" i="1"/>
  <c r="AB906" i="1"/>
  <c r="AC906" i="1" s="1"/>
  <c r="AC908" i="1"/>
  <c r="AB910" i="1"/>
  <c r="AC910" i="1" s="1"/>
  <c r="AC912" i="1"/>
  <c r="AB914" i="1"/>
  <c r="AC914" i="1" s="1"/>
  <c r="AC916" i="1"/>
  <c r="AB918" i="1"/>
  <c r="AC918" i="1" s="1"/>
  <c r="AC920" i="1"/>
  <c r="AB922" i="1"/>
  <c r="AC922" i="1" s="1"/>
  <c r="AC924" i="1"/>
  <c r="AB926" i="1"/>
  <c r="AC926" i="1" s="1"/>
  <c r="AC928" i="1"/>
  <c r="AB930" i="1"/>
  <c r="AC930" i="1" s="1"/>
  <c r="AC932" i="1"/>
  <c r="AB934" i="1"/>
  <c r="AC934" i="1" s="1"/>
  <c r="AC936" i="1"/>
  <c r="AB938" i="1"/>
  <c r="AC938" i="1" s="1"/>
  <c r="AC940" i="1"/>
  <c r="AB942" i="1"/>
  <c r="AC942" i="1" s="1"/>
  <c r="AC944" i="1"/>
  <c r="AB946" i="1"/>
  <c r="AC946" i="1" s="1"/>
  <c r="AC948" i="1"/>
  <c r="AB950" i="1"/>
  <c r="AC950" i="1" s="1"/>
  <c r="AC952" i="1"/>
  <c r="AB954" i="1"/>
  <c r="AC954" i="1" s="1"/>
  <c r="AC956" i="1"/>
  <c r="AB958" i="1"/>
  <c r="AC958" i="1" s="1"/>
  <c r="AC960" i="1"/>
  <c r="AB962" i="1"/>
  <c r="AC962" i="1" s="1"/>
  <c r="AC964" i="1"/>
  <c r="AB966" i="1"/>
  <c r="AC966" i="1" s="1"/>
  <c r="AC968" i="1"/>
  <c r="AB970" i="1"/>
  <c r="AC970" i="1" s="1"/>
  <c r="AC972" i="1"/>
  <c r="AB974" i="1"/>
  <c r="AC974" i="1" s="1"/>
  <c r="AC976" i="1"/>
  <c r="AB978" i="1"/>
  <c r="AC978" i="1" s="1"/>
  <c r="AC980" i="1"/>
  <c r="AB982" i="1"/>
  <c r="AC982" i="1" s="1"/>
  <c r="AC984" i="1"/>
  <c r="AB986" i="1"/>
  <c r="AC986" i="1" s="1"/>
  <c r="AC988" i="1"/>
  <c r="AB990" i="1"/>
  <c r="AC990" i="1" s="1"/>
  <c r="AC992" i="1"/>
  <c r="AB994" i="1"/>
  <c r="AC994" i="1" s="1"/>
  <c r="AC996" i="1"/>
  <c r="AB998" i="1"/>
  <c r="AC998" i="1" s="1"/>
  <c r="AC1000" i="1"/>
  <c r="AB1002" i="1"/>
  <c r="AC1002" i="1" s="1"/>
  <c r="AC1004" i="1"/>
  <c r="AB1006" i="1"/>
  <c r="AC1006" i="1" s="1"/>
  <c r="AC1008" i="1"/>
  <c r="AB1010" i="1"/>
  <c r="AC1010" i="1" s="1"/>
  <c r="AC1012" i="1"/>
  <c r="AB1014" i="1"/>
  <c r="AC1014" i="1" s="1"/>
  <c r="AC1016" i="1"/>
  <c r="AB1018" i="1"/>
  <c r="AC1018" i="1" s="1"/>
  <c r="AC1020" i="1"/>
  <c r="AB1022" i="1"/>
  <c r="AC1022" i="1" s="1"/>
  <c r="AC1024" i="1"/>
  <c r="AB1026" i="1"/>
  <c r="AC1026" i="1" s="1"/>
  <c r="AC1028" i="1"/>
  <c r="AB1030" i="1"/>
  <c r="AC1030" i="1" s="1"/>
  <c r="AC1032" i="1"/>
  <c r="AB1034" i="1"/>
  <c r="AC1034" i="1" s="1"/>
  <c r="AC1036" i="1"/>
  <c r="AB1038" i="1"/>
  <c r="AC1038" i="1" s="1"/>
  <c r="AC1040" i="1"/>
  <c r="AB1042" i="1"/>
  <c r="AC1042" i="1" s="1"/>
  <c r="AC1044" i="1"/>
  <c r="AB1046" i="1"/>
  <c r="AC1046" i="1" s="1"/>
  <c r="AC1048" i="1"/>
  <c r="AB1050" i="1"/>
  <c r="AC1050" i="1" s="1"/>
  <c r="AC1052" i="1"/>
  <c r="AB1054" i="1"/>
  <c r="AC1054" i="1" s="1"/>
  <c r="AC1056" i="1"/>
  <c r="AB1058" i="1"/>
  <c r="AC1058" i="1" s="1"/>
  <c r="AC1060" i="1"/>
  <c r="AB1062" i="1"/>
  <c r="AC1062" i="1" s="1"/>
  <c r="AC1064" i="1"/>
  <c r="AB1066" i="1"/>
  <c r="AC1066" i="1" s="1"/>
  <c r="AC1068" i="1"/>
  <c r="AB1070" i="1"/>
  <c r="AC1070" i="1" s="1"/>
  <c r="AC1072" i="1"/>
  <c r="AB1074" i="1"/>
  <c r="AC1074" i="1" s="1"/>
  <c r="AC1076" i="1"/>
  <c r="AB1078" i="1"/>
  <c r="AC1078" i="1" s="1"/>
  <c r="AC1080" i="1"/>
  <c r="AB1082" i="1"/>
  <c r="AC1082" i="1" s="1"/>
  <c r="AC1084" i="1"/>
  <c r="AB1086" i="1"/>
  <c r="AC1086" i="1" s="1"/>
  <c r="AC1088" i="1"/>
  <c r="AB1090" i="1"/>
  <c r="AC1090" i="1" s="1"/>
  <c r="AC1092" i="1"/>
  <c r="AB1094" i="1"/>
  <c r="AC1094" i="1" s="1"/>
  <c r="AC1096" i="1"/>
  <c r="AB1098" i="1"/>
  <c r="AC1098" i="1" s="1"/>
  <c r="AC1100" i="1"/>
  <c r="AB1102" i="1"/>
  <c r="AC1102" i="1" s="1"/>
  <c r="AA1104" i="1"/>
  <c r="AC10" i="1"/>
  <c r="AB11" i="1"/>
  <c r="AC11" i="1" s="1"/>
  <c r="AB13" i="1"/>
  <c r="AC13" i="1" s="1"/>
  <c r="AB15" i="1"/>
  <c r="AC15" i="1" s="1"/>
  <c r="AB17" i="1"/>
  <c r="AC17" i="1" s="1"/>
  <c r="AB19" i="1"/>
  <c r="AC19" i="1" s="1"/>
  <c r="AB21" i="1"/>
  <c r="AC21" i="1" s="1"/>
  <c r="AB23" i="1"/>
  <c r="AC23" i="1" s="1"/>
  <c r="AB25" i="1"/>
  <c r="AC25" i="1" s="1"/>
  <c r="AB27" i="1"/>
  <c r="AC27" i="1" s="1"/>
  <c r="AB29" i="1"/>
  <c r="AC29" i="1" s="1"/>
  <c r="AB31" i="1"/>
  <c r="AC31" i="1" s="1"/>
  <c r="AB33" i="1"/>
  <c r="AC33" i="1" s="1"/>
  <c r="AB35" i="1"/>
  <c r="AC35" i="1" s="1"/>
  <c r="AB37" i="1"/>
  <c r="AC37" i="1" s="1"/>
  <c r="AB39" i="1"/>
  <c r="AC39" i="1" s="1"/>
  <c r="AB41" i="1"/>
  <c r="AC41" i="1" s="1"/>
  <c r="AB43" i="1"/>
  <c r="AC43" i="1" s="1"/>
  <c r="AB45" i="1"/>
  <c r="AC45" i="1" s="1"/>
  <c r="AB47" i="1"/>
  <c r="AC47" i="1" s="1"/>
  <c r="AB49" i="1"/>
  <c r="AC49" i="1" s="1"/>
  <c r="AB51" i="1"/>
  <c r="AC51" i="1" s="1"/>
  <c r="AB53" i="1"/>
  <c r="AC53" i="1" s="1"/>
  <c r="AB55" i="1"/>
  <c r="AC55" i="1" s="1"/>
  <c r="AB57" i="1"/>
  <c r="AC57" i="1" s="1"/>
  <c r="AB59" i="1"/>
  <c r="AC59" i="1" s="1"/>
  <c r="AB61" i="1"/>
  <c r="AC61" i="1" s="1"/>
  <c r="AB63" i="1"/>
  <c r="AC63" i="1" s="1"/>
  <c r="AB65" i="1"/>
  <c r="AC65" i="1" s="1"/>
  <c r="AB67" i="1"/>
  <c r="AC67" i="1" s="1"/>
  <c r="AB69" i="1"/>
  <c r="AC69" i="1" s="1"/>
  <c r="AB71" i="1"/>
  <c r="AC71" i="1" s="1"/>
  <c r="AB73" i="1"/>
  <c r="AC73" i="1" s="1"/>
  <c r="AB75" i="1"/>
  <c r="AC75" i="1" s="1"/>
  <c r="AB77" i="1"/>
  <c r="AC77" i="1" s="1"/>
  <c r="AB79" i="1"/>
  <c r="AC79" i="1" s="1"/>
  <c r="AB81" i="1"/>
  <c r="AC81" i="1" s="1"/>
  <c r="AB83" i="1"/>
  <c r="AC83" i="1" s="1"/>
  <c r="AB85" i="1"/>
  <c r="AC85" i="1" s="1"/>
  <c r="AB87" i="1"/>
  <c r="AC87" i="1" s="1"/>
  <c r="AB89" i="1"/>
  <c r="AC89" i="1" s="1"/>
  <c r="AB91" i="1"/>
  <c r="AC91" i="1" s="1"/>
  <c r="AB93" i="1"/>
  <c r="AC93" i="1" s="1"/>
  <c r="AB95" i="1"/>
  <c r="AC95" i="1" s="1"/>
  <c r="AB97" i="1"/>
  <c r="AC97" i="1" s="1"/>
  <c r="AB99" i="1"/>
  <c r="AC99" i="1" s="1"/>
  <c r="AB101" i="1"/>
  <c r="AC101" i="1" s="1"/>
  <c r="AC104" i="1"/>
  <c r="AC106" i="1"/>
  <c r="AC108" i="1"/>
  <c r="AC110" i="1"/>
  <c r="AC112" i="1"/>
  <c r="AC114" i="1"/>
  <c r="AC116" i="1"/>
  <c r="AC118" i="1"/>
  <c r="AC120" i="1"/>
  <c r="AC122" i="1"/>
  <c r="AC124" i="1"/>
  <c r="AC126" i="1"/>
  <c r="AC128" i="1"/>
  <c r="AB130" i="1"/>
  <c r="AC130" i="1" s="1"/>
  <c r="AC129" i="1"/>
  <c r="AB132" i="1"/>
  <c r="AB134" i="1"/>
  <c r="AC134" i="1" s="1"/>
  <c r="AB136" i="1"/>
  <c r="AC136" i="1" s="1"/>
  <c r="AB138" i="1"/>
  <c r="AC138" i="1" s="1"/>
  <c r="AB140" i="1"/>
  <c r="AC140" i="1" s="1"/>
  <c r="AB142" i="1"/>
  <c r="AC142" i="1" s="1"/>
  <c r="AB144" i="1"/>
  <c r="AC144" i="1" s="1"/>
  <c r="AB146" i="1"/>
  <c r="AC146" i="1" s="1"/>
  <c r="AB148" i="1"/>
  <c r="AC148" i="1" s="1"/>
  <c r="AB150" i="1"/>
  <c r="AC150" i="1" s="1"/>
  <c r="AB152" i="1"/>
  <c r="AC152" i="1" s="1"/>
  <c r="AB154" i="1"/>
  <c r="AC154" i="1" s="1"/>
  <c r="AB156" i="1"/>
  <c r="AC156" i="1" s="1"/>
  <c r="AB158" i="1"/>
  <c r="AC158" i="1" s="1"/>
  <c r="AB160" i="1"/>
  <c r="AC160" i="1" s="1"/>
  <c r="AB162" i="1"/>
  <c r="AC162" i="1" s="1"/>
  <c r="AB164" i="1"/>
  <c r="AC164" i="1" s="1"/>
  <c r="AB166" i="1"/>
  <c r="AC166" i="1" s="1"/>
  <c r="AB168" i="1"/>
  <c r="AC168" i="1" s="1"/>
  <c r="AB170" i="1"/>
  <c r="AC170" i="1" s="1"/>
  <c r="AB172" i="1"/>
  <c r="AC172" i="1" s="1"/>
  <c r="AB174" i="1"/>
  <c r="AC174" i="1" s="1"/>
  <c r="AB176" i="1"/>
  <c r="AC176" i="1" s="1"/>
  <c r="AB178" i="1"/>
  <c r="AC178" i="1" s="1"/>
  <c r="AB180" i="1"/>
  <c r="AC180" i="1" s="1"/>
  <c r="AB182" i="1"/>
  <c r="AC182" i="1" s="1"/>
  <c r="AB184" i="1"/>
  <c r="AC184" i="1" s="1"/>
  <c r="AB186" i="1"/>
  <c r="AC186" i="1" s="1"/>
  <c r="AB188" i="1"/>
  <c r="AC188" i="1" s="1"/>
  <c r="AB190" i="1"/>
  <c r="AC190" i="1" s="1"/>
  <c r="AB192" i="1"/>
  <c r="AC192" i="1" s="1"/>
  <c r="AB194" i="1"/>
  <c r="AC194" i="1" s="1"/>
  <c r="AB196" i="1"/>
  <c r="AC196" i="1" s="1"/>
  <c r="AB198" i="1"/>
  <c r="AC198" i="1" s="1"/>
  <c r="AB200" i="1"/>
  <c r="AC200" i="1" s="1"/>
  <c r="AB202" i="1"/>
  <c r="AC202" i="1" s="1"/>
  <c r="AB204" i="1"/>
  <c r="AC204" i="1" s="1"/>
  <c r="AB206" i="1"/>
  <c r="AC206" i="1" s="1"/>
  <c r="AB208" i="1"/>
  <c r="AC208" i="1" s="1"/>
  <c r="AB210" i="1"/>
  <c r="AC210" i="1" s="1"/>
  <c r="AB212" i="1"/>
  <c r="AC212" i="1" s="1"/>
  <c r="AB214" i="1"/>
  <c r="AC214" i="1" s="1"/>
  <c r="AB216" i="1"/>
  <c r="AC216" i="1" s="1"/>
  <c r="AB218" i="1"/>
  <c r="AC218" i="1" s="1"/>
  <c r="AB220" i="1"/>
  <c r="AC220" i="1" s="1"/>
  <c r="AB222" i="1"/>
  <c r="AC222" i="1" s="1"/>
  <c r="AB224" i="1"/>
  <c r="AC224" i="1" s="1"/>
  <c r="AB226" i="1"/>
  <c r="AC226" i="1" s="1"/>
  <c r="AB228" i="1"/>
  <c r="AC228" i="1" s="1"/>
  <c r="AB230" i="1"/>
  <c r="AC230" i="1" s="1"/>
  <c r="AB232" i="1"/>
  <c r="AC232" i="1" s="1"/>
  <c r="AB234" i="1"/>
  <c r="AC234" i="1" s="1"/>
  <c r="AB236" i="1"/>
  <c r="AC236" i="1" s="1"/>
  <c r="AB238" i="1"/>
  <c r="AC238" i="1" s="1"/>
  <c r="AB240" i="1"/>
  <c r="AC240" i="1" s="1"/>
  <c r="AB242" i="1"/>
  <c r="AC242" i="1" s="1"/>
  <c r="AB244" i="1"/>
  <c r="AC244" i="1" s="1"/>
  <c r="AB246" i="1"/>
  <c r="AC246" i="1" s="1"/>
  <c r="AB248" i="1"/>
  <c r="AC248" i="1" s="1"/>
  <c r="AB250" i="1"/>
  <c r="AC250" i="1" s="1"/>
  <c r="AB252" i="1"/>
  <c r="AC252" i="1" s="1"/>
  <c r="AB254" i="1"/>
  <c r="AC254" i="1" s="1"/>
  <c r="AB256" i="1"/>
  <c r="AC256" i="1" s="1"/>
  <c r="AB258" i="1"/>
  <c r="AC258" i="1" s="1"/>
  <c r="AB260" i="1"/>
  <c r="AC260" i="1" s="1"/>
  <c r="AB262" i="1"/>
  <c r="AC262" i="1" s="1"/>
  <c r="AB264" i="1"/>
  <c r="AC264" i="1" s="1"/>
  <c r="AB266" i="1"/>
  <c r="AC266" i="1" s="1"/>
  <c r="AB268" i="1"/>
  <c r="AC268" i="1" s="1"/>
  <c r="AB270" i="1"/>
  <c r="AC270" i="1" s="1"/>
  <c r="AB272" i="1"/>
  <c r="AC272" i="1" s="1"/>
  <c r="AB274" i="1"/>
  <c r="AC274" i="1" s="1"/>
  <c r="AB276" i="1"/>
  <c r="AC276" i="1" s="1"/>
  <c r="AB278" i="1"/>
  <c r="AC278" i="1" s="1"/>
  <c r="AB280" i="1"/>
  <c r="AC280" i="1" s="1"/>
  <c r="AB282" i="1"/>
  <c r="AC282" i="1" s="1"/>
  <c r="AB284" i="1"/>
  <c r="AC284" i="1" s="1"/>
  <c r="AB286" i="1"/>
  <c r="AC286" i="1" s="1"/>
  <c r="AB288" i="1"/>
  <c r="AC288" i="1" s="1"/>
  <c r="AB290" i="1"/>
  <c r="AC290" i="1" s="1"/>
  <c r="AB292" i="1"/>
  <c r="AC292" i="1" s="1"/>
  <c r="AB294" i="1"/>
  <c r="AC294" i="1" s="1"/>
  <c r="AB296" i="1"/>
  <c r="AC296" i="1" s="1"/>
  <c r="AB298" i="1"/>
  <c r="AC298" i="1" s="1"/>
  <c r="AB300" i="1"/>
  <c r="AC300" i="1" s="1"/>
  <c r="AB302" i="1"/>
  <c r="AC302" i="1" s="1"/>
  <c r="AB304" i="1"/>
  <c r="AC304" i="1" s="1"/>
  <c r="AB306" i="1"/>
  <c r="AC306" i="1" s="1"/>
  <c r="AB308" i="1"/>
  <c r="AC308" i="1" s="1"/>
  <c r="AB310" i="1"/>
  <c r="AC310" i="1" s="1"/>
  <c r="AB312" i="1"/>
  <c r="AC312" i="1" s="1"/>
  <c r="AB314" i="1"/>
  <c r="AC314" i="1" s="1"/>
  <c r="AB316" i="1"/>
  <c r="AC316" i="1" s="1"/>
  <c r="AB318" i="1"/>
  <c r="AC318" i="1" s="1"/>
  <c r="AB320" i="1"/>
  <c r="AC320" i="1" s="1"/>
  <c r="AB322" i="1"/>
  <c r="AC322" i="1" s="1"/>
  <c r="AB324" i="1"/>
  <c r="AC324" i="1" s="1"/>
  <c r="AB326" i="1"/>
  <c r="AC326" i="1" s="1"/>
  <c r="AB328" i="1"/>
  <c r="AC328" i="1" s="1"/>
  <c r="AB330" i="1"/>
  <c r="AC330" i="1" s="1"/>
  <c r="AB332" i="1"/>
  <c r="AC332" i="1" s="1"/>
  <c r="AB334" i="1"/>
  <c r="AC334" i="1" s="1"/>
  <c r="AB336" i="1"/>
  <c r="AC336" i="1" s="1"/>
  <c r="AB338" i="1"/>
  <c r="AC338" i="1" s="1"/>
  <c r="AB340" i="1"/>
  <c r="AC340" i="1" s="1"/>
  <c r="AB342" i="1"/>
  <c r="AC342" i="1" s="1"/>
  <c r="AB344" i="1"/>
  <c r="AC344" i="1" s="1"/>
  <c r="AB346" i="1"/>
  <c r="AC346" i="1" s="1"/>
  <c r="AB348" i="1"/>
  <c r="AC348" i="1" s="1"/>
  <c r="AB350" i="1"/>
  <c r="AC350" i="1" s="1"/>
  <c r="AB352" i="1"/>
  <c r="AC352" i="1" s="1"/>
  <c r="AB354" i="1"/>
  <c r="AC354" i="1" s="1"/>
  <c r="AB356" i="1"/>
  <c r="AC356" i="1" s="1"/>
  <c r="AB358" i="1"/>
  <c r="AC358" i="1" s="1"/>
  <c r="AB360" i="1"/>
  <c r="AC360" i="1" s="1"/>
  <c r="AB362" i="1"/>
  <c r="AC362" i="1" s="1"/>
  <c r="AB364" i="1"/>
  <c r="AC364" i="1" s="1"/>
  <c r="AB366" i="1"/>
  <c r="AC366" i="1" s="1"/>
  <c r="AB368" i="1"/>
  <c r="AC368" i="1" s="1"/>
  <c r="AB370" i="1"/>
  <c r="AC370" i="1" s="1"/>
  <c r="AB372" i="1"/>
  <c r="AC372" i="1" s="1"/>
  <c r="AB374" i="1"/>
  <c r="AC374" i="1" s="1"/>
  <c r="AB376" i="1"/>
  <c r="AC376" i="1" s="1"/>
  <c r="AB378" i="1"/>
  <c r="AC378" i="1" s="1"/>
  <c r="AB380" i="1"/>
  <c r="AC380" i="1" s="1"/>
  <c r="AB382" i="1"/>
  <c r="AC382" i="1" s="1"/>
  <c r="AB384" i="1"/>
  <c r="AC384" i="1" s="1"/>
  <c r="AB386" i="1"/>
  <c r="AC386" i="1" s="1"/>
  <c r="AB388" i="1"/>
  <c r="AC388" i="1" s="1"/>
  <c r="AB390" i="1"/>
  <c r="AC390" i="1" s="1"/>
  <c r="AB392" i="1"/>
  <c r="AC392" i="1" s="1"/>
  <c r="AB394" i="1"/>
  <c r="AC394" i="1" s="1"/>
  <c r="AB396" i="1"/>
  <c r="AC396" i="1" s="1"/>
  <c r="AB398" i="1"/>
  <c r="AC398" i="1" s="1"/>
  <c r="AB400" i="1"/>
  <c r="AC400" i="1" s="1"/>
  <c r="AB402" i="1"/>
  <c r="AC402" i="1" s="1"/>
  <c r="AB404" i="1"/>
  <c r="AC404" i="1" s="1"/>
  <c r="AB406" i="1"/>
  <c r="AC406" i="1" s="1"/>
  <c r="AB408" i="1"/>
  <c r="AC408" i="1" s="1"/>
  <c r="AB410" i="1"/>
  <c r="AC410" i="1" s="1"/>
  <c r="AB412" i="1"/>
  <c r="AC412" i="1" s="1"/>
  <c r="AC414" i="1"/>
  <c r="AC416" i="1"/>
  <c r="AC418" i="1"/>
  <c r="AC420" i="1"/>
  <c r="AC422" i="1"/>
  <c r="AC424" i="1"/>
  <c r="AC426" i="1"/>
  <c r="AC428" i="1"/>
  <c r="AC430" i="1"/>
  <c r="AC432" i="1"/>
  <c r="AC434" i="1"/>
  <c r="AC433" i="1"/>
  <c r="AC435" i="1"/>
  <c r="AC437" i="1"/>
  <c r="AC439" i="1"/>
  <c r="AC441" i="1"/>
  <c r="AC443" i="1"/>
  <c r="AC445" i="1"/>
  <c r="AC447" i="1"/>
  <c r="AC449" i="1"/>
  <c r="AC451" i="1"/>
  <c r="AC453" i="1"/>
  <c r="AC455" i="1"/>
  <c r="AC457" i="1"/>
  <c r="AC459" i="1"/>
  <c r="AC461" i="1"/>
  <c r="AC463" i="1"/>
  <c r="AC465" i="1"/>
  <c r="AC467" i="1"/>
  <c r="AC469" i="1"/>
  <c r="AC471" i="1"/>
  <c r="AB472" i="1"/>
  <c r="AC472" i="1" s="1"/>
  <c r="AB474" i="1"/>
  <c r="AC474" i="1" s="1"/>
  <c r="AB476" i="1"/>
  <c r="AC476" i="1" s="1"/>
  <c r="AB478" i="1"/>
  <c r="AC478" i="1" s="1"/>
  <c r="AB480" i="1"/>
  <c r="AC480" i="1" s="1"/>
  <c r="AB482" i="1"/>
  <c r="AC482" i="1" s="1"/>
  <c r="AB484" i="1"/>
  <c r="AC484" i="1" s="1"/>
  <c r="AB486" i="1"/>
  <c r="AC486" i="1" s="1"/>
  <c r="AB488" i="1"/>
  <c r="AC488" i="1" s="1"/>
  <c r="AB490" i="1"/>
  <c r="AC490" i="1" s="1"/>
  <c r="AB492" i="1"/>
  <c r="AC492" i="1" s="1"/>
  <c r="AB494" i="1"/>
  <c r="AC494" i="1" s="1"/>
  <c r="AB496" i="1"/>
  <c r="AC496" i="1" s="1"/>
  <c r="AB498" i="1"/>
  <c r="AC498" i="1" s="1"/>
  <c r="AB500" i="1"/>
  <c r="AC500" i="1" s="1"/>
  <c r="AB502" i="1"/>
  <c r="AC502" i="1" s="1"/>
  <c r="AB504" i="1"/>
  <c r="AC504" i="1" s="1"/>
  <c r="AB506" i="1"/>
  <c r="AC506" i="1" s="1"/>
  <c r="AB508" i="1"/>
  <c r="AC508" i="1" s="1"/>
  <c r="AB510" i="1"/>
  <c r="AC510" i="1" s="1"/>
  <c r="AB512" i="1"/>
  <c r="AC512" i="1" s="1"/>
  <c r="AB514" i="1"/>
  <c r="AC514" i="1" s="1"/>
  <c r="AB516" i="1"/>
  <c r="AC516" i="1" s="1"/>
  <c r="AB518" i="1"/>
  <c r="AC518" i="1" s="1"/>
  <c r="AB520" i="1"/>
  <c r="AC520" i="1" s="1"/>
  <c r="AB522" i="1"/>
  <c r="AC522" i="1" s="1"/>
  <c r="AB524" i="1"/>
  <c r="AC524" i="1" s="1"/>
  <c r="AB526" i="1"/>
  <c r="AC526" i="1" s="1"/>
  <c r="AB528" i="1"/>
  <c r="AC528" i="1" s="1"/>
  <c r="AB530" i="1"/>
  <c r="AC530" i="1" s="1"/>
  <c r="AB532" i="1"/>
  <c r="AC532" i="1" s="1"/>
  <c r="AB534" i="1"/>
  <c r="AC534" i="1" s="1"/>
  <c r="AB536" i="1"/>
  <c r="AC536" i="1" s="1"/>
  <c r="AB538" i="1"/>
  <c r="AC538" i="1" s="1"/>
  <c r="AB540" i="1"/>
  <c r="AC540" i="1" s="1"/>
  <c r="AB542" i="1"/>
  <c r="AC542" i="1" s="1"/>
  <c r="AB544" i="1"/>
  <c r="AC544" i="1" s="1"/>
  <c r="AB546" i="1"/>
  <c r="AC546" i="1" s="1"/>
  <c r="AB548" i="1"/>
  <c r="AC548" i="1" s="1"/>
  <c r="AB550" i="1"/>
  <c r="AC550" i="1" s="1"/>
  <c r="AB552" i="1"/>
  <c r="AC552" i="1" s="1"/>
  <c r="AB554" i="1"/>
  <c r="AC554" i="1" s="1"/>
  <c r="AB556" i="1"/>
  <c r="AC556" i="1" s="1"/>
  <c r="AB558" i="1"/>
  <c r="AC558" i="1" s="1"/>
  <c r="AB560" i="1"/>
  <c r="AC560" i="1" s="1"/>
  <c r="AB562" i="1"/>
  <c r="AC562" i="1" s="1"/>
  <c r="AB564" i="1"/>
  <c r="AC564" i="1" s="1"/>
  <c r="AB566" i="1"/>
  <c r="AC566" i="1" s="1"/>
  <c r="AB568" i="1"/>
  <c r="AC568" i="1" s="1"/>
  <c r="AB570" i="1"/>
  <c r="AC570" i="1" s="1"/>
  <c r="AB572" i="1"/>
  <c r="AC572" i="1" s="1"/>
  <c r="AB574" i="1"/>
  <c r="AC574" i="1" s="1"/>
  <c r="AB576" i="1"/>
  <c r="AC576" i="1" s="1"/>
  <c r="AB578" i="1"/>
  <c r="AC578" i="1" s="1"/>
  <c r="AB580" i="1"/>
  <c r="AC580" i="1" s="1"/>
  <c r="AB582" i="1"/>
  <c r="AC582" i="1" s="1"/>
  <c r="AB584" i="1"/>
  <c r="AC584" i="1" s="1"/>
  <c r="AB586" i="1"/>
  <c r="AC586" i="1" s="1"/>
  <c r="AB588" i="1"/>
  <c r="AC588" i="1" s="1"/>
  <c r="AB590" i="1"/>
  <c r="AC590" i="1" s="1"/>
  <c r="AB592" i="1"/>
  <c r="AC592" i="1" s="1"/>
  <c r="AB594" i="1"/>
  <c r="AC594" i="1" s="1"/>
  <c r="AB596" i="1"/>
  <c r="AC596" i="1" s="1"/>
  <c r="AB598" i="1"/>
  <c r="AC598" i="1" s="1"/>
  <c r="AB600" i="1"/>
  <c r="AC600" i="1" s="1"/>
  <c r="AB602" i="1"/>
  <c r="AC602" i="1" s="1"/>
  <c r="AB604" i="1"/>
  <c r="AC604" i="1" s="1"/>
  <c r="AB606" i="1"/>
  <c r="AC606" i="1" s="1"/>
  <c r="AB608" i="1"/>
  <c r="AC608" i="1" s="1"/>
  <c r="AB610" i="1"/>
  <c r="AC610" i="1" s="1"/>
  <c r="AB612" i="1"/>
  <c r="AC612" i="1" s="1"/>
  <c r="AB614" i="1"/>
  <c r="AC614" i="1" s="1"/>
  <c r="AB616" i="1"/>
  <c r="AC616" i="1" s="1"/>
  <c r="AB618" i="1"/>
  <c r="AC618" i="1" s="1"/>
  <c r="AB620" i="1"/>
  <c r="AC620" i="1" s="1"/>
  <c r="AB622" i="1"/>
  <c r="AC622" i="1" s="1"/>
  <c r="AB624" i="1"/>
  <c r="AC624" i="1" s="1"/>
  <c r="AB626" i="1"/>
  <c r="AC626" i="1" s="1"/>
  <c r="AB628" i="1"/>
  <c r="AC628" i="1" s="1"/>
  <c r="AB630" i="1"/>
  <c r="AC630" i="1" s="1"/>
  <c r="AB632" i="1"/>
  <c r="AC632" i="1" s="1"/>
  <c r="AB634" i="1"/>
  <c r="AC634" i="1" s="1"/>
  <c r="AB636" i="1"/>
  <c r="AC636" i="1" s="1"/>
  <c r="AB638" i="1"/>
  <c r="AC638" i="1" s="1"/>
  <c r="AB640" i="1"/>
  <c r="AC640" i="1" s="1"/>
  <c r="AB642" i="1"/>
  <c r="AC642" i="1" s="1"/>
  <c r="AB644" i="1"/>
  <c r="AC644" i="1" s="1"/>
  <c r="AB646" i="1"/>
  <c r="AC646" i="1" s="1"/>
  <c r="AB648" i="1"/>
  <c r="AC648" i="1" s="1"/>
  <c r="AB650" i="1"/>
  <c r="AC650" i="1" s="1"/>
  <c r="AB652" i="1"/>
  <c r="AC652" i="1" s="1"/>
  <c r="AB654" i="1"/>
  <c r="AC654" i="1" s="1"/>
  <c r="AB656" i="1"/>
  <c r="AC656" i="1" s="1"/>
  <c r="AB658" i="1"/>
  <c r="AC658" i="1" s="1"/>
  <c r="AB660" i="1"/>
  <c r="AC660" i="1" s="1"/>
  <c r="AB662" i="1"/>
  <c r="AC662" i="1" s="1"/>
  <c r="AB664" i="1"/>
  <c r="AC664" i="1" s="1"/>
  <c r="AB666" i="1"/>
  <c r="AC666" i="1" s="1"/>
  <c r="AB668" i="1"/>
  <c r="AC668" i="1" s="1"/>
  <c r="AB670" i="1"/>
  <c r="AC670" i="1" s="1"/>
  <c r="AB672" i="1"/>
  <c r="AC672" i="1" s="1"/>
  <c r="AB674" i="1"/>
  <c r="AC674" i="1" s="1"/>
  <c r="AB676" i="1"/>
  <c r="AC676" i="1" s="1"/>
  <c r="AB678" i="1"/>
  <c r="AC678" i="1" s="1"/>
  <c r="AB680" i="1"/>
  <c r="AC680" i="1" s="1"/>
  <c r="AB682" i="1"/>
  <c r="AC682" i="1" s="1"/>
  <c r="AB684" i="1"/>
  <c r="AC684" i="1" s="1"/>
  <c r="AB686" i="1"/>
  <c r="AC686" i="1" s="1"/>
  <c r="AB688" i="1"/>
  <c r="AC688" i="1" s="1"/>
  <c r="AB690" i="1"/>
  <c r="AC690" i="1" s="1"/>
  <c r="AB692" i="1"/>
  <c r="AC692" i="1" s="1"/>
  <c r="AB694" i="1"/>
  <c r="AC694" i="1" s="1"/>
  <c r="AB696" i="1"/>
  <c r="AC696" i="1" s="1"/>
  <c r="AB698" i="1"/>
  <c r="AC698" i="1" s="1"/>
  <c r="AB700" i="1"/>
  <c r="AC700" i="1" s="1"/>
  <c r="AB702" i="1"/>
  <c r="AC702" i="1" s="1"/>
  <c r="AB704" i="1"/>
  <c r="AC704" i="1" s="1"/>
  <c r="AB706" i="1"/>
  <c r="AC706" i="1" s="1"/>
  <c r="AB708" i="1"/>
  <c r="AC708" i="1" s="1"/>
  <c r="AB710" i="1"/>
  <c r="AC710" i="1" s="1"/>
  <c r="AB712" i="1"/>
  <c r="AC712" i="1" s="1"/>
  <c r="AB714" i="1"/>
  <c r="AC714" i="1" s="1"/>
  <c r="AB716" i="1"/>
  <c r="AC716" i="1" s="1"/>
  <c r="AB718" i="1"/>
  <c r="AC718" i="1" s="1"/>
  <c r="AB720" i="1"/>
  <c r="AC720" i="1" s="1"/>
  <c r="AB722" i="1"/>
  <c r="AC722" i="1" s="1"/>
  <c r="AB724" i="1"/>
  <c r="AC724" i="1" s="1"/>
  <c r="AB726" i="1"/>
  <c r="AC726" i="1" s="1"/>
  <c r="AB728" i="1"/>
  <c r="AC728" i="1" s="1"/>
  <c r="AB730" i="1"/>
  <c r="AC730" i="1" s="1"/>
  <c r="AB732" i="1"/>
  <c r="AC732" i="1" s="1"/>
  <c r="AB734" i="1"/>
  <c r="AC734" i="1" s="1"/>
  <c r="AB736" i="1"/>
  <c r="AC736" i="1" s="1"/>
  <c r="AB738" i="1"/>
  <c r="AC738" i="1" s="1"/>
  <c r="AB740" i="1"/>
  <c r="AC740" i="1" s="1"/>
  <c r="AB742" i="1"/>
  <c r="AC742" i="1" s="1"/>
  <c r="AB744" i="1"/>
  <c r="AC744" i="1" s="1"/>
  <c r="AB746" i="1"/>
  <c r="AC746" i="1" s="1"/>
  <c r="AB748" i="1"/>
  <c r="AC748" i="1" s="1"/>
  <c r="AB750" i="1"/>
  <c r="AC750" i="1" s="1"/>
  <c r="AB752" i="1"/>
  <c r="AC752" i="1" s="1"/>
  <c r="AB754" i="1"/>
  <c r="AC754" i="1" s="1"/>
  <c r="AB756" i="1"/>
  <c r="AC756" i="1" s="1"/>
  <c r="AB758" i="1"/>
  <c r="AC758" i="1" s="1"/>
  <c r="AB760" i="1"/>
  <c r="AC760" i="1" s="1"/>
  <c r="AB762" i="1"/>
  <c r="AC762" i="1" s="1"/>
  <c r="AB764" i="1"/>
  <c r="AC764" i="1" s="1"/>
  <c r="AB766" i="1"/>
  <c r="AC766" i="1" s="1"/>
  <c r="AB768" i="1"/>
  <c r="AC768" i="1" s="1"/>
  <c r="AB770" i="1"/>
  <c r="AC770" i="1" s="1"/>
  <c r="AB772" i="1"/>
  <c r="AC772" i="1" s="1"/>
  <c r="AB774" i="1"/>
  <c r="AC774" i="1" s="1"/>
  <c r="AB776" i="1"/>
  <c r="AC776" i="1" s="1"/>
  <c r="AB778" i="1"/>
  <c r="AC778" i="1" s="1"/>
  <c r="AB780" i="1"/>
  <c r="AC780" i="1" s="1"/>
  <c r="AB782" i="1"/>
  <c r="AC782" i="1" s="1"/>
  <c r="AB784" i="1"/>
  <c r="AC784" i="1" s="1"/>
  <c r="AB786" i="1"/>
  <c r="AC786" i="1" s="1"/>
  <c r="AB788" i="1"/>
  <c r="AC788" i="1" s="1"/>
  <c r="AB790" i="1"/>
  <c r="AC790" i="1" s="1"/>
  <c r="AB792" i="1"/>
  <c r="AC792" i="1" s="1"/>
  <c r="AB794" i="1"/>
  <c r="AC794" i="1" s="1"/>
  <c r="AB796" i="1"/>
  <c r="AC796" i="1" s="1"/>
  <c r="AB798" i="1"/>
  <c r="AC798" i="1" s="1"/>
  <c r="AB800" i="1"/>
  <c r="AC800" i="1" s="1"/>
  <c r="AB802" i="1"/>
  <c r="AC802" i="1" s="1"/>
  <c r="AB804" i="1"/>
  <c r="AC804" i="1" s="1"/>
  <c r="AB806" i="1"/>
  <c r="AC806" i="1" s="1"/>
  <c r="AB808" i="1"/>
  <c r="AC808" i="1" s="1"/>
  <c r="AB810" i="1"/>
  <c r="AC810" i="1" s="1"/>
  <c r="AB812" i="1"/>
  <c r="AC812" i="1" s="1"/>
  <c r="AB814" i="1"/>
  <c r="AC814" i="1" s="1"/>
  <c r="AB816" i="1"/>
  <c r="AC816" i="1" s="1"/>
  <c r="AB818" i="1"/>
  <c r="AC818" i="1" s="1"/>
  <c r="AB820" i="1"/>
  <c r="AC820" i="1" s="1"/>
  <c r="AB822" i="1"/>
  <c r="AC822" i="1" s="1"/>
  <c r="AB824" i="1"/>
  <c r="AC824" i="1" s="1"/>
  <c r="AB826" i="1"/>
  <c r="AC826" i="1" s="1"/>
  <c r="AB828" i="1"/>
  <c r="AC828" i="1" s="1"/>
  <c r="AB830" i="1"/>
  <c r="AC830" i="1" s="1"/>
  <c r="AB832" i="1"/>
  <c r="AC832" i="1" s="1"/>
  <c r="AB834" i="1"/>
  <c r="AC834" i="1" s="1"/>
  <c r="AB836" i="1"/>
  <c r="AC836" i="1" s="1"/>
  <c r="AB838" i="1"/>
  <c r="AC838" i="1" s="1"/>
  <c r="AB840" i="1"/>
  <c r="AC840" i="1" s="1"/>
  <c r="AB842" i="1"/>
  <c r="AC842" i="1" s="1"/>
  <c r="AB844" i="1"/>
  <c r="AC844" i="1" s="1"/>
  <c r="AB846" i="1"/>
  <c r="AC846" i="1" s="1"/>
  <c r="AC849" i="1"/>
  <c r="AC851" i="1"/>
  <c r="AC853" i="1"/>
  <c r="AC855" i="1"/>
  <c r="AC857" i="1"/>
  <c r="AC859" i="1"/>
  <c r="AC861" i="1"/>
  <c r="AC863" i="1"/>
  <c r="AC865" i="1"/>
  <c r="AC867" i="1"/>
  <c r="AC869" i="1"/>
  <c r="AC871" i="1"/>
  <c r="AC873" i="1"/>
  <c r="AC875" i="1"/>
  <c r="AC877" i="1"/>
  <c r="AC879" i="1"/>
  <c r="AC881" i="1"/>
  <c r="AC883" i="1"/>
  <c r="AC885" i="1"/>
  <c r="AC887" i="1"/>
  <c r="AC889" i="1"/>
  <c r="AC891" i="1"/>
  <c r="AC893" i="1"/>
  <c r="AC895" i="1"/>
  <c r="AC901" i="1"/>
  <c r="AC848" i="1"/>
  <c r="AC894" i="1"/>
  <c r="AC896" i="1"/>
  <c r="AC898" i="1"/>
  <c r="AC900" i="1"/>
  <c r="AC902" i="1"/>
  <c r="AB903" i="1"/>
  <c r="AC903" i="1" s="1"/>
  <c r="AB905" i="1"/>
  <c r="AC905" i="1" s="1"/>
  <c r="AB907" i="1"/>
  <c r="AC907" i="1" s="1"/>
  <c r="AB909" i="1"/>
  <c r="AC909" i="1" s="1"/>
  <c r="AB911" i="1"/>
  <c r="AC911" i="1" s="1"/>
  <c r="AB913" i="1"/>
  <c r="AC913" i="1" s="1"/>
  <c r="AB915" i="1"/>
  <c r="AC915" i="1" s="1"/>
  <c r="AB917" i="1"/>
  <c r="AC917" i="1" s="1"/>
  <c r="AB919" i="1"/>
  <c r="AC919" i="1" s="1"/>
  <c r="AB921" i="1"/>
  <c r="AC921" i="1" s="1"/>
  <c r="AB923" i="1"/>
  <c r="AC923" i="1" s="1"/>
  <c r="AB925" i="1"/>
  <c r="AC925" i="1" s="1"/>
  <c r="AB927" i="1"/>
  <c r="AC927" i="1" s="1"/>
  <c r="AB929" i="1"/>
  <c r="AC929" i="1" s="1"/>
  <c r="AB931" i="1"/>
  <c r="AC931" i="1" s="1"/>
  <c r="AB933" i="1"/>
  <c r="AC933" i="1" s="1"/>
  <c r="AB935" i="1"/>
  <c r="AC935" i="1" s="1"/>
  <c r="AB937" i="1"/>
  <c r="AC937" i="1" s="1"/>
  <c r="AB939" i="1"/>
  <c r="AC939" i="1" s="1"/>
  <c r="AB941" i="1"/>
  <c r="AC941" i="1" s="1"/>
  <c r="AB943" i="1"/>
  <c r="AC943" i="1" s="1"/>
  <c r="AB945" i="1"/>
  <c r="AC945" i="1" s="1"/>
  <c r="AB947" i="1"/>
  <c r="AC947" i="1" s="1"/>
  <c r="AB949" i="1"/>
  <c r="AC949" i="1" s="1"/>
  <c r="AB951" i="1"/>
  <c r="AC951" i="1" s="1"/>
  <c r="AB953" i="1"/>
  <c r="AC953" i="1" s="1"/>
  <c r="AB955" i="1"/>
  <c r="AC955" i="1" s="1"/>
  <c r="AB957" i="1"/>
  <c r="AC957" i="1" s="1"/>
  <c r="AB959" i="1"/>
  <c r="AC959" i="1" s="1"/>
  <c r="AB961" i="1"/>
  <c r="AC961" i="1" s="1"/>
  <c r="AB963" i="1"/>
  <c r="AC963" i="1" s="1"/>
  <c r="AB965" i="1"/>
  <c r="AC965" i="1" s="1"/>
  <c r="AB967" i="1"/>
  <c r="AC967" i="1" s="1"/>
  <c r="AB969" i="1"/>
  <c r="AC969" i="1" s="1"/>
  <c r="AB971" i="1"/>
  <c r="AC971" i="1" s="1"/>
  <c r="AB973" i="1"/>
  <c r="AC973" i="1" s="1"/>
  <c r="AB975" i="1"/>
  <c r="AC975" i="1" s="1"/>
  <c r="AB977" i="1"/>
  <c r="AC977" i="1" s="1"/>
  <c r="AB979" i="1"/>
  <c r="AC979" i="1" s="1"/>
  <c r="AB981" i="1"/>
  <c r="AC981" i="1" s="1"/>
  <c r="AB983" i="1"/>
  <c r="AC983" i="1" s="1"/>
  <c r="AB985" i="1"/>
  <c r="AC985" i="1" s="1"/>
  <c r="AB987" i="1"/>
  <c r="AC987" i="1" s="1"/>
  <c r="AB989" i="1"/>
  <c r="AC989" i="1" s="1"/>
  <c r="AB991" i="1"/>
  <c r="AC991" i="1" s="1"/>
  <c r="AB993" i="1"/>
  <c r="AC993" i="1" s="1"/>
  <c r="AB995" i="1"/>
  <c r="AC995" i="1" s="1"/>
  <c r="AB997" i="1"/>
  <c r="AC997" i="1" s="1"/>
  <c r="AB999" i="1"/>
  <c r="AC999" i="1" s="1"/>
  <c r="AB1001" i="1"/>
  <c r="AC1001" i="1" s="1"/>
  <c r="AB1003" i="1"/>
  <c r="AC1003" i="1" s="1"/>
  <c r="AB1005" i="1"/>
  <c r="AC1005" i="1" s="1"/>
  <c r="AB1007" i="1"/>
  <c r="AC1007" i="1" s="1"/>
  <c r="AB1009" i="1"/>
  <c r="AC1009" i="1" s="1"/>
  <c r="AB1011" i="1"/>
  <c r="AC1011" i="1" s="1"/>
  <c r="AB1013" i="1"/>
  <c r="AC1013" i="1" s="1"/>
  <c r="AB1015" i="1"/>
  <c r="AC1015" i="1" s="1"/>
  <c r="AB1017" i="1"/>
  <c r="AC1017" i="1" s="1"/>
  <c r="AB1019" i="1"/>
  <c r="AC1019" i="1" s="1"/>
  <c r="AB1021" i="1"/>
  <c r="AC1021" i="1" s="1"/>
  <c r="AB1023" i="1"/>
  <c r="AC1023" i="1" s="1"/>
  <c r="AB1025" i="1"/>
  <c r="AC1025" i="1" s="1"/>
  <c r="AB1027" i="1"/>
  <c r="AC1027" i="1" s="1"/>
  <c r="AB1029" i="1"/>
  <c r="AC1029" i="1" s="1"/>
  <c r="AB1031" i="1"/>
  <c r="AC1031" i="1" s="1"/>
  <c r="AB1033" i="1"/>
  <c r="AC1033" i="1" s="1"/>
  <c r="AB1035" i="1"/>
  <c r="AC1035" i="1" s="1"/>
  <c r="AB1037" i="1"/>
  <c r="AC1037" i="1" s="1"/>
  <c r="AB1039" i="1"/>
  <c r="AC1039" i="1" s="1"/>
  <c r="AB1041" i="1"/>
  <c r="AC1041" i="1" s="1"/>
  <c r="AB1043" i="1"/>
  <c r="AC1043" i="1" s="1"/>
  <c r="AB1045" i="1"/>
  <c r="AC1045" i="1" s="1"/>
  <c r="AB1047" i="1"/>
  <c r="AC1047" i="1" s="1"/>
  <c r="AB1049" i="1"/>
  <c r="AC1049" i="1" s="1"/>
  <c r="AB1051" i="1"/>
  <c r="AC1051" i="1" s="1"/>
  <c r="AB1053" i="1"/>
  <c r="AC1053" i="1" s="1"/>
  <c r="AB1055" i="1"/>
  <c r="AC1055" i="1" s="1"/>
  <c r="AB1057" i="1"/>
  <c r="AC1057" i="1" s="1"/>
  <c r="AB1059" i="1"/>
  <c r="AC1059" i="1" s="1"/>
  <c r="AB1061" i="1"/>
  <c r="AC1061" i="1" s="1"/>
  <c r="AB1063" i="1"/>
  <c r="AC1063" i="1" s="1"/>
  <c r="AB1065" i="1"/>
  <c r="AC1065" i="1" s="1"/>
  <c r="AB1067" i="1"/>
  <c r="AC1067" i="1" s="1"/>
  <c r="AB1069" i="1"/>
  <c r="AC1069" i="1" s="1"/>
  <c r="AB1071" i="1"/>
  <c r="AC1071" i="1" s="1"/>
  <c r="AB1073" i="1"/>
  <c r="AC1073" i="1" s="1"/>
  <c r="AB1075" i="1"/>
  <c r="AC1075" i="1" s="1"/>
  <c r="AB1077" i="1"/>
  <c r="AC1077" i="1" s="1"/>
  <c r="AB1079" i="1"/>
  <c r="AC1079" i="1" s="1"/>
  <c r="AB1081" i="1"/>
  <c r="AC1081" i="1" s="1"/>
  <c r="AB1083" i="1"/>
  <c r="AC1083" i="1" s="1"/>
  <c r="AB1085" i="1"/>
  <c r="AC1085" i="1" s="1"/>
  <c r="AB1087" i="1"/>
  <c r="AC1087" i="1" s="1"/>
  <c r="AB1089" i="1"/>
  <c r="AC1089" i="1" s="1"/>
  <c r="AB1091" i="1"/>
  <c r="AC1091" i="1" s="1"/>
  <c r="AB1093" i="1"/>
  <c r="AC1093" i="1" s="1"/>
  <c r="AB1095" i="1"/>
  <c r="AC1095" i="1" s="1"/>
  <c r="AB1097" i="1"/>
  <c r="AC1097" i="1" s="1"/>
  <c r="AB1099" i="1"/>
  <c r="AC1099" i="1" s="1"/>
  <c r="AB1101" i="1"/>
  <c r="AC1101" i="1" s="1"/>
  <c r="AB1105" i="3" l="1"/>
  <c r="AB1105" i="1"/>
  <c r="AC132" i="1"/>
</calcChain>
</file>

<file path=xl/comments1.xml><?xml version="1.0" encoding="utf-8"?>
<comments xmlns="http://schemas.openxmlformats.org/spreadsheetml/2006/main">
  <authors>
    <author>web</author>
  </authors>
  <commentList>
    <comment ref="M372" authorId="0">
      <text>
        <r>
          <rPr>
            <b/>
            <sz val="8"/>
            <color indexed="10"/>
            <rFont val="Tahoma"/>
            <family val="2"/>
          </rPr>
          <t xml:space="preserve">غيرتها للتجربة من 12 إلي 16
</t>
        </r>
      </text>
    </comment>
  </commentList>
</comments>
</file>

<file path=xl/sharedStrings.xml><?xml version="1.0" encoding="utf-8"?>
<sst xmlns="http://schemas.openxmlformats.org/spreadsheetml/2006/main" count="6736" uniqueCount="1399">
  <si>
    <t>SR. NO.</t>
  </si>
  <si>
    <t>FILE</t>
  </si>
  <si>
    <t>NAME OF THE EMPLOYEE</t>
  </si>
  <si>
    <t>DESIGNATION</t>
  </si>
  <si>
    <t>CATEGORY</t>
  </si>
  <si>
    <t>JOB NOS.</t>
  </si>
  <si>
    <t>T/NO</t>
  </si>
  <si>
    <t>Q303</t>
  </si>
  <si>
    <t>Q345</t>
  </si>
  <si>
    <t>W288</t>
  </si>
  <si>
    <t>Q105</t>
  </si>
  <si>
    <t>Q362</t>
  </si>
  <si>
    <t>Q312</t>
  </si>
  <si>
    <t>Q367</t>
  </si>
  <si>
    <t>Q095</t>
  </si>
  <si>
    <t>Q201</t>
  </si>
  <si>
    <t>Q189</t>
  </si>
  <si>
    <t>Q323</t>
  </si>
  <si>
    <t>Q231</t>
  </si>
  <si>
    <t>Q267</t>
  </si>
  <si>
    <t>Q352</t>
  </si>
  <si>
    <t>Q145</t>
  </si>
  <si>
    <t>Q079</t>
  </si>
  <si>
    <t>HOURS</t>
  </si>
  <si>
    <t>OVER TIME</t>
  </si>
  <si>
    <t>DIRECT/INDIRECT</t>
  </si>
  <si>
    <t>SHIFT</t>
  </si>
  <si>
    <t>STAFF</t>
  </si>
  <si>
    <t xml:space="preserve"> </t>
  </si>
  <si>
    <t>ABDUL SALAM SOROUR</t>
  </si>
  <si>
    <t>YARD MANAGER</t>
  </si>
  <si>
    <t xml:space="preserve"> MANAGER</t>
  </si>
  <si>
    <t>SAMY ALY MAHMOUD HASSAN</t>
  </si>
  <si>
    <t>CONSTRUCTION MANAGER     (A/YARD MANAGER)</t>
  </si>
  <si>
    <t>MANAGER</t>
  </si>
  <si>
    <t>RAMASAMI VASUDEVAN</t>
  </si>
  <si>
    <t>Q.C. MANAGER</t>
  </si>
  <si>
    <t>BAJI ABDUL KARIM</t>
  </si>
  <si>
    <t>PROJECT MANAGER</t>
  </si>
  <si>
    <t>AHMED HASSAN ELIWA</t>
  </si>
  <si>
    <t>FABRICATION YARD SUPERINTENDENT</t>
  </si>
  <si>
    <t>SUPERINTENDENT</t>
  </si>
  <si>
    <t>AYMEN SAYED HUSSIN MOUSSA</t>
  </si>
  <si>
    <t>MANAGER-PROJECT                             (YARD &amp; HOOKUP)</t>
  </si>
  <si>
    <t>MAGED FIKRY FAM HANNA</t>
  </si>
  <si>
    <t>NAVAL  ARCHITECT</t>
  </si>
  <si>
    <t xml:space="preserve"> ARCHITECT</t>
  </si>
  <si>
    <t>MARIO FRANCISCO FROIS RODRIGUES</t>
  </si>
  <si>
    <t>CONSTRUCTION MANAGER</t>
  </si>
  <si>
    <t>M.A.R. GOPAL KRISHNAN</t>
  </si>
  <si>
    <t>PIPING SUPERINTENDENT</t>
  </si>
  <si>
    <t>AMIT ANANT EDVANKAR</t>
  </si>
  <si>
    <t>NETWORK  ENGINEER</t>
  </si>
  <si>
    <t xml:space="preserve">  ENGINEER</t>
  </si>
  <si>
    <t>MANJAPPALLIL KARATHA KUNJU PUSHPAKARAN</t>
  </si>
  <si>
    <t>SENIOR DESIGN DRAUGHTSMAN</t>
  </si>
  <si>
    <t>DRAUGHTSMAN</t>
  </si>
  <si>
    <t>SANTIAGO NACIONAL PERCIL</t>
  </si>
  <si>
    <t>RIGGING SUPERVISOR</t>
  </si>
  <si>
    <t xml:space="preserve"> SUPERVISOR</t>
  </si>
  <si>
    <t>BABURAJ KONGATTU PUTHUSSER</t>
  </si>
  <si>
    <t>SR. QC DOCUMENT CONTROLLER</t>
  </si>
  <si>
    <t>CLERK</t>
  </si>
  <si>
    <t>MAHMOUD QASEM MAH'D QASEM AZ ZAWIYA</t>
  </si>
  <si>
    <t>LOGISTICS COORDINATOR</t>
  </si>
  <si>
    <t>CHAKKUMMOOTTIL CHACKO CHACKO</t>
  </si>
  <si>
    <t>STORE KEEPER</t>
  </si>
  <si>
    <t>JOE ABATAYO</t>
  </si>
  <si>
    <t>SAFETY OFFICER</t>
  </si>
  <si>
    <t>M. VEDANAYAGAM</t>
  </si>
  <si>
    <t>MECHANICAL SUPERVISOR</t>
  </si>
  <si>
    <t>MOHAMMAD SAEED ABD-EL HAMEED</t>
  </si>
  <si>
    <t>MATERIAL CONTROLLER</t>
  </si>
  <si>
    <t>MATERIAL</t>
  </si>
  <si>
    <t>MOISES GARCIA LAVALLE</t>
  </si>
  <si>
    <t>ESTIMATOR</t>
  </si>
  <si>
    <t>DERICK BROWNE</t>
  </si>
  <si>
    <t>QC INSPECTOR</t>
  </si>
  <si>
    <t xml:space="preserve">QC </t>
  </si>
  <si>
    <t>RISHINARATHANANGALAM SRINIVASAN VENKATACHALAM</t>
  </si>
  <si>
    <t>H R OFFICER</t>
  </si>
  <si>
    <t>B. MUNAWAR JAN</t>
  </si>
  <si>
    <t>SR. ENGINEER</t>
  </si>
  <si>
    <t xml:space="preserve"> ENGINEER</t>
  </si>
  <si>
    <t>JAYADEVAN</t>
  </si>
  <si>
    <t>SECRETARY</t>
  </si>
  <si>
    <t>T.K.RAJAN</t>
  </si>
  <si>
    <t>IBRAHIM ABBAS</t>
  </si>
  <si>
    <t>CARPENTRY FOREMAN</t>
  </si>
  <si>
    <t xml:space="preserve"> FOREMAN</t>
  </si>
  <si>
    <t>SUDHAKARAN VELLARAM KALLINGAL</t>
  </si>
  <si>
    <t>WELDING SUPERVISOR</t>
  </si>
  <si>
    <t>SUPERVISOR</t>
  </si>
  <si>
    <t>PREM KUMAR B.</t>
  </si>
  <si>
    <t>BAHER LATIF ESKANDER BESHARA</t>
  </si>
  <si>
    <t>SHIP BUILDING DRAUGHTSMAN</t>
  </si>
  <si>
    <t>LASHKARI MOHAMMED SHUJAT ALI KHAN</t>
  </si>
  <si>
    <t>PAINTING  SUPERINTENDENT</t>
  </si>
  <si>
    <t>ANAKE PHUTTARACH</t>
  </si>
  <si>
    <t>SR. QC DOCUMENT CLERK</t>
  </si>
  <si>
    <t>QC</t>
  </si>
  <si>
    <t>SOMCHAI JANTHIM</t>
  </si>
  <si>
    <t>PAINTING FOREMAN</t>
  </si>
  <si>
    <t>DANILO DIOQUINO DIESTA</t>
  </si>
  <si>
    <t>RIGGING FOREMAN</t>
  </si>
  <si>
    <t>C. NELSON</t>
  </si>
  <si>
    <t>SCAFFOLDING FOREMAN</t>
  </si>
  <si>
    <t>JOSEPH REXON KOLARIKKAL AUGUSTINE</t>
  </si>
  <si>
    <t>ALEJANDRO ORIGINAL</t>
  </si>
  <si>
    <t>JOEY BANAGAN AMAN</t>
  </si>
  <si>
    <t>MALE NURSE</t>
  </si>
  <si>
    <t>MOHANAN NAIR PUTHENVEEDU PADMANABHA PILLAI</t>
  </si>
  <si>
    <t>NAUSHAD KHAN</t>
  </si>
  <si>
    <t>ELECTRICAL FOREMAN</t>
  </si>
  <si>
    <t>MRS. RUMA MUKHERJEE</t>
  </si>
  <si>
    <t>NAVARAJ NOKHALA</t>
  </si>
  <si>
    <t>SURVEROR</t>
  </si>
  <si>
    <t>THEKKUMPARAMBIL GOPINATHAN NAIR BIJUKUMAR</t>
  </si>
  <si>
    <t>SR.QC INSPECTOR</t>
  </si>
  <si>
    <t>A. ELANGOVAN</t>
  </si>
  <si>
    <t>PIPING ENGINEER</t>
  </si>
  <si>
    <t>MOHD FAIYAZ ALAM</t>
  </si>
  <si>
    <t>ARTURO LLONA LOBOS</t>
  </si>
  <si>
    <t>BASIL CHACKO</t>
  </si>
  <si>
    <t>DOCUMENT CONTROLLER</t>
  </si>
  <si>
    <t>MARLON MONCIO</t>
  </si>
  <si>
    <t>TELESFOROPADILA AFONSO</t>
  </si>
  <si>
    <t>MECHANICAL FOREMAN</t>
  </si>
  <si>
    <t xml:space="preserve">AHMED ABD-EL MONEIM </t>
  </si>
  <si>
    <t>MATERIAL. CONTROL ENGINEER</t>
  </si>
  <si>
    <t>ANAND SHIVA LINGAM</t>
  </si>
  <si>
    <t>QC/NDT INSPECTOR</t>
  </si>
  <si>
    <t>ARTURO JR. CAJEFE CANDELARIA</t>
  </si>
  <si>
    <t>CYRIL PEREIRA</t>
  </si>
  <si>
    <t>ADMIN. ASST</t>
  </si>
  <si>
    <t>ADMIN</t>
  </si>
  <si>
    <t>GOPAL SHRESTHA</t>
  </si>
  <si>
    <t>MOHAMMAD NISSAR AK</t>
  </si>
  <si>
    <t>SR.PLANNING ENGINEER</t>
  </si>
  <si>
    <t>HUNSIGI BHIMSAIN</t>
  </si>
  <si>
    <t>COST CONTROLLER</t>
  </si>
  <si>
    <t>JORGE CONTI</t>
  </si>
  <si>
    <t xml:space="preserve">SAFETY SUPERINTENDENT </t>
  </si>
  <si>
    <t>NARIEL T. GAMBOA</t>
  </si>
  <si>
    <t>GASPER A. KASAYAN</t>
  </si>
  <si>
    <t>PIPING FOREMAN</t>
  </si>
  <si>
    <t>EAPPEN JOHN</t>
  </si>
  <si>
    <t>TIME KEEPER</t>
  </si>
  <si>
    <t>V.V SIDARTHAN</t>
  </si>
  <si>
    <t xml:space="preserve">INSTRUMENT SUPERINTENDENT </t>
  </si>
  <si>
    <t>JESUS SANGLAY</t>
  </si>
  <si>
    <t>A.D.BONDOC</t>
  </si>
  <si>
    <t>EDWARD</t>
  </si>
  <si>
    <t>FOREMAN</t>
  </si>
  <si>
    <t>ELIYAS YESUDOSS</t>
  </si>
  <si>
    <t xml:space="preserve">KRISHNA RAJ </t>
  </si>
  <si>
    <t>MECHANICAL ENGINEER</t>
  </si>
  <si>
    <t>ENGINEER</t>
  </si>
  <si>
    <t>SOMSAK SOMPANYA</t>
  </si>
  <si>
    <t>PRAVEZ HUSEN BEG</t>
  </si>
  <si>
    <t>WELDING FOREMAN</t>
  </si>
  <si>
    <t>SHRIKSAAN KALURAM</t>
  </si>
  <si>
    <t xml:space="preserve">RIGGING FOREMAN </t>
  </si>
  <si>
    <t xml:space="preserve">ROMEO SERDENA </t>
  </si>
  <si>
    <t>CHANKARAPADATHU PUTHENPURAYIL VARKEY IDICULLA</t>
  </si>
  <si>
    <t>STORE OFFICER</t>
  </si>
  <si>
    <t>SIHOL SITINJAK</t>
  </si>
  <si>
    <t xml:space="preserve">MECHANICAL FOREMAN </t>
  </si>
  <si>
    <t>PAHALA PARLINDUNGAN</t>
  </si>
  <si>
    <t>PAYAB RUENPOL</t>
  </si>
  <si>
    <t>PABLO SANTOS ALCANTARA</t>
  </si>
  <si>
    <t>STRUCTURAL FOREMAN</t>
  </si>
  <si>
    <t>MABINI BLAY AMUL</t>
  </si>
  <si>
    <t>SUMITTA BANDARA ALPITIARACHCHIGE ABEKOON HERATH</t>
  </si>
  <si>
    <t>ELECTRICAL SUPERVISOR</t>
  </si>
  <si>
    <t>DENNIS BUATES MELGAR</t>
  </si>
  <si>
    <t>SANJAY KUMAR PANDEY</t>
  </si>
  <si>
    <t>STRUCTURAL SUPERVISOR</t>
  </si>
  <si>
    <t>ROMAN DE LEON VITAL</t>
  </si>
  <si>
    <t>QC DOCUMENT CONTROLLER</t>
  </si>
  <si>
    <t>CLAUDITO ERMAC ROBLE</t>
  </si>
  <si>
    <t xml:space="preserve"> RIGGING FOREMAN</t>
  </si>
  <si>
    <t>MOISES ARMANDA ORDANZA</t>
  </si>
  <si>
    <t>T.P.S. BALIAH</t>
  </si>
  <si>
    <t>NDT TECHNICIAN</t>
  </si>
  <si>
    <t xml:space="preserve">NDT </t>
  </si>
  <si>
    <t>NAHEEM PASHA</t>
  </si>
  <si>
    <t>DY. PLANING MANAGER</t>
  </si>
  <si>
    <t>WILLY RICACHO</t>
  </si>
  <si>
    <t>KEVIN NEIL D'SOUZA</t>
  </si>
  <si>
    <t>JR-SAFETY OFFICER</t>
  </si>
  <si>
    <t>SURESH KUMAR SARASAMMA</t>
  </si>
  <si>
    <t>DHANSUKHBHAI PATEL</t>
  </si>
  <si>
    <t>WELDING CHARGEHAND</t>
  </si>
  <si>
    <t>FERDINAND ANDRADE SULIT</t>
  </si>
  <si>
    <t>SCAFFOLDING CHARGEHAND</t>
  </si>
  <si>
    <t>CHARGEHAND</t>
  </si>
  <si>
    <t>FE0017</t>
  </si>
  <si>
    <t>JOHNY ALOYSIUS</t>
  </si>
  <si>
    <t>FAHIM HELMY FAHIM GHATTAS</t>
  </si>
  <si>
    <t>LOGISTIC ASST</t>
  </si>
  <si>
    <t>BINEESH KUNNATHULLY BHASKARAN</t>
  </si>
  <si>
    <t>QC DOCUMENT CLERK</t>
  </si>
  <si>
    <t>VELAYUDHAN RETNAKARAN</t>
  </si>
  <si>
    <t>PUTHUVAL RAGHAVAN ANUJAN</t>
  </si>
  <si>
    <t>MARRION RABAN</t>
  </si>
  <si>
    <t>SCAFFOLDING INSPECTER</t>
  </si>
  <si>
    <t>G.LAYGO</t>
  </si>
  <si>
    <t>RIGGING CHARGEHAND</t>
  </si>
  <si>
    <t>RADHAKRISHNAN NANU NELLIKKATTIL</t>
  </si>
  <si>
    <t>SURENDRA YADAV</t>
  </si>
  <si>
    <t>FABRICATION CHARGEHAND</t>
  </si>
  <si>
    <t>JAYBEE BRIONES</t>
  </si>
  <si>
    <t>REZK KHALIFA REZK</t>
  </si>
  <si>
    <t xml:space="preserve"> ASSEMBLY FOREMAN</t>
  </si>
  <si>
    <t>A. VENUGOPAL</t>
  </si>
  <si>
    <t>STRUCTURAL SUPERINTENDENT</t>
  </si>
  <si>
    <t>LLOYD GUTIERRES ZARASPE</t>
  </si>
  <si>
    <t>DIMENSIONAL CONTROLLER</t>
  </si>
  <si>
    <t>JAMES SACHEW EVANGELISTA</t>
  </si>
  <si>
    <t xml:space="preserve"> PIPING FOREMAN</t>
  </si>
  <si>
    <t>MUZAMIL PASHA</t>
  </si>
  <si>
    <t>TECHINAL CLERK(ASST)</t>
  </si>
  <si>
    <t>PRASERT MOONPHEN</t>
  </si>
  <si>
    <t>MOHAMMED YASSEN</t>
  </si>
  <si>
    <t>YESU PRABHU</t>
  </si>
  <si>
    <t>RAM SINGH YADAV</t>
  </si>
  <si>
    <t xml:space="preserve">FABRICATION CHARGEHAND </t>
  </si>
  <si>
    <t>JUDY VICTOR NICHOLAS</t>
  </si>
  <si>
    <t>SUNIL R. PASI</t>
  </si>
  <si>
    <t>PAINTING  INSPECTOR</t>
  </si>
  <si>
    <t>RAVI RAJ VISHWANATH SHETTY</t>
  </si>
  <si>
    <t>MOHAMED ZAHED ALI</t>
  </si>
  <si>
    <t>))</t>
  </si>
  <si>
    <t>JARED SARMIENTO PASCUAL</t>
  </si>
  <si>
    <t>ROSHAN PUTHOOR</t>
  </si>
  <si>
    <t>PLANING ENGINEER</t>
  </si>
  <si>
    <t>RAMAKANT VISHWANATH PILGAONKER</t>
  </si>
  <si>
    <t>SHABEER THONDIKODE MOHAMMED KUNHI</t>
  </si>
  <si>
    <t>SUJITH PUTHIYA VEEDU</t>
  </si>
  <si>
    <t>QC TECHNICIAN</t>
  </si>
  <si>
    <t>P. SIVADASAN</t>
  </si>
  <si>
    <t>JAYSON DAYAG ABILA</t>
  </si>
  <si>
    <t>SHARATH KUMAR SHETTY</t>
  </si>
  <si>
    <t>FABRICATION FOREMAN</t>
  </si>
  <si>
    <t>ARUMUGAM RAJENDERAN</t>
  </si>
  <si>
    <t>ALI MOHAMAD AHMAD MOHAMAD</t>
  </si>
  <si>
    <t>BINEESH AMBALAYAM</t>
  </si>
  <si>
    <t>PURNA KUMAR MAHARJAN</t>
  </si>
  <si>
    <t>CARPENTER CHARGEHAND</t>
  </si>
  <si>
    <t>SITARAM SUDDI PASWAN</t>
  </si>
  <si>
    <t>CHARLITO LUMAYAG CARERAS</t>
  </si>
  <si>
    <t>MOHAMMAD SHAMIM ANSARI</t>
  </si>
  <si>
    <t>STRUCTURAL CHARGEHAND</t>
  </si>
  <si>
    <t>SHYJU CHIMMINIYAN</t>
  </si>
  <si>
    <t>Q.C.INSPECTOR</t>
  </si>
  <si>
    <t>DIOMEDES CABURNAY VILLARICO</t>
  </si>
  <si>
    <t>M/W FOREMAN</t>
  </si>
  <si>
    <t>SUHESH LAL</t>
  </si>
  <si>
    <t>ASST. ACCOUNT</t>
  </si>
  <si>
    <t>ELY ARJONA LOBETE</t>
  </si>
  <si>
    <t>DIPAK RIJAL</t>
  </si>
  <si>
    <t>TIME KEEPER (ASST.)</t>
  </si>
  <si>
    <t>SAID ANWAR IBRAHIM FARAG</t>
  </si>
  <si>
    <t>FIDEL  ABACAN</t>
  </si>
  <si>
    <t>MOHAMMED KUTTY MADASSERY OTTATHINGAL</t>
  </si>
  <si>
    <t>LAXMAN RAJENDRAN</t>
  </si>
  <si>
    <t>SURESH KUMAR M.</t>
  </si>
  <si>
    <t>V.K. BABU</t>
  </si>
  <si>
    <t>DINDO GACIS PARDINAS</t>
  </si>
  <si>
    <t>SOMMAI SANAMTIANG</t>
  </si>
  <si>
    <t>V.M-2401</t>
  </si>
  <si>
    <t>DON ERIC</t>
  </si>
  <si>
    <t>SUBASH RAI</t>
  </si>
  <si>
    <t>PUTHANPURACKAL KUTTAN MANOJ</t>
  </si>
  <si>
    <t>RANJITH NALAVATTANON</t>
  </si>
  <si>
    <t>DATA ENTRY OPTR</t>
  </si>
  <si>
    <t>DATA ENTRY OPERATER</t>
  </si>
  <si>
    <t>MULACKAL MUHAMMAD ALI</t>
  </si>
  <si>
    <t>TELEPHONE OPERATOR</t>
  </si>
  <si>
    <t>NICOLAS B. ESCALONA</t>
  </si>
  <si>
    <t>RAYMUND DUNGON BENTIC</t>
  </si>
  <si>
    <t>PIPING CHARGEHEND</t>
  </si>
  <si>
    <t>RYAN CASTILLO LOZANO</t>
  </si>
  <si>
    <t>MATERIAL CO-ORDINATER</t>
  </si>
  <si>
    <t>NANDADEEP NARAYAN</t>
  </si>
  <si>
    <t>ASST STORE KEEPER</t>
  </si>
  <si>
    <t>SANTA SINGH S.</t>
  </si>
  <si>
    <t>VESPHER BATBATA HERNALIM</t>
  </si>
  <si>
    <t>PATAN RAHIM KHAN</t>
  </si>
  <si>
    <t>IT. ENGINEER</t>
  </si>
  <si>
    <t>VINEE WICKRAMASINGHA W. ARACHCHIGE</t>
  </si>
  <si>
    <t>FABRICATION SUPERVISOR</t>
  </si>
  <si>
    <t>SOORAJ U. DIVAKARAN</t>
  </si>
  <si>
    <t>DINESH KAWLE</t>
  </si>
  <si>
    <t xml:space="preserve">  PAINTING CHARGEHAND </t>
  </si>
  <si>
    <t>YOHANNAN SUNNY</t>
  </si>
  <si>
    <t>ANTONY</t>
  </si>
  <si>
    <t xml:space="preserve"> STORE KEEPER</t>
  </si>
  <si>
    <t>ROLANDO M. BRIONES</t>
  </si>
  <si>
    <t>ERNESTO GENSAYA MACKAY</t>
  </si>
  <si>
    <t>SHYAM RAJ RIJAL</t>
  </si>
  <si>
    <t>OLIVER LOPEZ</t>
  </si>
  <si>
    <t>JEFFREY ALMONIA RIBON</t>
  </si>
  <si>
    <t>CHARGEHAND RIGGING</t>
  </si>
  <si>
    <t>SHAMEEM AHMAD KHAN</t>
  </si>
  <si>
    <t>V.K.PRIJESH</t>
  </si>
  <si>
    <t>QC/NDT  TECHNICIAN</t>
  </si>
  <si>
    <t>UMESH THAPA</t>
  </si>
  <si>
    <t>MOH'D IMAMUDDIN ANSARI</t>
  </si>
  <si>
    <t>SAFETY OFICER</t>
  </si>
  <si>
    <t>SAFETY</t>
  </si>
  <si>
    <t>ARJAY ABEL GONZALES</t>
  </si>
  <si>
    <t>SAFETY OFFICER(JR)</t>
  </si>
  <si>
    <t>KAREEM AHMED FATHY ABO ALLO</t>
  </si>
  <si>
    <t>INSPECTOR (PAINTING)</t>
  </si>
  <si>
    <t>WILFARDO ASAN</t>
  </si>
  <si>
    <t>DY. MANAGER (P&amp;M)</t>
  </si>
  <si>
    <t>APOUNARIO C. PANOPIO</t>
  </si>
  <si>
    <t>SENIOR SUPERVISOR</t>
  </si>
  <si>
    <t>JULIO K. AGUIRRE</t>
  </si>
  <si>
    <t>JR. SAFETY OFFICE</t>
  </si>
  <si>
    <t>ANIL KUMAR P.</t>
  </si>
  <si>
    <t>QC TECHNICIAN (NDT)</t>
  </si>
  <si>
    <t>TECHNICIAN</t>
  </si>
  <si>
    <t>JONATHAN DELFIN</t>
  </si>
  <si>
    <t>FRANCIS E. ALAMODIN</t>
  </si>
  <si>
    <t>JR. SAFETY OFFICER</t>
  </si>
  <si>
    <t>LORENZO G. EVANGELISTA</t>
  </si>
  <si>
    <t>SECURITY COORDINATOR</t>
  </si>
  <si>
    <t>JAYRABHARAT JAYCHANDRAN</t>
  </si>
  <si>
    <t>WELDING / QC INSPECTOR SR.</t>
  </si>
  <si>
    <t>GENEROSO JR. GUEVARRA QUIAMBAO</t>
  </si>
  <si>
    <t>NURSE</t>
  </si>
  <si>
    <t xml:space="preserve">RODEL </t>
  </si>
  <si>
    <t>ROY CAYANAN</t>
  </si>
  <si>
    <t>JAIME JR. LORENZO CHUA</t>
  </si>
  <si>
    <t>HSE / ENVIRONMENTAL OFFICER (SR)</t>
  </si>
  <si>
    <t>SAFETY OFFICE</t>
  </si>
  <si>
    <t>CARLO B. FRANCO</t>
  </si>
  <si>
    <t>NAGESHWARA RAO K.</t>
  </si>
  <si>
    <t>WELDER</t>
  </si>
  <si>
    <t>WORKMAN</t>
  </si>
  <si>
    <t>SHOHIDUL ISLAM</t>
  </si>
  <si>
    <t>BLASTER/PAINTER</t>
  </si>
  <si>
    <t>PAINTER</t>
  </si>
  <si>
    <t>GUNDAPPA KATKE</t>
  </si>
  <si>
    <t>VIKHRAM DHONDIBA WAYAL</t>
  </si>
  <si>
    <t>FIROZ AHMAD</t>
  </si>
  <si>
    <t>SEYED NEHAL AHMAD</t>
  </si>
  <si>
    <t>ABDUL KALAM</t>
  </si>
  <si>
    <t>MANAN AHMAD</t>
  </si>
  <si>
    <t>NUAY CHAIYA</t>
  </si>
  <si>
    <t>RUANG YUAKTHONG</t>
  </si>
  <si>
    <t>SAWAT HONGYO</t>
  </si>
  <si>
    <t>BUNLUA SRIJANLA</t>
  </si>
  <si>
    <t>PHET CHUAN-ART</t>
  </si>
  <si>
    <t>GRACIANO M. TIAMZON</t>
  </si>
  <si>
    <t>CARPENTER</t>
  </si>
  <si>
    <t>DANILO FLORES DELA CRUZ</t>
  </si>
  <si>
    <t>JANARDHANAN CHETTIAR KRISHNAN CHETTIAR</t>
  </si>
  <si>
    <t>DRIVER (HV)</t>
  </si>
  <si>
    <t>DRIVER</t>
  </si>
  <si>
    <t>HEMA NATH SHARMA</t>
  </si>
  <si>
    <t>FAQIR TAJ</t>
  </si>
  <si>
    <t>CRANE OPERATOR</t>
  </si>
  <si>
    <t>ISLAM SHAH</t>
  </si>
  <si>
    <t>SANTIAJO JANSOR</t>
  </si>
  <si>
    <t>FORKLIFT OPERATOR</t>
  </si>
  <si>
    <t>JAGADEEP SINGH</t>
  </si>
  <si>
    <t>DIL BAHADUR LAMA</t>
  </si>
  <si>
    <t>MAHMOUD M HAMDY ALY HASSAN</t>
  </si>
  <si>
    <t>PWHT TECHINICION</t>
  </si>
  <si>
    <t>PEDRO PONFERRADA ASTORGA</t>
  </si>
  <si>
    <t>ELECTRICIAN</t>
  </si>
  <si>
    <t>BUDDIKA MAHESH KANKANAM GAMAGE</t>
  </si>
  <si>
    <t>ELECTRICAL HELPER</t>
  </si>
  <si>
    <t xml:space="preserve">ELECTRICIAN </t>
  </si>
  <si>
    <t>DINA NATH ARYAL</t>
  </si>
  <si>
    <t>RODELITO BARRAMEDA ELAURZA</t>
  </si>
  <si>
    <t>ELECTRICAL TECHINICIAN</t>
  </si>
  <si>
    <t>DENNIS ARIZALA BELARMINO</t>
  </si>
  <si>
    <t>DANNY PARADERO CAGULADA</t>
  </si>
  <si>
    <t>ELECTRICAL TECHNICIAN</t>
  </si>
  <si>
    <t>ALEJANDRO B. GEOCO</t>
  </si>
  <si>
    <t>RODIRGO GARCIA ALEA</t>
  </si>
  <si>
    <t>AUGUSTINO DEL CANO LABIS</t>
  </si>
  <si>
    <t>BABY PAUL</t>
  </si>
  <si>
    <t>ADI SUBROTO</t>
  </si>
  <si>
    <t>BUDI HARSONO BIN</t>
  </si>
  <si>
    <t>ASHWINKUMAR SHRIRAMBHAI PRAJAPATI</t>
  </si>
  <si>
    <t>ELECTRICIAN TECHNICIAN</t>
  </si>
  <si>
    <t>SUJIT CHAKRABORTY</t>
  </si>
  <si>
    <t>SAWIN BIN KARTANI</t>
  </si>
  <si>
    <t>DAVID APOSTOL LASTIMOSO</t>
  </si>
  <si>
    <t xml:space="preserve">REYNALDO LUBIDICA OLINGAY </t>
  </si>
  <si>
    <t>MOHAMMED SIDDIQ</t>
  </si>
  <si>
    <t>PAPPAN PONNAN</t>
  </si>
  <si>
    <t>MOHAMED ZAKIULLAH</t>
  </si>
  <si>
    <t>CARLO C.GARIMBO</t>
  </si>
  <si>
    <t>BALAKRISHNA DHAKAL</t>
  </si>
  <si>
    <t xml:space="preserve"> ELECTRICIAN (ASST) </t>
  </si>
  <si>
    <t>SANU MATHEW</t>
  </si>
  <si>
    <t>MOHD NESHAT KHAN</t>
  </si>
  <si>
    <t>MONCY BABU</t>
  </si>
  <si>
    <t>ELECTRICIAN (ASST)</t>
  </si>
  <si>
    <t>MOHAMMAD IMITIYAZ</t>
  </si>
  <si>
    <t>STANLEY LUKE</t>
  </si>
  <si>
    <t>RAJALINGAM LAXMANAN</t>
  </si>
  <si>
    <t>CHAMPAK TANDEL</t>
  </si>
  <si>
    <t>VIDHWJEET SHAK</t>
  </si>
  <si>
    <t>JABED HOSSAIN</t>
  </si>
  <si>
    <t>TUNUT SUGONDO</t>
  </si>
  <si>
    <t>STRUCTURAL FABRICATOR</t>
  </si>
  <si>
    <t>FABRICATOR</t>
  </si>
  <si>
    <t>ARVIN DE LOS REYES MAMISAY</t>
  </si>
  <si>
    <t>PIPE FABRICATOR</t>
  </si>
  <si>
    <t>JONATHAN B. AGUIRRE</t>
  </si>
  <si>
    <t>SANT KUMAR</t>
  </si>
  <si>
    <t>NEBOCAD R. AGUIRRE</t>
  </si>
  <si>
    <t>ARIEL F. CANONICO</t>
  </si>
  <si>
    <t>GENEROSO TAYCO BELINARIO</t>
  </si>
  <si>
    <t>RAKESH KUMAR JAISWAL</t>
  </si>
  <si>
    <t>ANIRUDH TIWARI</t>
  </si>
  <si>
    <t>RAVINDRA TIWARI</t>
  </si>
  <si>
    <t>MIGUEL RODRIGUEZ CUNANAN</t>
  </si>
  <si>
    <t>CONRADO ZAPANTA</t>
  </si>
  <si>
    <t>MOHAMMAD SHAMIM KHAN</t>
  </si>
  <si>
    <t>SHIV KUMAR BHAGAT</t>
  </si>
  <si>
    <t>GULAM S. ANSARI</t>
  </si>
  <si>
    <t>MOHD. MURTUZA</t>
  </si>
  <si>
    <t>QAMRUDDIN HAFIZULLAH</t>
  </si>
  <si>
    <t>PANOEYAN SUBRANI</t>
  </si>
  <si>
    <t>ALEX VIJAYA KUMAR</t>
  </si>
  <si>
    <t>SAMUEL SOLAR ABAQUITA</t>
  </si>
  <si>
    <t>RAMESH SINGH</t>
  </si>
  <si>
    <t>FAB. CHARGEHAND</t>
  </si>
  <si>
    <t>RAM NIWAS SHAW</t>
  </si>
  <si>
    <t>MD. ZAHERUL ISLAM (ZAHID)</t>
  </si>
  <si>
    <t>SWAPAN KUMAR SAHA</t>
  </si>
  <si>
    <t>SWAPAN KUMAR DEBNATH</t>
  </si>
  <si>
    <t>YUNUS ALI</t>
  </si>
  <si>
    <t>MOHD MANIR HOSSAIN</t>
  </si>
  <si>
    <t>MOHAMMED SHAHIN TARAFDER</t>
  </si>
  <si>
    <t>SADAKUR RASHID  FAKIR</t>
  </si>
  <si>
    <t>VISHNU PRATAP</t>
  </si>
  <si>
    <t>AZHAR MIAH</t>
  </si>
  <si>
    <t>ASHADUZZAMAN  KHAN</t>
  </si>
  <si>
    <t>SHAIK ISHAK</t>
  </si>
  <si>
    <t>DILEEP KUMAR SINGH</t>
  </si>
  <si>
    <t>GUILLERMOL. VILLEZA</t>
  </si>
  <si>
    <t>CLETO AGULO CUSI</t>
  </si>
  <si>
    <t>ANICETO MARTURILLAS SAAVEDRA</t>
  </si>
  <si>
    <t>MARIO ESTACION BATALON</t>
  </si>
  <si>
    <t>WINIFRED E. LAUREL</t>
  </si>
  <si>
    <t>MARIO SANTOS GALUPE</t>
  </si>
  <si>
    <t>MICHAEL LAGBO TUIZA</t>
  </si>
  <si>
    <t>ALLAN REYEZ AMBROCIO</t>
  </si>
  <si>
    <t>WELLE TIBAYAN HERNANDEZ</t>
  </si>
  <si>
    <t>RONNIE ROMAN BELOSO</t>
  </si>
  <si>
    <t>VARGHESE  SAMUEL</t>
  </si>
  <si>
    <t>HUSSEIN MOHD ABDEL</t>
  </si>
  <si>
    <t>THAWI WONUSA</t>
  </si>
  <si>
    <t>PHICHETPHONG KHAMSRI</t>
  </si>
  <si>
    <t>WIRASAK BUNSOMYA</t>
  </si>
  <si>
    <t>NANUJUN MOLA</t>
  </si>
  <si>
    <t>KHAMSAN PHIAKHOT</t>
  </si>
  <si>
    <t>JOVY BALUS DELICA</t>
  </si>
  <si>
    <t>REYNOLD T. BURGOS</t>
  </si>
  <si>
    <t>BINOY C</t>
  </si>
  <si>
    <t>FITTER</t>
  </si>
  <si>
    <t>RUDYARD MARAY ONDIUN</t>
  </si>
  <si>
    <t>JAN MICHAL M. CHINEL</t>
  </si>
  <si>
    <t>JOEL SAAVEDRA REYES</t>
  </si>
  <si>
    <t>EDWARD LOPEZ PANGANI BAN</t>
  </si>
  <si>
    <t>ARTURO JR. REYES BESON</t>
  </si>
  <si>
    <t>FITTER/FABRICATOR (PIPE)</t>
  </si>
  <si>
    <t>DAYVED M. FELONLA</t>
  </si>
  <si>
    <t>SHIVAJI M. MASKE</t>
  </si>
  <si>
    <t>SURENDRA KUMAR</t>
  </si>
  <si>
    <t>DIONENO L. SEVILLA</t>
  </si>
  <si>
    <t>FABRICATOR-PIPE/STRL</t>
  </si>
  <si>
    <t>JENCIN A. ALIGANGA</t>
  </si>
  <si>
    <t>JESUS MANICAD CASTRENCE</t>
  </si>
  <si>
    <t>MOHMMAD ASLAM</t>
  </si>
  <si>
    <t>MOHAN YADAV</t>
  </si>
  <si>
    <t>BERT SOLINA ABENOJA</t>
  </si>
  <si>
    <t xml:space="preserve">FITTER/FABRICATOR </t>
  </si>
  <si>
    <t>MARCELO TUIZA PIAMONTE</t>
  </si>
  <si>
    <t>VIJAY KUMAR GUPTA</t>
  </si>
  <si>
    <t>SHAKIL HOSSAIN FAKIR</t>
  </si>
  <si>
    <t>DELWAR HUSSAN</t>
  </si>
  <si>
    <t>PIPE FITTER</t>
  </si>
  <si>
    <t>TRISO GAJO CORREA</t>
  </si>
  <si>
    <t>TOMAS ALCANTARA BURGOS</t>
  </si>
  <si>
    <t>VALDERAMA NESTOR</t>
  </si>
  <si>
    <t>STEEL ERECTOR</t>
  </si>
  <si>
    <t>MANDY BACONG AGULO</t>
  </si>
  <si>
    <t>STRUCTURAL FITTER</t>
  </si>
  <si>
    <t>MURSHED ENAYET ORD</t>
  </si>
  <si>
    <t xml:space="preserve">MANOJ KUMAR </t>
  </si>
  <si>
    <t>JAI NATH YADAV</t>
  </si>
  <si>
    <t>SAWAT VIRIYASUK</t>
  </si>
  <si>
    <t>FITTER-TANK</t>
  </si>
  <si>
    <t>SUWAT AR-NUNTAPHAT</t>
  </si>
  <si>
    <t>GERRY BAGUIO GUERRA</t>
  </si>
  <si>
    <t>FITTER / FABRICATOR-TANK</t>
  </si>
  <si>
    <t>ROGER P. PUOD</t>
  </si>
  <si>
    <t>FITTER/STRL FABRICATOR</t>
  </si>
  <si>
    <t>BRAULIO C. M.</t>
  </si>
  <si>
    <t>PIPE FITTER/FABRICATOR</t>
  </si>
  <si>
    <t>CLANCY RODARIGUES</t>
  </si>
  <si>
    <t>KUMMATHUPARAMBILL PRATHEESH VELAPPANKUTTY</t>
  </si>
  <si>
    <t>RAM NAGINA</t>
  </si>
  <si>
    <t>PANCHAL PRAVIN KUMAR NATHALAL</t>
  </si>
  <si>
    <t>ROLLING MACHINE OPERATOR</t>
  </si>
  <si>
    <t>ROLLING  MACHINE OPERATOR</t>
  </si>
  <si>
    <t>PRASANTKUMAR PATHAK</t>
  </si>
  <si>
    <t>RAJ KUMAR RAI</t>
  </si>
  <si>
    <t>FITTER-SHIP</t>
  </si>
  <si>
    <t>THEERAWAT CHUJAN</t>
  </si>
  <si>
    <t>MAHAPATRA DIBYENDU</t>
  </si>
  <si>
    <t>SHASHI KANT</t>
  </si>
  <si>
    <t>RAJU OONNOONNY</t>
  </si>
  <si>
    <t>SURENDRA KUMAR SINGH</t>
  </si>
  <si>
    <t>JOHNIKUTTY P. THOMAS</t>
  </si>
  <si>
    <t>SHIP FITTER</t>
  </si>
  <si>
    <t>RANJITH KUMAR WIJESINGHE PATABENDILAGE</t>
  </si>
  <si>
    <t>WICKRAMAHILAKA PATHIRANALAGE WICKRAMATHILA</t>
  </si>
  <si>
    <t>HELPER</t>
  </si>
  <si>
    <t xml:space="preserve">RAY RAMANATH </t>
  </si>
  <si>
    <t>WIRAT CHUALAM</t>
  </si>
  <si>
    <t>SADAK MD MAYAS UDDIN</t>
  </si>
  <si>
    <t>FRANCO HILDMA SALONGA</t>
  </si>
  <si>
    <t>BINAYKUMAR DHARMDEV UPADHYAY</t>
  </si>
  <si>
    <t>VIJAY KUMAR MISHRA</t>
  </si>
  <si>
    <t>JAYESHKUMAR C MORE</t>
  </si>
  <si>
    <t>PAWAN KUMAR GUPTA</t>
  </si>
  <si>
    <t>AKSHAY KUMAR BABUBHAZ PATEL</t>
  </si>
  <si>
    <t>ROLAN SALVADOR</t>
  </si>
  <si>
    <t>J. SEKAR</t>
  </si>
  <si>
    <t>INSTRUMENT FITTER</t>
  </si>
  <si>
    <t>INSTRUMENTATION</t>
  </si>
  <si>
    <t>SIVAN PILLAI</t>
  </si>
  <si>
    <t>INSTRUMENT TECHINICIAN</t>
  </si>
  <si>
    <t>MUKESH KUMAR DIXIT</t>
  </si>
  <si>
    <t>ROMEO BARRION</t>
  </si>
  <si>
    <t>NANDAL KUSHWAHA</t>
  </si>
  <si>
    <t>GRINDER</t>
  </si>
  <si>
    <t>SALIM KHAN</t>
  </si>
  <si>
    <t>BIJULI SONKAR</t>
  </si>
  <si>
    <t>SURYA BAHADUR TAMANG</t>
  </si>
  <si>
    <t>SHER BAHADUR TAMANG</t>
  </si>
  <si>
    <t>HANY MUSTAFFA MOHD</t>
  </si>
  <si>
    <t>KRISHNA SENEVIRATHNA</t>
  </si>
  <si>
    <t>HEAVE EQUIPMENT MECHANIC</t>
  </si>
  <si>
    <t>MECHANIC</t>
  </si>
  <si>
    <t>MANOLITO MATERIANO JAVIER</t>
  </si>
  <si>
    <t>RAJESH K. C.</t>
  </si>
  <si>
    <t>PAINTER HELPER</t>
  </si>
  <si>
    <t>DOLA RAJ SHARMA</t>
  </si>
  <si>
    <t>BANTHOM PONKHAMPIN</t>
  </si>
  <si>
    <t>NARONGKORN MARKOT</t>
  </si>
  <si>
    <t>CHANACHAI NOIYO</t>
  </si>
  <si>
    <t>PARASMANI GAUTAM</t>
  </si>
  <si>
    <t>UTTAM BHUSAL</t>
  </si>
  <si>
    <t>RAJENDRA RAMAN PURI</t>
  </si>
  <si>
    <t>JIT BAHADUR BOHARA</t>
  </si>
  <si>
    <t>KULDIP DEWAN</t>
  </si>
  <si>
    <t>RIGGER</t>
  </si>
  <si>
    <t>ARUN SAMAN KUMARA</t>
  </si>
  <si>
    <t>HARI TAMANG</t>
  </si>
  <si>
    <t>BISHNU MALLA</t>
  </si>
  <si>
    <t>DAMODAR DHUNGANA</t>
  </si>
  <si>
    <t>BASANT KHANAL</t>
  </si>
  <si>
    <t>MANOHARI POUDEL</t>
  </si>
  <si>
    <t>SPRAY PAINTER</t>
  </si>
  <si>
    <t>SHYAM BHAKTA PUDEL</t>
  </si>
  <si>
    <t>ASH BAHADUR TAMANG</t>
  </si>
  <si>
    <t>SURYANATH TRIPATHEE</t>
  </si>
  <si>
    <t>DEEPU EKKALAYIL</t>
  </si>
  <si>
    <t>KESHAB RAJ RANA BHAT</t>
  </si>
  <si>
    <t>ARTI PRASAD CHANTYAL</t>
  </si>
  <si>
    <t xml:space="preserve">BEL BAHADUR PAIJA </t>
  </si>
  <si>
    <t>BIFAL DARAI</t>
  </si>
  <si>
    <t>BIR BAHADUR TAMANG</t>
  </si>
  <si>
    <t>BUDDHI BAHADUR TILIJA</t>
  </si>
  <si>
    <t>CHITRA LAL UPDHYA</t>
  </si>
  <si>
    <t>DHAN BAHADUR TAMANG</t>
  </si>
  <si>
    <t>GANESH BAHADUR GARBUJA</t>
  </si>
  <si>
    <t>GAJENDRA PAIJA</t>
  </si>
  <si>
    <t>GOBIN SERBUJA</t>
  </si>
  <si>
    <t>GOBIDA THAPA</t>
  </si>
  <si>
    <t>INDRA BAHADUR MAGAR</t>
  </si>
  <si>
    <t>JAG BAHADUR TILIJA</t>
  </si>
  <si>
    <t>JAGAT BAHADUR TILIJA</t>
  </si>
  <si>
    <t>JEEVANATH POUDEL</t>
  </si>
  <si>
    <t>KAJI MAN GARBUJA</t>
  </si>
  <si>
    <t>KAMAL GURUNG</t>
  </si>
  <si>
    <t>MA BAHADUR RAMJALI</t>
  </si>
  <si>
    <t>NAVARAJ POUDEL</t>
  </si>
  <si>
    <t>NAR BAHADUR SUNAR</t>
  </si>
  <si>
    <t>OM BAHADUR GURUNG</t>
  </si>
  <si>
    <t>OM BAHADUR PURJA</t>
  </si>
  <si>
    <t>PAHAL MAN LIMBU</t>
  </si>
  <si>
    <t>PANCHA BAHADUR TAMANG</t>
  </si>
  <si>
    <t>FURBA SINGH MUKTAN</t>
  </si>
  <si>
    <t>PURNA BAHADUR GARBUJA</t>
  </si>
  <si>
    <t>RAJAN BUDHITHOKI</t>
  </si>
  <si>
    <t>RAJU SHARMA POUDEL</t>
  </si>
  <si>
    <t>RESHAM BAHADUR TAMANG</t>
  </si>
  <si>
    <t>AITA TAMANG</t>
  </si>
  <si>
    <t>ANIL BUCHA MAGAR</t>
  </si>
  <si>
    <t>UMESH DHITAL</t>
  </si>
  <si>
    <t>GOUGER</t>
  </si>
  <si>
    <t>BHABINDRA GARBUJA MAGAR</t>
  </si>
  <si>
    <t>CHAM BAHADUR THAJALI</t>
  </si>
  <si>
    <t>CHUR BAHADUR KANAUJA</t>
  </si>
  <si>
    <t>DAWA TAMANG</t>
  </si>
  <si>
    <t>DHAN BAHADUR BARAL</t>
  </si>
  <si>
    <t>DHAN RAJ LIMBU</t>
  </si>
  <si>
    <t>DIK BAHADUR KARKI</t>
  </si>
  <si>
    <t xml:space="preserve">DUDH RAJ TAMANG </t>
  </si>
  <si>
    <t>FATTA BAHADUR ALE</t>
  </si>
  <si>
    <t>GYAN KUMAR PURJA</t>
  </si>
  <si>
    <t>GYANINDRA MAGAR</t>
  </si>
  <si>
    <t>HUM BAHADUR DARLAMI</t>
  </si>
  <si>
    <t>KAMAL PUN</t>
  </si>
  <si>
    <t>LAL BAHADUR BISHWAKARMA</t>
  </si>
  <si>
    <t>LOK BAHADUR THAPA MAGAR</t>
  </si>
  <si>
    <t>PHARMA BAHADUR B.K.</t>
  </si>
  <si>
    <t>PURNA BAHADUR CHHANTYAL</t>
  </si>
  <si>
    <t>SCAFFOLDER</t>
  </si>
  <si>
    <t>RAM BAHADUR PAKHRIN</t>
  </si>
  <si>
    <t xml:space="preserve">RAM PRASAD RIJAL </t>
  </si>
  <si>
    <t>SAM BAHADUR B.K.</t>
  </si>
  <si>
    <t>SAM BAHADUR THAPA</t>
  </si>
  <si>
    <t>SAROJ TAMANG</t>
  </si>
  <si>
    <t>SHYAM THAKUR DANUWAR</t>
  </si>
  <si>
    <t>SUBASH BASNET</t>
  </si>
  <si>
    <t>SUMAN MOKTAN TAMANG</t>
  </si>
  <si>
    <t>SUNDAR TAMANG</t>
  </si>
  <si>
    <t>SURYA BAHADURR GOLE</t>
  </si>
  <si>
    <t>SURYA BAHADURN PUN</t>
  </si>
  <si>
    <t>TAK BAHADUR THAJALI</t>
  </si>
  <si>
    <t>THAM BAHADUR PUN</t>
  </si>
  <si>
    <t>UMESH PURJA</t>
  </si>
  <si>
    <t>KRISHNA BAHADUR KHATRI</t>
  </si>
  <si>
    <t>PRADEEP KUMAR KHATRI</t>
  </si>
  <si>
    <t>PITAMBER BARAL</t>
  </si>
  <si>
    <t>SUBASH TAMANG</t>
  </si>
  <si>
    <t>SOJAN BISULOKARMA</t>
  </si>
  <si>
    <t>SANTU DURAI</t>
  </si>
  <si>
    <t>SURENDRA DAWA RAI</t>
  </si>
  <si>
    <t>GANGA BAHADUR GURUNG</t>
  </si>
  <si>
    <t>OFFICE BOY</t>
  </si>
  <si>
    <t>PADAM BAHADUR THAPA MAGAR</t>
  </si>
  <si>
    <t>MIN RAS GURUNG</t>
  </si>
  <si>
    <t>MANOSKUMAR MAHADEVA</t>
  </si>
  <si>
    <t>GANESH YADAV</t>
  </si>
  <si>
    <t>ASSISTANT MECHANIC</t>
  </si>
  <si>
    <t>SHREE DEV PANDIT</t>
  </si>
  <si>
    <t>BELMAN GHARTI MAGAR</t>
  </si>
  <si>
    <t>JANGA BAHADUR B. K.</t>
  </si>
  <si>
    <t>DEEPAK KAMMAR</t>
  </si>
  <si>
    <t>JAYA RAM TYATA</t>
  </si>
  <si>
    <t>SER BAHADUR THAPA</t>
  </si>
  <si>
    <t>RAKESH KUMAR KUSHWAHA</t>
  </si>
  <si>
    <t xml:space="preserve">NAR BAHADUR </t>
  </si>
  <si>
    <t>RANA BAHADUR DANGI</t>
  </si>
  <si>
    <t>MANOJ KUMAR MANDAL</t>
  </si>
  <si>
    <t>PREM KUMAR</t>
  </si>
  <si>
    <t>HARI MALLA</t>
  </si>
  <si>
    <t>JIT BAHADUR SUNUWAR</t>
  </si>
  <si>
    <t>DEVI BAHADUR SARKI</t>
  </si>
  <si>
    <t>GYANU RAJ SARKI</t>
  </si>
  <si>
    <t>TOYANATH GURAGAIN</t>
  </si>
  <si>
    <t>MIN BAHADUR THAPA</t>
  </si>
  <si>
    <t>MANI LAL SHRESTHA</t>
  </si>
  <si>
    <t>KRISHNA BAHADUR KHARTI</t>
  </si>
  <si>
    <t>DIL BAHADUR BASNET</t>
  </si>
  <si>
    <t>YAGYA PRASAD GAUTAM</t>
  </si>
  <si>
    <t>DIPAK THAPA</t>
  </si>
  <si>
    <t>JR SAFETY OFFICER</t>
  </si>
  <si>
    <t xml:space="preserve"> SAFETY OFFICER</t>
  </si>
  <si>
    <t>DILIP MALLA</t>
  </si>
  <si>
    <t>HARIS CHERUPUNATHIL</t>
  </si>
  <si>
    <t>INSTRUMENT ELECTRICIAN</t>
  </si>
  <si>
    <t>MAHBOOB ALAM</t>
  </si>
  <si>
    <t xml:space="preserve">INSTRUMENTATION </t>
  </si>
  <si>
    <t>IRFANLLAM IRFAN</t>
  </si>
  <si>
    <t>MOHD ASLAM SIDDIQUE</t>
  </si>
  <si>
    <t>SHARMA SINGH</t>
  </si>
  <si>
    <t>VYAS TIWARY</t>
  </si>
  <si>
    <t>BALACHANDRAN PILLAI</t>
  </si>
  <si>
    <t>DINESH KUMAR</t>
  </si>
  <si>
    <t>SHINU JOHN</t>
  </si>
  <si>
    <t>ABID ALI</t>
  </si>
  <si>
    <t>VIJAY KUMAR BHAKTA</t>
  </si>
  <si>
    <t>UDAYA RAJ THAPA</t>
  </si>
  <si>
    <t>DHAL BAHADUR THAPA</t>
  </si>
  <si>
    <t>OVER HEAD CRANE OPERATOR</t>
  </si>
  <si>
    <t>OPERATOR</t>
  </si>
  <si>
    <t>MOHAMED RAFEEK MOHAMED HANIFFA</t>
  </si>
  <si>
    <t xml:space="preserve">S.C. PAL </t>
  </si>
  <si>
    <t>D. KOMALAN</t>
  </si>
  <si>
    <t>SISIRA KUMARA</t>
  </si>
  <si>
    <t>NATANIEL PANIEL B</t>
  </si>
  <si>
    <t>MECHANICAL HELPER</t>
  </si>
  <si>
    <t>MARIO SALDEVAR JAVILLOP</t>
  </si>
  <si>
    <t>RANA PRATAPSINH BAPUSAHEB</t>
  </si>
  <si>
    <t>MECHANICAL TECHNITION</t>
  </si>
  <si>
    <t>FREDDIE A BORAK</t>
  </si>
  <si>
    <t>ASHOK VITHAL KANDOLKAR</t>
  </si>
  <si>
    <t>RAMESH GANGARAM</t>
  </si>
  <si>
    <t>ARIEL JAVIER PALBACAL</t>
  </si>
  <si>
    <t>NORBERTO PANGILINAN SAN JOSE</t>
  </si>
  <si>
    <t>MANOJ  NAIK</t>
  </si>
  <si>
    <t>RADHA KRISHNAN NANU</t>
  </si>
  <si>
    <t>VIRGILIO PILI DALUZ</t>
  </si>
  <si>
    <t>GINA P. YADAV</t>
  </si>
  <si>
    <t>RAM NARAYAN THAKUR</t>
  </si>
  <si>
    <t>PHOOLA SINGH GURCHARAN SINGH</t>
  </si>
  <si>
    <t>BIJU C GOPALAN</t>
  </si>
  <si>
    <t>RIC VIVO MENDIOLA</t>
  </si>
  <si>
    <t>ROMEO JR. TACACA ENGADA</t>
  </si>
  <si>
    <t>JOSE MENDIOLA GUINTO</t>
  </si>
  <si>
    <t>UMESH KUMAR KUSHWAHA</t>
  </si>
  <si>
    <t>ROLANDO BAUN SAGRE</t>
  </si>
  <si>
    <t>EFREN AMONCIO LIMEN</t>
  </si>
  <si>
    <t>ALBERTO ODO GARDE</t>
  </si>
  <si>
    <t>TARSEM SINGH</t>
  </si>
  <si>
    <t>PALWINDER SINGH</t>
  </si>
  <si>
    <t>ABNER SABROSO</t>
  </si>
  <si>
    <t xml:space="preserve">JAGIR SINGH </t>
  </si>
  <si>
    <t>LAKHWINDER SINGH</t>
  </si>
  <si>
    <t>MOHAMMED MUMTAZ KHAN</t>
  </si>
  <si>
    <t>BRIJHAN CHAUDHARI</t>
  </si>
  <si>
    <t>ALFREDO IMBAI</t>
  </si>
  <si>
    <t>GERARDO VALILO SOLIS</t>
  </si>
  <si>
    <t>KHEM BAHADUR GURUNG</t>
  </si>
  <si>
    <t>EDUARDO LABSAN FREGINAL</t>
  </si>
  <si>
    <t>PRATHEEP PHANSANOI</t>
  </si>
  <si>
    <t>DAMNERN SOMHANWONG</t>
  </si>
  <si>
    <t>BOONPAN THATARSAR</t>
  </si>
  <si>
    <t>AMARILLE ELENO</t>
  </si>
  <si>
    <t>RAMDEO SHAH</t>
  </si>
  <si>
    <t>EFREN VILLASENOR</t>
  </si>
  <si>
    <t>SAKON KAEWSING</t>
  </si>
  <si>
    <t>LALAN K. PANDEY</t>
  </si>
  <si>
    <t>SUKHWINDER SINGH</t>
  </si>
  <si>
    <t>AMBADAS MALLARI</t>
  </si>
  <si>
    <t>SAND BLASTER</t>
  </si>
  <si>
    <t>KRISHNA REDDY</t>
  </si>
  <si>
    <t>CIPRIANO DALINO MONTEJO</t>
  </si>
  <si>
    <t>JAYVERTH DURADO AGUIRRE</t>
  </si>
  <si>
    <t>DENNIS PACUOLAN DEL MUNDO</t>
  </si>
  <si>
    <t>WILLiAM SALAZAR CORPUZ</t>
  </si>
  <si>
    <t>K.B. PATEL</t>
  </si>
  <si>
    <t>DEK P. GARBUJA</t>
  </si>
  <si>
    <t>NAR BAHADUR</t>
  </si>
  <si>
    <t>M.DESHWAR</t>
  </si>
  <si>
    <t>DHANSUKHBHAI MAGANLAL PATEL</t>
  </si>
  <si>
    <t>IMAM ROYANI BIN TURMUDI</t>
  </si>
  <si>
    <t>BIR BAHADUR PUN</t>
  </si>
  <si>
    <t>ROGER PANOPIO BICOL</t>
  </si>
  <si>
    <t>MELVIN MANALO BELEN</t>
  </si>
  <si>
    <t>RUEL MANALO DIMALIBOT</t>
  </si>
  <si>
    <t>MOHD SAJID MOHD ISMAIL</t>
  </si>
  <si>
    <t>JOJO VELASQUEZ GARING</t>
  </si>
  <si>
    <t>PEDRO MALAZU</t>
  </si>
  <si>
    <t>RENATO RAMOS DE GUZMAN</t>
  </si>
  <si>
    <t>MARIO C. D.</t>
  </si>
  <si>
    <t>ARNEL DEAN OCHAVILLO</t>
  </si>
  <si>
    <t>EDGAR CATOY CARANZO</t>
  </si>
  <si>
    <t>ARDIE C. TABERA</t>
  </si>
  <si>
    <t>ALBERTO BACALSO BAGUIO</t>
  </si>
  <si>
    <t>ANTONIO CADARO CATALO</t>
  </si>
  <si>
    <t>LAKH BAHADUR TAMANG</t>
  </si>
  <si>
    <t>SHIVANAND SIDRAMAPPA</t>
  </si>
  <si>
    <t>RONI MIYA</t>
  </si>
  <si>
    <t>TEODORO JR. C. BIGTAS</t>
  </si>
  <si>
    <t>ROBERTO SANCHEZ</t>
  </si>
  <si>
    <t>SAYED GHULAM</t>
  </si>
  <si>
    <t>GOPAL SINGH</t>
  </si>
  <si>
    <t>ROMEO ENGADA</t>
  </si>
  <si>
    <t>FUTURE ENG</t>
  </si>
  <si>
    <t>KARAMJIT SINGH</t>
  </si>
  <si>
    <t>VARGHESE ANTONY</t>
  </si>
  <si>
    <t>WELDER (SMAW - 6 GR)</t>
  </si>
  <si>
    <t>P.J. VARGHESE</t>
  </si>
  <si>
    <t>PADAM  BAHADUR THAPA</t>
  </si>
  <si>
    <t>HANIF S. SOLKAR</t>
  </si>
  <si>
    <t>MURALEEDHARAN PILLAI N</t>
  </si>
  <si>
    <t>ADON WICHAKUL</t>
  </si>
  <si>
    <t>SUTIN SANMANEE</t>
  </si>
  <si>
    <t>CHANWIT BUTSRIPHOOM</t>
  </si>
  <si>
    <t>JOEL ARAGON DELA CRUZ</t>
  </si>
  <si>
    <t>JITENDRA YADAV</t>
  </si>
  <si>
    <t>KAMPHON PHUANGSAI</t>
  </si>
  <si>
    <t>BALAYOGESWARA RAO</t>
  </si>
  <si>
    <t>CEZAR TRESVALLES AGAO</t>
  </si>
  <si>
    <t>DANANG BUDI ORIYANTORO BN NANG</t>
  </si>
  <si>
    <t>KAMESWAR RAO SHELAM</t>
  </si>
  <si>
    <t>RADHA KRISHNAN NAIR</t>
  </si>
  <si>
    <t>MOLOY MAITY</t>
  </si>
  <si>
    <t>JORGE B. TUNACAO</t>
  </si>
  <si>
    <t>PEDRO JR BEREZO ALEGRES</t>
  </si>
  <si>
    <t>KURU SANTOSH DORA</t>
  </si>
  <si>
    <t>WELDER (FCAW)</t>
  </si>
  <si>
    <t>MANOJ T. MANOHARAN</t>
  </si>
  <si>
    <t>TASWIN BIN DARMAS</t>
  </si>
  <si>
    <t>DILLESH REDDY DALLY</t>
  </si>
  <si>
    <t>LONAPPAN RENNY</t>
  </si>
  <si>
    <t>SUDATH HENA</t>
  </si>
  <si>
    <t>SANJEEWA M PERIS</t>
  </si>
  <si>
    <t>RAKESHKUMAR KAPILDEV CHAUDHRY</t>
  </si>
  <si>
    <t>NANDA KUMAR</t>
  </si>
  <si>
    <t>BADE KOGAYYA REDDY</t>
  </si>
  <si>
    <t>JATHIN N. PATEL</t>
  </si>
  <si>
    <t>MICHAEL S. SOOSAI</t>
  </si>
  <si>
    <t>RAJU M. NANU</t>
  </si>
  <si>
    <t>HARJIT SINGH</t>
  </si>
  <si>
    <t>WILSON KURUNGUM POIKAYIL MATHAI</t>
  </si>
  <si>
    <t>WELDER (GTAW + SMAW)</t>
  </si>
  <si>
    <t>SHIV DAYAL RAJU</t>
  </si>
  <si>
    <t>MOHD. MAQSOOD</t>
  </si>
  <si>
    <t>LALLAN PRASAD</t>
  </si>
  <si>
    <t>HARIHAR YADAV</t>
  </si>
  <si>
    <t>ISLAM HOSSAIN KAZI</t>
  </si>
  <si>
    <t>S.M. NURUDDIN</t>
  </si>
  <si>
    <t>S. M. MAHUM</t>
  </si>
  <si>
    <t>NAIRUDDIN</t>
  </si>
  <si>
    <t>MD. MASUM</t>
  </si>
  <si>
    <t>JASIM UDDUN SAKANDER</t>
  </si>
  <si>
    <t>RENER BERNARD POWPEUS</t>
  </si>
  <si>
    <t>ANIL KUMAR PURUSHOTAM</t>
  </si>
  <si>
    <t>KUNJUMON KALATHIL VARGHESE</t>
  </si>
  <si>
    <t>SOMPHONG THAONAI</t>
  </si>
  <si>
    <t>CHOOSAK JAIPING</t>
  </si>
  <si>
    <t>KRUEB JONG PRAKON</t>
  </si>
  <si>
    <t>THANUWAT THAMMAJATURAT</t>
  </si>
  <si>
    <t>JATURONU BUDSARAD</t>
  </si>
  <si>
    <t>RAM PRAVESH PRASAD</t>
  </si>
  <si>
    <t>NIKHOM YUENNAN</t>
  </si>
  <si>
    <t>THONGCHAI KUNANAN</t>
  </si>
  <si>
    <t>NOPPHADON SUKCHON</t>
  </si>
  <si>
    <t>MANUESITO R COMIA</t>
  </si>
  <si>
    <t>SINGKHON ARANWECH</t>
  </si>
  <si>
    <t>EKARAT PHUKRONGCHIT</t>
  </si>
  <si>
    <t>JAMLONG LAOTATTANASRI</t>
  </si>
  <si>
    <t>THANAPOL KHIEO-AI</t>
  </si>
  <si>
    <t>SOMNUK YANAPHAN</t>
  </si>
  <si>
    <t>ASHOKAN MADHAVAN</t>
  </si>
  <si>
    <t>ANANDA NISSANKA APPUHAMILAGE</t>
  </si>
  <si>
    <t>ALFREDO ROSALES CHAVEZ</t>
  </si>
  <si>
    <t>WELDER (PLATE)</t>
  </si>
  <si>
    <t>SHIV DAYAL RAI</t>
  </si>
  <si>
    <t>AHMAD MOHAMMAD SALLAUDDIN</t>
  </si>
  <si>
    <t>CHIINAPPAN FRANCIS</t>
  </si>
  <si>
    <t>MANOJ K. SHAH</t>
  </si>
  <si>
    <t>JOSE YONGUE ALICAWAY</t>
  </si>
  <si>
    <t>MADAMPE BADDELAGE MAHESH</t>
  </si>
  <si>
    <t>JOE JOVERO DE GUZMAN</t>
  </si>
  <si>
    <t>MANUEL GAMA STANSELOUSE</t>
  </si>
  <si>
    <t>MOHANRAO KALISETTY</t>
  </si>
  <si>
    <t>WELDER (SMAW - 6G)</t>
  </si>
  <si>
    <t>KUNJUMON MATHAI</t>
  </si>
  <si>
    <t>WAS CHARIN</t>
  </si>
  <si>
    <t>AMPORN YASUNTHORN</t>
  </si>
  <si>
    <t>LAXMAN KUMAR YADAV</t>
  </si>
  <si>
    <t>ASELA NIROSHAN KAWSAL YAKDEHIGE</t>
  </si>
  <si>
    <t>PURUSHOTTAM PANDIT</t>
  </si>
  <si>
    <t>CHANDIMA PREMA KUMARA</t>
  </si>
  <si>
    <t>GANESAN PILLAI UNIKRISHNAN PILLAI</t>
  </si>
  <si>
    <t>WELDER (FITTER)</t>
  </si>
  <si>
    <t>GUJJU JAGANATH</t>
  </si>
  <si>
    <t>SAI MOKTHAISONG</t>
  </si>
  <si>
    <t>PONWEERA A. KITHSIRI</t>
  </si>
  <si>
    <t>SAKIR HUSSAIN</t>
  </si>
  <si>
    <t>ARUNA JAYAMPATHGONAGIRE</t>
  </si>
  <si>
    <t>ROHITKUMAR B. PATEL</t>
  </si>
  <si>
    <t>KOCHUMMAN JOYMON</t>
  </si>
  <si>
    <t>BABU KUZHYPPARUMPIL BABY</t>
  </si>
  <si>
    <t>KRISHNAKUMAR R PAUL</t>
  </si>
  <si>
    <t>RAJESWARA RAO AMBATI</t>
  </si>
  <si>
    <t>JOMON JOSEPH</t>
  </si>
  <si>
    <t>NANDU SHETTY</t>
  </si>
  <si>
    <t>SAMARN NOIRAHAENG</t>
  </si>
  <si>
    <t>NOEL JESUDASON</t>
  </si>
  <si>
    <t>MACHINIST</t>
  </si>
  <si>
    <t>RAMSEWAK CHAUDHARY</t>
  </si>
  <si>
    <t>LABOUR</t>
  </si>
  <si>
    <t>RAMESHWAR MAHATO</t>
  </si>
  <si>
    <t>SHIVJEE YADAV</t>
  </si>
  <si>
    <t>THUSHARA PUSHPAKUMARA HANDARA GAMAGE</t>
  </si>
  <si>
    <t>BUNCHAT NOIKHONG</t>
  </si>
  <si>
    <t>MOTI BHAI PATEL</t>
  </si>
  <si>
    <t>MONAOJ KUMAR SINGH</t>
  </si>
  <si>
    <t>PAPA RAO YALAMANCHI</t>
  </si>
  <si>
    <t>SOMBAT ASAWANG</t>
  </si>
  <si>
    <t>SATYENDRA P SINGH</t>
  </si>
  <si>
    <t>ANEESH K CHANDRAN</t>
  </si>
  <si>
    <t>SENTHIL KUMAR</t>
  </si>
  <si>
    <t>SAMUAL MATHEW</t>
  </si>
  <si>
    <t>RAJAKARUNA R</t>
  </si>
  <si>
    <t>ARMANDO MOLDEZ LOPEZ</t>
  </si>
  <si>
    <t>MANI MATHAI</t>
  </si>
  <si>
    <t>INSTRUMENT HELPER</t>
  </si>
  <si>
    <t>V.P.HARINDRAN</t>
  </si>
  <si>
    <t>ALEX AYA MACATANGAY</t>
  </si>
  <si>
    <t>PRASERT YOTPHUMMA</t>
  </si>
  <si>
    <t>NAIMUDDIN NASIRRUDIN SIPAI</t>
  </si>
  <si>
    <t>DANILO DAYO HERNANDEZ</t>
  </si>
  <si>
    <t>YAMIN MOHAMMED ISAK MOHAMED</t>
  </si>
  <si>
    <t>MARDIE DE CHAVEZ AGUIRRE</t>
  </si>
  <si>
    <t>MOHAN CHAUDHARY</t>
  </si>
  <si>
    <t>ELMER MACALANDA CAMANGIAN</t>
  </si>
  <si>
    <t>RONALD ROSS MARU DUALOS</t>
  </si>
  <si>
    <t>SHIJU PADIPPURATHU JOSHUA</t>
  </si>
  <si>
    <t>VAZHAVELIL JACOB JOBIN</t>
  </si>
  <si>
    <t>SIVAPRASAD VELLOOR NARAYANAN</t>
  </si>
  <si>
    <t>BUALONG LONJAMPA</t>
  </si>
  <si>
    <t>FRANCISCO GALAPON GONZAGA</t>
  </si>
  <si>
    <t xml:space="preserve">MILLWRIGHT FITTER </t>
  </si>
  <si>
    <t>NOPPHADON YAFOO</t>
  </si>
  <si>
    <t>PIYAWAT MANMONGKHON</t>
  </si>
  <si>
    <t>TILAK RANJITH BODIPALA WARIYAGAMA DEWAGE</t>
  </si>
  <si>
    <t>BALVIR SINGH</t>
  </si>
  <si>
    <t>ANURA KUMARA KONDASINGHE DEWENDRALAGE</t>
  </si>
  <si>
    <t>BHIMSEN GURUNG</t>
  </si>
  <si>
    <t>SALVARATNAM NADARAJ</t>
  </si>
  <si>
    <t>ROOF NAMAL PRASANNA</t>
  </si>
  <si>
    <t>MANAT DEEKAN</t>
  </si>
  <si>
    <t>SAJEEWA DELANTHA PERERA HIGURAGAMAGE</t>
  </si>
  <si>
    <t>RAPEE PRATHUMWONG</t>
  </si>
  <si>
    <t xml:space="preserve"> FITTER</t>
  </si>
  <si>
    <t>SANJAY SAMANTA</t>
  </si>
  <si>
    <t>SARBJEET SINGH</t>
  </si>
  <si>
    <t>THASANA BUAKLA</t>
  </si>
  <si>
    <t>GAMINI MEHEMBRA KANKANAMGE</t>
  </si>
  <si>
    <t>MOHAMMAD ABBAS HUSSAIN</t>
  </si>
  <si>
    <t>ZAFAR KHAN</t>
  </si>
  <si>
    <t>GEORGE OLIVER</t>
  </si>
  <si>
    <t>MAHENDRA KUMAR NAKSHED PRAJAPATI</t>
  </si>
  <si>
    <t>DOMINGOS PIEDADE FERNANDES</t>
  </si>
  <si>
    <t>KAMMANAMTHARA CHAMY RAMESH</t>
  </si>
  <si>
    <t>SANTRAJ K DUBEY</t>
  </si>
  <si>
    <t>NIRMAL KUMAR SINGH</t>
  </si>
  <si>
    <t>TIL BAHADUR SARU</t>
  </si>
  <si>
    <t>RAM NIWAS CHAUHAN</t>
  </si>
  <si>
    <t>B.N.YADAV</t>
  </si>
  <si>
    <t>MD. KHURSID ALAM</t>
  </si>
  <si>
    <t>MOHAMMAD ABDUL AJIJ</t>
  </si>
  <si>
    <t>SHAN MATHEW</t>
  </si>
  <si>
    <t>SATISH KUMAR RAI</t>
  </si>
  <si>
    <t>VIJAY KUMAR SINGH</t>
  </si>
  <si>
    <t>SURENDRA CHOURASIA</t>
  </si>
  <si>
    <t>MOHD A. ALAM</t>
  </si>
  <si>
    <t>SUBAN ALI SHEIKH</t>
  </si>
  <si>
    <t>RAJESH ROSHAN</t>
  </si>
  <si>
    <t>BIRENDRA YADAV</t>
  </si>
  <si>
    <t>JAY BAHADUR MUKTAN</t>
  </si>
  <si>
    <t>MOTI AHMAD SIDDIQUI</t>
  </si>
  <si>
    <t>ALI AKBAR ANSARI</t>
  </si>
  <si>
    <t>SANDIPKUMAR LALJIBHAI KHALASI</t>
  </si>
  <si>
    <t>UMESHKUMAR LALJIBHAI KHALASI</t>
  </si>
  <si>
    <t>ASHWAINI KUMAR PANDEY</t>
  </si>
  <si>
    <t>S. S. D'SOUZA</t>
  </si>
  <si>
    <t>INST. ELECTRICIAN</t>
  </si>
  <si>
    <t>RIM PRASAD PANTHI</t>
  </si>
  <si>
    <t>LALIT KUMAR</t>
  </si>
  <si>
    <t>NETRA BAHADUR CHIAI</t>
  </si>
  <si>
    <t>BAITULA NASEEM</t>
  </si>
  <si>
    <t>MITRA RAJ RAI</t>
  </si>
  <si>
    <t>DEVRAJ CHHATKULI</t>
  </si>
  <si>
    <t>APOSTAL ARIS LOPEZ</t>
  </si>
  <si>
    <t>SUDAMA PRASAD</t>
  </si>
  <si>
    <t>VENANCIO PILLAS JUDAR</t>
  </si>
  <si>
    <t>SHAKEEL AHMED ALIMS</t>
  </si>
  <si>
    <t>MANAS MAITHYA</t>
  </si>
  <si>
    <t>EFRAN</t>
  </si>
  <si>
    <t>SHAIKH SAMULLAH</t>
  </si>
  <si>
    <t>JUBAID AHMED</t>
  </si>
  <si>
    <t>JAYARAM VISWAKARMA</t>
  </si>
  <si>
    <t>RAM PYAREY GUPTA</t>
  </si>
  <si>
    <t>RAGHUNATH ANJARANA</t>
  </si>
  <si>
    <t>MOHD. SALAHUDDIN KHAN</t>
  </si>
  <si>
    <t>JAMNONU</t>
  </si>
  <si>
    <t>WASITO BN. M.</t>
  </si>
  <si>
    <t>RICKY G. SAN JOSE</t>
  </si>
  <si>
    <t>TAPAS KUNOU</t>
  </si>
  <si>
    <t>ERANIO P.ZAIDE</t>
  </si>
  <si>
    <t xml:space="preserve">RAJESH ANAND </t>
  </si>
  <si>
    <t>ASHRAF ALI</t>
  </si>
  <si>
    <t>RAM ASAK KUSHWAHA</t>
  </si>
  <si>
    <t>RUBIN K PONNOUS</t>
  </si>
  <si>
    <t>ABYOUTA MISHRA</t>
  </si>
  <si>
    <t>KUL PRASAD CHAUHAN</t>
  </si>
  <si>
    <t>DHAN DORJE TAMANG</t>
  </si>
  <si>
    <t>CARLITO S. ANGCO</t>
  </si>
  <si>
    <t>CLIFFORD C. MONSANTO</t>
  </si>
  <si>
    <t>PIPE FABRICATOR/STRUCTURAL</t>
  </si>
  <si>
    <t>ALEX CASTILLO</t>
  </si>
  <si>
    <t>PIPING SUPERVISOR</t>
  </si>
  <si>
    <t>FRANCIS P. ABELLA</t>
  </si>
  <si>
    <t>ROBERTO V. JUSTO</t>
  </si>
  <si>
    <t>GINNO D. LIBATAN</t>
  </si>
  <si>
    <t>VERGEL GAIAD E.</t>
  </si>
  <si>
    <t>GERRY SEVILLANO</t>
  </si>
  <si>
    <t xml:space="preserve">PIPING FOREMAN </t>
  </si>
  <si>
    <t>RAUL MABANAG ARTATES</t>
  </si>
  <si>
    <t>SOTERO MANUEL A. MERCADO</t>
  </si>
  <si>
    <t>RANWALD A. BURGOS</t>
  </si>
  <si>
    <t>AGIL DARSONO BN SUPARTO Y</t>
  </si>
  <si>
    <t>PUTHUSSERY M. PRADDEP KUMAR</t>
  </si>
  <si>
    <t>NABHA KUMAR</t>
  </si>
  <si>
    <t>PREMLAL RAI</t>
  </si>
  <si>
    <t>JOIS IDICULA</t>
  </si>
  <si>
    <t>TEKNATH</t>
  </si>
  <si>
    <t>KRISHNALAL PRADAN</t>
  </si>
  <si>
    <t>DHAN RAJ BHUSAL</t>
  </si>
  <si>
    <t>SUBASIS BAIG</t>
  </si>
  <si>
    <t>BHOLA GUPTA</t>
  </si>
  <si>
    <t>VISHAL KASAWALA</t>
  </si>
  <si>
    <t>AJITH KUMAR</t>
  </si>
  <si>
    <t xml:space="preserve">SOMARAJAN PARAMESWARA KURUP </t>
  </si>
  <si>
    <t>SHAJI CHACKO</t>
  </si>
  <si>
    <t xml:space="preserve">NIRANJAN REDDY TOKALA </t>
  </si>
  <si>
    <t>HARESH K. PATEL</t>
  </si>
  <si>
    <t>INSTRUMENT TECHNICIAN</t>
  </si>
  <si>
    <t>PARAMJIT SALHOTRA</t>
  </si>
  <si>
    <t>PRAKASH SINGH</t>
  </si>
  <si>
    <t>JACOB KUTTAI</t>
  </si>
  <si>
    <t>JVIF-167</t>
  </si>
  <si>
    <t>ARSHAD ALI</t>
  </si>
  <si>
    <t>P.R.SIBIMON</t>
  </si>
  <si>
    <t>RAMA CHANDRA BHAKIA</t>
  </si>
  <si>
    <t>GOPAL MAHATO</t>
  </si>
  <si>
    <t>BONIFACIO AMARO</t>
  </si>
  <si>
    <t>DENNIS THOMAS</t>
  </si>
  <si>
    <t>JOSELITO</t>
  </si>
  <si>
    <t>P.ASHOKAN</t>
  </si>
  <si>
    <t>CARLO TUPAS BEGORNIA</t>
  </si>
  <si>
    <t>VARGHESE M.C.A.</t>
  </si>
  <si>
    <t>JACKIE ABIS ABUCAY</t>
  </si>
  <si>
    <t>NARSINGH R. YADAV</t>
  </si>
  <si>
    <t>RAM BAHADUR RAMNARSSN PAL</t>
  </si>
  <si>
    <t>GAYA PRASAD</t>
  </si>
  <si>
    <t>CARLITO  G.</t>
  </si>
  <si>
    <t>JIJESH ODAKKATH K</t>
  </si>
  <si>
    <t>AJAY SINGH</t>
  </si>
  <si>
    <t>PARMA CHAUDHARY</t>
  </si>
  <si>
    <t>MONIRUZZAMAN</t>
  </si>
  <si>
    <t>JULANI AHMAD</t>
  </si>
  <si>
    <t>MAHTAB AHMAD</t>
  </si>
  <si>
    <t>JITENDRA KUMAR PANDEY</t>
  </si>
  <si>
    <t>TULSA BAHADUR BHANDARI</t>
  </si>
  <si>
    <t>ROHIT KUMAR</t>
  </si>
  <si>
    <t>SOMKAIT NANTA</t>
  </si>
  <si>
    <t>EDGARDO C. TIMRAL</t>
  </si>
  <si>
    <t>JONAS LORLLA LARROZA</t>
  </si>
  <si>
    <t>DENI ISWANTO BN SUNARWAN WIRYA</t>
  </si>
  <si>
    <t>T.N.YADAV</t>
  </si>
  <si>
    <t>HAJA MOHAIDEEN BUHARI</t>
  </si>
  <si>
    <t>AMIRULLAH SHEKH</t>
  </si>
  <si>
    <t>JAYDIPKUMAR M CHAUHAN</t>
  </si>
  <si>
    <t>VASANT K CHAUHAN</t>
  </si>
  <si>
    <t>ACHENKUNJU MATHEW</t>
  </si>
  <si>
    <t>LAL BABUNBHAKTA</t>
  </si>
  <si>
    <t>JIE-364</t>
  </si>
  <si>
    <t>MOHAMED RAFIQUE</t>
  </si>
  <si>
    <t>VEERENDRA CHUDHARY</t>
  </si>
  <si>
    <t>LUISITO ALIA CARAGA</t>
  </si>
  <si>
    <t>ANIANO JR M. ASAN</t>
  </si>
  <si>
    <t>MECHANICAL(ASST)</t>
  </si>
  <si>
    <t>RAJU KASI REDDY</t>
  </si>
  <si>
    <t>SURI BABU NARAYA</t>
  </si>
  <si>
    <t>BIKASH CHANDRA SWAIN</t>
  </si>
  <si>
    <t>CHANDAN KUMAR SINGH</t>
  </si>
  <si>
    <t>VAIRAMUTHU SUBRAMANI</t>
  </si>
  <si>
    <t>JAYARAJ SELVARAJ</t>
  </si>
  <si>
    <t>PANDURU KAMESH</t>
  </si>
  <si>
    <t>DHARMA RAJU</t>
  </si>
  <si>
    <t>STRUCTURAL FABRICATER</t>
  </si>
  <si>
    <t>LINGAM LAXMI  NARAYANA RAO</t>
  </si>
  <si>
    <t>UJWAL CHAULYA</t>
  </si>
  <si>
    <t>RUSHIKESH  REDDY</t>
  </si>
  <si>
    <t>DARMA REDDY</t>
  </si>
  <si>
    <t>RAJA RAO</t>
  </si>
  <si>
    <t>MOHAN RAO</t>
  </si>
  <si>
    <t>MOHAMMAD RASAK</t>
  </si>
  <si>
    <t>KAMLESH SHA</t>
  </si>
  <si>
    <t>GIRIDHARI JHIRI</t>
  </si>
  <si>
    <t>PANKAJ KUMAR M AHIR</t>
  </si>
  <si>
    <t>SHADUL BABU SHAIKH</t>
  </si>
  <si>
    <t>MURUGANANDAM ANNAMALAI</t>
  </si>
  <si>
    <t>PACKIARAJ RAJAMAICKAM</t>
  </si>
  <si>
    <t>DEEPAK KUMAR UDAYAY</t>
  </si>
  <si>
    <t>SRINIVASA VARA PRASAD</t>
  </si>
  <si>
    <t>BAKRUDEEN J.</t>
  </si>
  <si>
    <t>KUM PRASAD GURUNG</t>
  </si>
  <si>
    <t>TILAK THAPA MAGAR</t>
  </si>
  <si>
    <t>DOLESWAR MAGAR</t>
  </si>
  <si>
    <t>GYAN BHAHADUR PAIJA</t>
  </si>
  <si>
    <t>LAXMAN ALE MAGAR</t>
  </si>
  <si>
    <t>LAXMI PRASAD ANGBO</t>
  </si>
  <si>
    <t>LOKENDRA LAWATI</t>
  </si>
  <si>
    <t>CHAN BAHADUR TILIJA PUN</t>
  </si>
  <si>
    <t>SUDHARSHAN SHRESTHA</t>
  </si>
  <si>
    <t>BHAKTA BAHADUR BARUWAL</t>
  </si>
  <si>
    <t>JOAKINE INNOCENT MORAIS</t>
  </si>
  <si>
    <t>TARJAN HARIJAN</t>
  </si>
  <si>
    <t>BHIM PRASAD LIMBU</t>
  </si>
  <si>
    <t>RAZU MIAH</t>
  </si>
  <si>
    <t>SHAHARUL ISHAK LAI</t>
  </si>
  <si>
    <t>VIPIN KUMAR</t>
  </si>
  <si>
    <t>PWHT TECH (ELECT)</t>
  </si>
  <si>
    <t>PWHT</t>
  </si>
  <si>
    <t>MIJANUR R</t>
  </si>
  <si>
    <t>MOH'D ANWARUL ISLAM</t>
  </si>
  <si>
    <t>MECHANICAL (DIESEL)</t>
  </si>
  <si>
    <t>UPENDRA YADAV</t>
  </si>
  <si>
    <t xml:space="preserve">PIPE FITTER </t>
  </si>
  <si>
    <t>SANJAY KUMAR</t>
  </si>
  <si>
    <t>BINDU PRASAD SHAH</t>
  </si>
  <si>
    <t>RENATO G. MATEO</t>
  </si>
  <si>
    <t>ARTHUR B. ALTARES</t>
  </si>
  <si>
    <t>ERNESTO GR. PELOBELLO</t>
  </si>
  <si>
    <t>DHANUSAKA PRABATH P.K.</t>
  </si>
  <si>
    <t>SYED ZAFFRULLA</t>
  </si>
  <si>
    <t>YASEEN SHAH</t>
  </si>
  <si>
    <t>H/V DRIVER</t>
  </si>
  <si>
    <t>MOHAMED THAHA NIZAMDEEN</t>
  </si>
  <si>
    <t>MARVIN F. MINDANAO</t>
  </si>
  <si>
    <t>SALWINDER SINGH</t>
  </si>
  <si>
    <t>TIKA BAHADUR KAWOR</t>
  </si>
  <si>
    <t>NAGENDRA PRASAD BARUWAL</t>
  </si>
  <si>
    <t>RATHEESH DINESAN</t>
  </si>
  <si>
    <t>RAMSAIWAN YADAV</t>
  </si>
  <si>
    <t>GANESH  KUMAR YADAV</t>
  </si>
  <si>
    <t>VIPIN KUMAR SHARMA</t>
  </si>
  <si>
    <t>MOHD IRSHAD ALI</t>
  </si>
  <si>
    <t>ARUNBHAI.A.PATEL</t>
  </si>
  <si>
    <t>VINAY KUMAR JAISWAL</t>
  </si>
  <si>
    <t>HILMAN BN SALURI JAMIN</t>
  </si>
  <si>
    <t>SRINIVASARAO PUPPALA</t>
  </si>
  <si>
    <t>YONDRI BN ALI HAMAZAH SAAN</t>
  </si>
  <si>
    <t>KANJIRAMKAD B. LIBUMON</t>
  </si>
  <si>
    <t>FITTER(GRINDER)</t>
  </si>
  <si>
    <t>AJITH SHAIK</t>
  </si>
  <si>
    <t>BALASUBRAMANNAIN</t>
  </si>
  <si>
    <t>NDT</t>
  </si>
  <si>
    <t>AMBADAS TRIMUKHE JAGANNATH</t>
  </si>
  <si>
    <t>BLASTER</t>
  </si>
  <si>
    <t>DILIP LAXMAN HAMBIR</t>
  </si>
  <si>
    <t>RANDY ESBRA BEDOLIDO</t>
  </si>
  <si>
    <t>MOHAMMAD RAFIQ SHAIKH</t>
  </si>
  <si>
    <t>KANNIYAPPAN C. REDDY</t>
  </si>
  <si>
    <t>SIMON JAGANNATHAN</t>
  </si>
  <si>
    <t>PRABHU SELVRAJ</t>
  </si>
  <si>
    <t>HIMLAL DHAKAL</t>
  </si>
  <si>
    <t>PRABAKARAN DHATCHINAMOORTHI</t>
  </si>
  <si>
    <t>ILAYARAJA RAJUKADUVETTIYAR</t>
  </si>
  <si>
    <t>MOH'D MASIUZZAMA</t>
  </si>
  <si>
    <t>MAMUN KHAN</t>
  </si>
  <si>
    <t>BANEESH BABU</t>
  </si>
  <si>
    <t>GOKUL KALLATT</t>
  </si>
  <si>
    <t>JANARDHAN KUMAR</t>
  </si>
  <si>
    <t>AHAMAD  GUNAFI BIN</t>
  </si>
  <si>
    <t xml:space="preserve">USEP JAENUDIN </t>
  </si>
  <si>
    <t>DADAN RAMDANI</t>
  </si>
  <si>
    <t xml:space="preserve">HNDRA ARMANDA BN </t>
  </si>
  <si>
    <t>ROGELIO U. FLORES</t>
  </si>
  <si>
    <t>NASARAT HUSSAIN</t>
  </si>
  <si>
    <t>PLATE ROLLING MACHINE OPERATOR</t>
  </si>
  <si>
    <t>GAMINI HAWPE HEWAGE</t>
  </si>
  <si>
    <t>MOH'D ABBAS HUSSAIN</t>
  </si>
  <si>
    <t>DURGA KUMAR TAMANG</t>
  </si>
  <si>
    <t>SHAMBHU SHARAN MAURYA</t>
  </si>
  <si>
    <t>FITTER-PIPE</t>
  </si>
  <si>
    <t>SUNIL LUMAR SINGH</t>
  </si>
  <si>
    <t>PARMAJIT SALHOTRA</t>
  </si>
  <si>
    <t xml:space="preserve">HELAL UDDIN </t>
  </si>
  <si>
    <t>MECH HELPER</t>
  </si>
  <si>
    <t>SUKARCHAN YADAV</t>
  </si>
  <si>
    <t>PALTE</t>
  </si>
  <si>
    <t>ANIL KUMAR PANDEY</t>
  </si>
  <si>
    <t>FABRICATOR PIPE</t>
  </si>
  <si>
    <t>MOH'D JAKIR HUSSAIN</t>
  </si>
  <si>
    <t>DILIP KUMAR GUPTA</t>
  </si>
  <si>
    <t>SUSHIL KUMAR SINGH</t>
  </si>
  <si>
    <t>DIONISO MACATANGAY</t>
  </si>
  <si>
    <t>FITTER PIPE</t>
  </si>
  <si>
    <t>ZULFEKAR ALI</t>
  </si>
  <si>
    <t>SANTOSH MANI TRIPATHI</t>
  </si>
  <si>
    <t>ANIRUDH KUMAR KUSHWAHA</t>
  </si>
  <si>
    <t>JOHNSON PATHROSE</t>
  </si>
  <si>
    <t>FABRICATIOR</t>
  </si>
  <si>
    <t>SHAIKH SAHIB</t>
  </si>
  <si>
    <t>BRAJ KISHOR PANDIT</t>
  </si>
  <si>
    <t>ATTANU BIBESHNDAWN</t>
  </si>
  <si>
    <t>ANISH P. NAIR</t>
  </si>
  <si>
    <t>SONU KUMAR OJHA</t>
  </si>
  <si>
    <t>TRILOK SINGH</t>
  </si>
  <si>
    <t>HAIDAR ALI</t>
  </si>
  <si>
    <t>MAINUDDIN ANSARI</t>
  </si>
  <si>
    <t>MANESH NARAYAN</t>
  </si>
  <si>
    <t>RAJ KUMAR SINGH</t>
  </si>
  <si>
    <t>MOHAMMED RAFIQ</t>
  </si>
  <si>
    <t>SATYA PRAKASH TIWARI</t>
  </si>
  <si>
    <t>RAVINDRA YADAV</t>
  </si>
  <si>
    <t>WELDER (SMAW)</t>
  </si>
  <si>
    <t>DHARMENDRA YADAV</t>
  </si>
  <si>
    <t>ANGURAJU PRABHU</t>
  </si>
  <si>
    <t>BASKAR DEVARASAN</t>
  </si>
  <si>
    <t>JAI PRAKASH SAINI</t>
  </si>
  <si>
    <t>MIR ILIYAS MIR IZHAR</t>
  </si>
  <si>
    <t>MANOJ LALLAN MISHRA</t>
  </si>
  <si>
    <t>DABASI ADAK</t>
  </si>
  <si>
    <t>THOUFEEQ KADIR BASHA</t>
  </si>
  <si>
    <t>TAHIR HUSAIN MANSORI</t>
  </si>
  <si>
    <t>UTPAL JANA</t>
  </si>
  <si>
    <t>EMMANUEL BENADICT</t>
  </si>
  <si>
    <t>BOLLA PADA MAITY</t>
  </si>
  <si>
    <t>BIJU BALAKRISHNAN UNNITHAN</t>
  </si>
  <si>
    <t>CHANDRASEKAR MEGANATHAN</t>
  </si>
  <si>
    <t>GORAKH KUMAR VIJAY PRASAD SHAH</t>
  </si>
  <si>
    <t>HIRALAL KUSHWAHA</t>
  </si>
  <si>
    <t>JAY PRAKASH</t>
  </si>
  <si>
    <t>SANTHIAGU ANTHONYGURUS</t>
  </si>
  <si>
    <t>ATAUR RAHMAN</t>
  </si>
  <si>
    <t>ARBIND KUMAR DUBEY</t>
  </si>
  <si>
    <t>CHITTIBABU LALAM</t>
  </si>
  <si>
    <t>RAVINDRA KUMAR YADAV</t>
  </si>
  <si>
    <t>NITIN KUMAR SHARMA</t>
  </si>
  <si>
    <t>LAKSMANA K. CHAURASIA</t>
  </si>
  <si>
    <t>SAIDUL HASSAN</t>
  </si>
  <si>
    <t>R. B. SINGH</t>
  </si>
  <si>
    <t>FITTER/FAB</t>
  </si>
  <si>
    <t>DAROGA SINGH</t>
  </si>
  <si>
    <t>S. P. KUSHWA</t>
  </si>
  <si>
    <t>SUNIL KUMAR SAHU</t>
  </si>
  <si>
    <t>KUL WANT SINGH</t>
  </si>
  <si>
    <t>OM PRAKASH CHAUHAN</t>
  </si>
  <si>
    <t>SARBINI BN RAHMANI</t>
  </si>
  <si>
    <t>ANIL KUMAR SANKAR</t>
  </si>
  <si>
    <t>STRL FITTER</t>
  </si>
  <si>
    <t>MUNI CHAND</t>
  </si>
  <si>
    <t>ROY BAGTONG ARLIGUI</t>
  </si>
  <si>
    <t>VILBON CARDEON</t>
  </si>
  <si>
    <t xml:space="preserve">S.N. SEBASTIAN </t>
  </si>
  <si>
    <t>NOLITO B. CABILING</t>
  </si>
  <si>
    <t>HAREKRISHNA SHAH</t>
  </si>
  <si>
    <t>FABRICATOR (STRL)</t>
  </si>
  <si>
    <t>SHIJU M.</t>
  </si>
  <si>
    <t>GENERAL FITTER</t>
  </si>
  <si>
    <t>SHAHADAT ALI</t>
  </si>
  <si>
    <t>ZAKIR HUSAIN MANDAL</t>
  </si>
  <si>
    <t>BABLOO YADAV</t>
  </si>
  <si>
    <t>GANESH SHARMA</t>
  </si>
  <si>
    <t>GOPAL GAUTAM</t>
  </si>
  <si>
    <t>HARI PRASAD BHUSAL</t>
  </si>
  <si>
    <t>KAPILESHWAR RAI</t>
  </si>
  <si>
    <t>EDUARDO MANLANGIT</t>
  </si>
  <si>
    <t>SHRI DEB CHANDRA MISHRA</t>
  </si>
  <si>
    <t>VINEET YADAV</t>
  </si>
  <si>
    <t>SURENDER KUMAR MADASIYA</t>
  </si>
  <si>
    <t>ROMEO PEDRON ARCILLA</t>
  </si>
  <si>
    <t>STRL FABRICATOR</t>
  </si>
  <si>
    <t>JORGE ESPIRITU GALOSO</t>
  </si>
  <si>
    <t>RAJESH TIWARI</t>
  </si>
  <si>
    <t>SUNISH JANARDHAN</t>
  </si>
  <si>
    <t>N. SASHI DHARAN</t>
  </si>
  <si>
    <t>BHAGLU MAHATO</t>
  </si>
  <si>
    <t>SATISH KUMAR SINGH</t>
  </si>
  <si>
    <t>MOH'D YUSUF RAHIM</t>
  </si>
  <si>
    <t>RAM UDIT SINGH</t>
  </si>
  <si>
    <t>SOHRABANSARI</t>
  </si>
  <si>
    <t>RAJ KISHOR GUPTA</t>
  </si>
  <si>
    <t>SANJAY YADAV</t>
  </si>
  <si>
    <t>SHANKARA RAO C.</t>
  </si>
  <si>
    <t>MOHAMMAD FARUQUE</t>
  </si>
  <si>
    <t>LILA THAPA</t>
  </si>
  <si>
    <t>WAKIL SINGH</t>
  </si>
  <si>
    <t xml:space="preserve">KIRAN KUMAR </t>
  </si>
  <si>
    <t>VISHWANATHAN SARTHI</t>
  </si>
  <si>
    <t>SUBASH CHAND RAJBHAR</t>
  </si>
  <si>
    <t>SAM VARGHESE</t>
  </si>
  <si>
    <t>ABDUL KHAYAR</t>
  </si>
  <si>
    <t>HIRED MANPOWER</t>
  </si>
  <si>
    <t>INTERNATIONL ENGINEERING GOROUP</t>
  </si>
  <si>
    <t>VICENTE L. CUIZON</t>
  </si>
  <si>
    <t>RANJIT KUMAR DEVETI</t>
  </si>
  <si>
    <t>VARGHESE C. P.</t>
  </si>
  <si>
    <t xml:space="preserve">SHYAM KUMAR M. A. </t>
  </si>
  <si>
    <t>RAMAKRISHNA</t>
  </si>
  <si>
    <t>IEG 386</t>
  </si>
  <si>
    <t>GOVINDA B.B.</t>
  </si>
  <si>
    <t>IEG</t>
  </si>
  <si>
    <t>IEG 931</t>
  </si>
  <si>
    <t>SURAJ BAHADUR</t>
  </si>
  <si>
    <t>IEG 1546</t>
  </si>
  <si>
    <t>ATULA P.J.</t>
  </si>
  <si>
    <t>IEG 1356</t>
  </si>
  <si>
    <t xml:space="preserve">D. NINGAPPA </t>
  </si>
  <si>
    <t>IEG 1357</t>
  </si>
  <si>
    <t>REVANASISIDDAPA</t>
  </si>
  <si>
    <t>PPE</t>
  </si>
  <si>
    <t>IEG 651</t>
  </si>
  <si>
    <t>NAUTHEEPAN</t>
  </si>
  <si>
    <t>IEG 483</t>
  </si>
  <si>
    <t>K.M. KARUNAKARAN</t>
  </si>
  <si>
    <t>IEG 221</t>
  </si>
  <si>
    <t>A.M.AUNTONY</t>
  </si>
  <si>
    <t>IEG 1837</t>
  </si>
  <si>
    <t>BISHNU B.KHATRI</t>
  </si>
  <si>
    <t>BRUSH PAINTER</t>
  </si>
  <si>
    <t>IEG 1704</t>
  </si>
  <si>
    <t>NAGENDRAB.NL</t>
  </si>
  <si>
    <t>IEG 063</t>
  </si>
  <si>
    <t>KUL BDR MAGER</t>
  </si>
  <si>
    <t>IEG 1460</t>
  </si>
  <si>
    <t>RAMHARI  CHETRI</t>
  </si>
  <si>
    <t>IEG 1804</t>
  </si>
  <si>
    <t>MILENDRA BHUSEL</t>
  </si>
  <si>
    <t>IEG 1577</t>
  </si>
  <si>
    <t>AMARUL  SELAH</t>
  </si>
  <si>
    <t>IEG 1204</t>
  </si>
  <si>
    <t>DIL RAJ POUDAL</t>
  </si>
  <si>
    <t>TARANATH POUDEL</t>
  </si>
  <si>
    <t>RANJIT SINGH</t>
  </si>
  <si>
    <t>MOTI PRASAD</t>
  </si>
  <si>
    <t>LAL MIAH MOH'D</t>
  </si>
  <si>
    <t>PENINSULAR PETROTECH ENGINEERING W.L.L.</t>
  </si>
  <si>
    <t>E0557</t>
  </si>
  <si>
    <t>BUDDHI BAHADUR PUN</t>
  </si>
  <si>
    <t>E0480</t>
  </si>
  <si>
    <t>ROOP LAL</t>
  </si>
  <si>
    <t>E0588</t>
  </si>
  <si>
    <t>MITRA BAHADUR RAI</t>
  </si>
  <si>
    <t>E0575</t>
  </si>
  <si>
    <t>JAYA KUMAR S. P.</t>
  </si>
  <si>
    <t>E1047</t>
  </si>
  <si>
    <t>SURUJ MAHARA</t>
  </si>
  <si>
    <t>E0581</t>
  </si>
  <si>
    <t>JAI PRAKASH YADAV</t>
  </si>
  <si>
    <t>E1192</t>
  </si>
  <si>
    <t>JAGANNATH  GUNDAPPA</t>
  </si>
  <si>
    <t>E1097</t>
  </si>
  <si>
    <t>SANTA BAHADUR RAI</t>
  </si>
  <si>
    <t>E1054</t>
  </si>
  <si>
    <t>LAXMAN RAI</t>
  </si>
  <si>
    <t>E1137</t>
  </si>
  <si>
    <t>RAM PRASAD JABEGU</t>
  </si>
  <si>
    <t>E1168</t>
  </si>
  <si>
    <t>RAM SKIRUP SADA</t>
  </si>
  <si>
    <t>E1078</t>
  </si>
  <si>
    <t>RAMBABU MAHARA CHAMAR</t>
  </si>
  <si>
    <t>HARI NIRMAL</t>
  </si>
  <si>
    <t>E1163</t>
  </si>
  <si>
    <t>RAJ KUMAR TIPPANA</t>
  </si>
  <si>
    <t>DESERT</t>
  </si>
  <si>
    <t>SATHEESH VASUDEVAN</t>
  </si>
  <si>
    <t>MALLIKARJUN</t>
  </si>
  <si>
    <t>SUNIL KHARATMAL</t>
  </si>
  <si>
    <t>ARUN KUMAR</t>
  </si>
  <si>
    <t>PIROJI</t>
  </si>
  <si>
    <t>POT MAN</t>
  </si>
  <si>
    <t>SHANKAR</t>
  </si>
  <si>
    <t>SANGAYYA</t>
  </si>
  <si>
    <t>TUKARAM</t>
  </si>
  <si>
    <t>HR</t>
  </si>
  <si>
    <t>TOTAL MAN HURS</t>
  </si>
  <si>
    <t>TR</t>
  </si>
  <si>
    <t>OR</t>
  </si>
  <si>
    <t>Sr. No</t>
  </si>
  <si>
    <t>Category</t>
  </si>
  <si>
    <t>FOREMEN</t>
  </si>
  <si>
    <t>Charghand</t>
  </si>
  <si>
    <t>Welder</t>
  </si>
  <si>
    <t>Fitter / Fabricator</t>
  </si>
  <si>
    <t>Rigger</t>
  </si>
  <si>
    <t>Rolling Mech</t>
  </si>
  <si>
    <t>Grinder</t>
  </si>
  <si>
    <t>Helper</t>
  </si>
  <si>
    <t>Electrician/Helper</t>
  </si>
  <si>
    <t>NDT/NDT Asst</t>
  </si>
  <si>
    <t>OH.OPTR</t>
  </si>
  <si>
    <t>Scaffolder</t>
  </si>
  <si>
    <t>Painters</t>
  </si>
  <si>
    <t>Carpenter</t>
  </si>
  <si>
    <t>Store/Admin</t>
  </si>
  <si>
    <t>Mechanist</t>
  </si>
  <si>
    <t xml:space="preserve">P&amp;M </t>
  </si>
  <si>
    <t>Office Staff</t>
  </si>
  <si>
    <t>DATE</t>
  </si>
  <si>
    <t>JOP NO.</t>
  </si>
  <si>
    <t xml:space="preserve">اريد ان اعرف كام موظف اشتغل فى اليوم من هذه القائمة المنسدلة على حسب وظائفهم وعلى حساب رقم المشروع (jop no.)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</si>
</sst>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_-* #,##0\-;_-* &quot;-&quot;_-;_-@_-"/>
    <numFmt numFmtId="165" formatCode="[$-409]d\-mmm\-yy;@"/>
    <numFmt numFmtId="166" formatCode="[$-409]mmmm\ d\,\ yyyy;@"/>
    <numFmt numFmtId="167" formatCode="00000"/>
  </numFmts>
  <fonts count="4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indexed="8"/>
      <name val="Bell MT"/>
      <family val="1"/>
    </font>
    <font>
      <sz val="11"/>
      <color theme="1"/>
      <name val="Bell MT"/>
      <family val="1"/>
    </font>
    <font>
      <b/>
      <shadow/>
      <sz val="18"/>
      <color rgb="FFF4F1E3"/>
      <name val="Calibri"/>
      <family val="2"/>
      <scheme val="minor"/>
    </font>
    <font>
      <b/>
      <sz val="14"/>
      <color indexed="8"/>
      <name val="Bell MT"/>
      <family val="1"/>
    </font>
    <font>
      <b/>
      <sz val="14"/>
      <color indexed="8"/>
      <name val="Castellar"/>
      <family val="1"/>
    </font>
    <font>
      <b/>
      <sz val="10"/>
      <color indexed="10"/>
      <name val="Arial"/>
      <family val="2"/>
    </font>
    <font>
      <b/>
      <sz val="14"/>
      <name val="Bodoni MT Black"/>
      <family val="1"/>
    </font>
    <font>
      <b/>
      <sz val="12"/>
      <name val="Bodoni MT Black"/>
      <family val="1"/>
    </font>
    <font>
      <b/>
      <sz val="8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0000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9"/>
      <color theme="1" tint="4.9989318521683403E-2"/>
      <name val="Arial"/>
      <family val="2"/>
    </font>
    <font>
      <b/>
      <i/>
      <sz val="10"/>
      <color theme="1" tint="4.9989318521683403E-2"/>
      <name val="Arial"/>
      <family val="2"/>
    </font>
    <font>
      <b/>
      <sz val="9"/>
      <color rgb="FFFF0000"/>
      <name val="Arial"/>
      <family val="2"/>
    </font>
    <font>
      <b/>
      <sz val="11"/>
      <color theme="1" tint="4.9989318521683403E-2"/>
      <name val="Calibri"/>
      <family val="2"/>
    </font>
    <font>
      <b/>
      <sz val="8"/>
      <color indexed="12"/>
      <name val="Arial"/>
      <family val="2"/>
    </font>
    <font>
      <b/>
      <sz val="11"/>
      <color indexed="12"/>
      <name val="Arial"/>
      <family val="2"/>
    </font>
    <font>
      <sz val="8"/>
      <color indexed="12"/>
      <name val="Arial"/>
      <family val="2"/>
    </font>
    <font>
      <b/>
      <sz val="9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rgb="FFFF0000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b/>
      <sz val="8"/>
      <color indexed="12"/>
      <name val="Arial Black"/>
      <family val="2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6"/>
      <name val="Arial"/>
      <family val="2"/>
    </font>
    <font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0"/>
      <name val="Times New Roman"/>
      <family val="1"/>
    </font>
    <font>
      <sz val="11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8"/>
      <color indexed="1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0"/>
        <bgColor indexed="13"/>
      </patternFill>
    </fill>
    <fill>
      <gradientFill type="path" left="0.5" right="0.5" top="0.5" bottom="0.5">
        <stop position="0">
          <color rgb="FFFFFF00"/>
        </stop>
        <stop position="1">
          <color rgb="FFC00000"/>
        </stop>
      </gradientFill>
    </fill>
    <fill>
      <gradientFill degree="45">
        <stop position="0">
          <color theme="6" tint="0.40000610370189521"/>
        </stop>
        <stop position="1">
          <color theme="5" tint="0.59999389629810485"/>
        </stop>
      </gradientFill>
    </fill>
    <fill>
      <patternFill patternType="solid">
        <fgColor theme="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rgb="FF89FF89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 applyFont="0" applyFill="0" applyBorder="0" applyAlignment="0" applyProtection="0"/>
  </cellStyleXfs>
  <cellXfs count="184">
    <xf numFmtId="0" fontId="0" fillId="0" borderId="0" xfId="0"/>
    <xf numFmtId="0" fontId="1" fillId="2" borderId="0" xfId="1" applyFill="1" applyBorder="1"/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1" fillId="3" borderId="0" xfId="1" applyFill="1" applyBorder="1"/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5" fillId="3" borderId="0" xfId="0" applyFont="1" applyFill="1" applyBorder="1"/>
    <xf numFmtId="0" fontId="8" fillId="0" borderId="0" xfId="0" applyFont="1" applyAlignment="1">
      <alignment horizontal="center" vertical="center"/>
    </xf>
    <xf numFmtId="0" fontId="12" fillId="2" borderId="0" xfId="1" applyFont="1" applyFill="1" applyBorder="1" applyAlignment="1">
      <alignment horizontal="center"/>
    </xf>
    <xf numFmtId="49" fontId="12" fillId="2" borderId="0" xfId="1" applyNumberFormat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/>
    </xf>
    <xf numFmtId="49" fontId="14" fillId="4" borderId="2" xfId="1" applyNumberFormat="1" applyFont="1" applyFill="1" applyBorder="1" applyAlignment="1">
      <alignment horizontal="center" vertical="center" wrapText="1"/>
    </xf>
    <xf numFmtId="0" fontId="15" fillId="4" borderId="8" xfId="2" applyFont="1" applyFill="1" applyBorder="1" applyAlignment="1">
      <alignment vertical="center"/>
    </xf>
    <xf numFmtId="0" fontId="16" fillId="2" borderId="8" xfId="2" applyFont="1" applyFill="1" applyBorder="1" applyAlignment="1">
      <alignment vertical="center"/>
    </xf>
    <xf numFmtId="0" fontId="15" fillId="2" borderId="8" xfId="2" applyFont="1" applyFill="1" applyBorder="1" applyAlignment="1">
      <alignment vertical="center"/>
    </xf>
    <xf numFmtId="0" fontId="17" fillId="2" borderId="8" xfId="0" applyFont="1" applyFill="1" applyBorder="1" applyAlignment="1">
      <alignment horizontal="center"/>
    </xf>
    <xf numFmtId="0" fontId="17" fillId="2" borderId="2" xfId="0" applyFont="1" applyFill="1" applyBorder="1"/>
    <xf numFmtId="49" fontId="14" fillId="4" borderId="8" xfId="1" applyNumberFormat="1" applyFont="1" applyFill="1" applyBorder="1" applyAlignment="1">
      <alignment horizontal="center" vertical="center" wrapText="1"/>
    </xf>
    <xf numFmtId="0" fontId="18" fillId="5" borderId="8" xfId="2" applyFont="1" applyFill="1" applyBorder="1" applyAlignment="1">
      <alignment horizontal="center" vertical="center"/>
    </xf>
    <xf numFmtId="0" fontId="14" fillId="6" borderId="8" xfId="2" applyFont="1" applyFill="1" applyBorder="1" applyAlignment="1">
      <alignment horizontal="center" vertical="center"/>
    </xf>
    <xf numFmtId="0" fontId="19" fillId="7" borderId="8" xfId="2" applyFont="1" applyFill="1" applyBorder="1" applyAlignment="1">
      <alignment horizontal="center" vertical="center"/>
    </xf>
    <xf numFmtId="0" fontId="20" fillId="2" borderId="8" xfId="2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17" fillId="2" borderId="8" xfId="0" applyFont="1" applyFill="1" applyBorder="1"/>
    <xf numFmtId="0" fontId="22" fillId="8" borderId="10" xfId="1" applyFont="1" applyFill="1" applyBorder="1" applyAlignment="1">
      <alignment horizontal="center" vertical="center" wrapText="1"/>
    </xf>
    <xf numFmtId="49" fontId="22" fillId="8" borderId="8" xfId="1" applyNumberFormat="1" applyFont="1" applyFill="1" applyBorder="1" applyAlignment="1" applyProtection="1">
      <alignment horizontal="center" vertical="center" wrapText="1"/>
      <protection locked="0"/>
    </xf>
    <xf numFmtId="0" fontId="24" fillId="8" borderId="8" xfId="1" applyFont="1" applyFill="1" applyBorder="1" applyAlignment="1">
      <alignment horizontal="center" vertical="center" wrapText="1"/>
    </xf>
    <xf numFmtId="0" fontId="25" fillId="8" borderId="8" xfId="2" applyFont="1" applyFill="1" applyBorder="1" applyAlignment="1">
      <alignment horizontal="center" vertical="center"/>
    </xf>
    <xf numFmtId="0" fontId="14" fillId="9" borderId="8" xfId="2" applyFont="1" applyFill="1" applyBorder="1" applyAlignment="1">
      <alignment horizontal="center" vertical="center"/>
    </xf>
    <xf numFmtId="0" fontId="3" fillId="8" borderId="8" xfId="2" applyFont="1" applyFill="1" applyBorder="1" applyAlignment="1">
      <alignment horizontal="center" vertical="center"/>
    </xf>
    <xf numFmtId="0" fontId="20" fillId="8" borderId="8" xfId="2" applyFont="1" applyFill="1" applyBorder="1" applyAlignment="1">
      <alignment horizontal="center" vertical="center"/>
    </xf>
    <xf numFmtId="0" fontId="3" fillId="8" borderId="12" xfId="2" applyFont="1" applyFill="1" applyBorder="1" applyAlignment="1">
      <alignment vertical="center"/>
    </xf>
    <xf numFmtId="0" fontId="26" fillId="8" borderId="12" xfId="0" applyFont="1" applyFill="1" applyBorder="1" applyAlignment="1">
      <alignment vertical="center"/>
    </xf>
    <xf numFmtId="0" fontId="26" fillId="8" borderId="8" xfId="0" applyFont="1" applyFill="1" applyBorder="1" applyAlignment="1">
      <alignment horizontal="center" vertical="center"/>
    </xf>
    <xf numFmtId="0" fontId="0" fillId="8" borderId="8" xfId="0" applyFill="1" applyBorder="1"/>
    <xf numFmtId="0" fontId="14" fillId="0" borderId="10" xfId="1" applyFont="1" applyFill="1" applyBorder="1" applyAlignment="1">
      <alignment horizontal="center" vertical="center"/>
    </xf>
    <xf numFmtId="49" fontId="27" fillId="2" borderId="8" xfId="1" applyNumberFormat="1" applyFont="1" applyFill="1" applyBorder="1" applyAlignment="1" applyProtection="1">
      <alignment horizontal="center" vertical="center"/>
      <protection locked="0"/>
    </xf>
    <xf numFmtId="0" fontId="27" fillId="0" borderId="8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164" fontId="28" fillId="3" borderId="8" xfId="2" applyNumberFormat="1" applyFont="1" applyFill="1" applyBorder="1" applyAlignment="1">
      <alignment horizontal="left" vertical="center"/>
    </xf>
    <xf numFmtId="164" fontId="0" fillId="3" borderId="8" xfId="0" applyNumberFormat="1" applyFill="1" applyBorder="1"/>
    <xf numFmtId="0" fontId="0" fillId="3" borderId="8" xfId="0" applyFill="1" applyBorder="1" applyAlignment="1">
      <alignment horizontal="center"/>
    </xf>
    <xf numFmtId="0" fontId="0" fillId="3" borderId="8" xfId="0" applyFill="1" applyBorder="1" applyAlignment="1"/>
    <xf numFmtId="0" fontId="14" fillId="0" borderId="10" xfId="1" applyFont="1" applyFill="1" applyBorder="1" applyAlignment="1">
      <alignment horizontal="center" vertical="center" wrapText="1"/>
    </xf>
    <xf numFmtId="49" fontId="27" fillId="2" borderId="8" xfId="1" quotePrefix="1" applyNumberFormat="1" applyFont="1" applyFill="1" applyBorder="1" applyAlignment="1" applyProtection="1">
      <alignment horizontal="center" vertical="center" wrapText="1"/>
      <protection locked="0"/>
    </xf>
    <xf numFmtId="0" fontId="27" fillId="0" borderId="8" xfId="1" applyFont="1" applyFill="1" applyBorder="1" applyAlignment="1">
      <alignment horizontal="center" vertical="center" wrapText="1"/>
    </xf>
    <xf numFmtId="0" fontId="0" fillId="3" borderId="8" xfId="0" applyFill="1" applyBorder="1"/>
    <xf numFmtId="0" fontId="29" fillId="0" borderId="8" xfId="1" applyFont="1" applyBorder="1" applyAlignment="1">
      <alignment horizontal="center" vertical="center" wrapText="1"/>
    </xf>
    <xf numFmtId="49" fontId="2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9" fillId="0" borderId="8" xfId="1" applyFont="1" applyFill="1" applyBorder="1" applyAlignment="1">
      <alignment horizontal="center" vertical="center" wrapText="1"/>
    </xf>
    <xf numFmtId="0" fontId="2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30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8" xfId="0" applyFont="1" applyFill="1" applyBorder="1" applyAlignment="1" applyProtection="1">
      <alignment horizontal="center" vertical="center" wrapText="1"/>
    </xf>
    <xf numFmtId="166" fontId="27" fillId="0" borderId="8" xfId="1" applyNumberFormat="1" applyFont="1" applyFill="1" applyBorder="1" applyAlignment="1">
      <alignment horizontal="center" vertical="center" wrapText="1"/>
    </xf>
    <xf numFmtId="0" fontId="29" fillId="0" borderId="8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31" fillId="0" borderId="8" xfId="0" applyFont="1" applyFill="1" applyBorder="1" applyAlignment="1" applyProtection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34" fillId="3" borderId="8" xfId="0" applyFont="1" applyFill="1" applyBorder="1"/>
    <xf numFmtId="0" fontId="35" fillId="3" borderId="8" xfId="0" applyFont="1" applyFill="1" applyBorder="1"/>
    <xf numFmtId="0" fontId="1" fillId="3" borderId="8" xfId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5" fontId="27" fillId="3" borderId="8" xfId="1" applyNumberFormat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15" fontId="14" fillId="0" borderId="8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3" borderId="8" xfId="1" applyNumberFormat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49" fontId="27" fillId="2" borderId="8" xfId="4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1" applyFont="1" applyFill="1" applyBorder="1" applyAlignment="1">
      <alignment horizontal="center" vertical="center" wrapText="1"/>
    </xf>
    <xf numFmtId="167" fontId="27" fillId="0" borderId="8" xfId="1" applyNumberFormat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vertical="center" wrapText="1"/>
    </xf>
    <xf numFmtId="0" fontId="2" fillId="11" borderId="8" xfId="1" applyFont="1" applyFill="1" applyBorder="1" applyAlignment="1">
      <alignment vertical="center" wrapText="1"/>
    </xf>
    <xf numFmtId="0" fontId="27" fillId="0" borderId="8" xfId="1" applyNumberFormat="1" applyFont="1" applyFill="1" applyBorder="1" applyAlignment="1">
      <alignment horizontal="center" vertical="center" wrapText="1"/>
    </xf>
    <xf numFmtId="49" fontId="27" fillId="2" borderId="8" xfId="1" applyNumberFormat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36" fillId="0" borderId="8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8" xfId="0" applyBorder="1"/>
    <xf numFmtId="0" fontId="0" fillId="12" borderId="7" xfId="0" applyFill="1" applyBorder="1"/>
    <xf numFmtId="0" fontId="0" fillId="0" borderId="7" xfId="0" applyBorder="1"/>
    <xf numFmtId="0" fontId="27" fillId="0" borderId="8" xfId="2" applyFont="1" applyFill="1" applyBorder="1" applyAlignment="1">
      <alignment horizontal="center" vertical="center" wrapText="1"/>
    </xf>
    <xf numFmtId="0" fontId="38" fillId="2" borderId="8" xfId="0" applyFont="1" applyFill="1" applyBorder="1"/>
    <xf numFmtId="0" fontId="36" fillId="2" borderId="10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horizontal="center" vertical="center" wrapText="1"/>
    </xf>
    <xf numFmtId="0" fontId="27" fillId="12" borderId="8" xfId="1" applyFont="1" applyFill="1" applyBorder="1" applyAlignment="1">
      <alignment horizontal="center" vertical="center" wrapText="1"/>
    </xf>
    <xf numFmtId="4" fontId="3" fillId="3" borderId="8" xfId="2" applyNumberFormat="1" applyFont="1" applyFill="1" applyBorder="1" applyAlignment="1">
      <alignment horizontal="center" vertical="center"/>
    </xf>
    <xf numFmtId="4" fontId="28" fillId="3" borderId="8" xfId="2" applyNumberFormat="1" applyFont="1" applyFill="1" applyBorder="1" applyAlignment="1">
      <alignment horizontal="left" vertical="center"/>
    </xf>
    <xf numFmtId="4" fontId="0" fillId="3" borderId="8" xfId="0" applyNumberFormat="1" applyFill="1" applyBorder="1"/>
    <xf numFmtId="4" fontId="5" fillId="3" borderId="8" xfId="0" applyNumberFormat="1" applyFont="1" applyFill="1" applyBorder="1"/>
    <xf numFmtId="0" fontId="4" fillId="0" borderId="8" xfId="0" applyFont="1" applyBorder="1" applyAlignment="1">
      <alignment horizontal="center" vertical="center"/>
    </xf>
    <xf numFmtId="0" fontId="5" fillId="3" borderId="8" xfId="0" applyFont="1" applyFill="1" applyBorder="1"/>
    <xf numFmtId="0" fontId="0" fillId="2" borderId="0" xfId="0" applyFill="1"/>
    <xf numFmtId="0" fontId="18" fillId="9" borderId="8" xfId="2" applyFont="1" applyFill="1" applyBorder="1" applyAlignment="1">
      <alignment horizontal="center" vertical="center"/>
    </xf>
    <xf numFmtId="0" fontId="18" fillId="9" borderId="11" xfId="2" applyFont="1" applyFill="1" applyBorder="1" applyAlignment="1">
      <alignment horizontal="center" vertical="center"/>
    </xf>
    <xf numFmtId="0" fontId="40" fillId="2" borderId="16" xfId="0" applyFont="1" applyFill="1" applyBorder="1"/>
    <xf numFmtId="0" fontId="40" fillId="2" borderId="17" xfId="0" applyFont="1" applyFill="1" applyBorder="1"/>
    <xf numFmtId="0" fontId="25" fillId="14" borderId="8" xfId="2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6" fontId="27" fillId="12" borderId="8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0" fillId="2" borderId="16" xfId="0" quotePrefix="1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vertical="center"/>
    </xf>
    <xf numFmtId="0" fontId="40" fillId="2" borderId="17" xfId="0" applyFont="1" applyFill="1" applyBorder="1" applyAlignment="1">
      <alignment vertical="center"/>
    </xf>
    <xf numFmtId="0" fontId="40" fillId="2" borderId="19" xfId="0" quotePrefix="1" applyFont="1" applyFill="1" applyBorder="1" applyAlignment="1">
      <alignment horizontal="center" vertical="center"/>
    </xf>
    <xf numFmtId="0" fontId="40" fillId="2" borderId="20" xfId="0" quotePrefix="1" applyFont="1" applyFill="1" applyBorder="1" applyAlignment="1">
      <alignment horizontal="center" vertical="center"/>
    </xf>
    <xf numFmtId="0" fontId="40" fillId="2" borderId="21" xfId="0" applyFont="1" applyFill="1" applyBorder="1" applyAlignment="1">
      <alignment vertical="center"/>
    </xf>
    <xf numFmtId="0" fontId="0" fillId="2" borderId="12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40" fillId="2" borderId="0" xfId="0" applyFont="1" applyFill="1" applyBorder="1"/>
    <xf numFmtId="0" fontId="40" fillId="2" borderId="0" xfId="0" quotePrefix="1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vertical="center"/>
    </xf>
    <xf numFmtId="0" fontId="42" fillId="2" borderId="0" xfId="0" applyFont="1" applyFill="1" applyAlignment="1">
      <alignment horizontal="center" vertical="center"/>
    </xf>
    <xf numFmtId="14" fontId="42" fillId="15" borderId="8" xfId="0" applyNumberFormat="1" applyFont="1" applyFill="1" applyBorder="1" applyAlignment="1">
      <alignment horizontal="center" vertical="center"/>
    </xf>
    <xf numFmtId="0" fontId="3" fillId="15" borderId="8" xfId="2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center" vertical="center" wrapText="1"/>
    </xf>
    <xf numFmtId="0" fontId="15" fillId="4" borderId="4" xfId="2" applyFont="1" applyFill="1" applyBorder="1" applyAlignment="1">
      <alignment horizontal="center" vertical="center"/>
    </xf>
    <xf numFmtId="0" fontId="15" fillId="4" borderId="5" xfId="2" applyFont="1" applyFill="1" applyBorder="1" applyAlignment="1">
      <alignment horizontal="center" vertical="center"/>
    </xf>
    <xf numFmtId="0" fontId="15" fillId="4" borderId="6" xfId="2" applyFont="1" applyFill="1" applyBorder="1" applyAlignment="1">
      <alignment horizontal="center" vertical="center"/>
    </xf>
    <xf numFmtId="0" fontId="15" fillId="4" borderId="7" xfId="2" applyFont="1" applyFill="1" applyBorder="1" applyAlignment="1">
      <alignment horizontal="center" vertical="center"/>
    </xf>
    <xf numFmtId="0" fontId="37" fillId="12" borderId="11" xfId="0" applyFont="1" applyFill="1" applyBorder="1" applyAlignment="1">
      <alignment horizontal="center"/>
    </xf>
    <xf numFmtId="0" fontId="37" fillId="12" borderId="6" xfId="0" applyFont="1" applyFill="1" applyBorder="1" applyAlignment="1">
      <alignment horizontal="center"/>
    </xf>
    <xf numFmtId="0" fontId="37" fillId="12" borderId="7" xfId="0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0" fontId="7" fillId="2" borderId="0" xfId="0" applyFont="1" applyFill="1" applyBorder="1"/>
    <xf numFmtId="0" fontId="9" fillId="2" borderId="0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/>
    </xf>
    <xf numFmtId="0" fontId="0" fillId="2" borderId="0" xfId="0" applyFont="1" applyFill="1" applyBorder="1"/>
    <xf numFmtId="0" fontId="23" fillId="8" borderId="11" xfId="1" applyFont="1" applyFill="1" applyBorder="1" applyAlignment="1">
      <alignment horizontal="center" vertical="center" wrapText="1"/>
    </xf>
    <xf numFmtId="0" fontId="23" fillId="8" borderId="7" xfId="1" applyFont="1" applyFill="1" applyBorder="1" applyAlignment="1">
      <alignment horizontal="center" vertical="center" wrapText="1"/>
    </xf>
    <xf numFmtId="0" fontId="32" fillId="0" borderId="11" xfId="1" applyFont="1" applyFill="1" applyBorder="1" applyAlignment="1">
      <alignment horizontal="center" vertical="center" wrapText="1"/>
    </xf>
    <xf numFmtId="0" fontId="32" fillId="0" borderId="6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2" fillId="10" borderId="11" xfId="1" applyFont="1" applyFill="1" applyBorder="1" applyAlignment="1">
      <alignment horizontal="center" vertical="center" wrapText="1"/>
    </xf>
    <xf numFmtId="0" fontId="2" fillId="10" borderId="6" xfId="1" applyFont="1" applyFill="1" applyBorder="1" applyAlignment="1">
      <alignment horizontal="center" vertical="center" wrapText="1"/>
    </xf>
    <xf numFmtId="0" fontId="2" fillId="10" borderId="7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center" vertical="center" wrapText="1"/>
    </xf>
    <xf numFmtId="0" fontId="3" fillId="11" borderId="10" xfId="1" applyFont="1" applyFill="1" applyBorder="1" applyAlignment="1">
      <alignment horizontal="center" vertical="center" wrapText="1"/>
    </xf>
    <xf numFmtId="0" fontId="3" fillId="11" borderId="8" xfId="1" applyFont="1" applyFill="1" applyBorder="1" applyAlignment="1">
      <alignment horizontal="center" vertical="center" wrapText="1"/>
    </xf>
    <xf numFmtId="0" fontId="15" fillId="13" borderId="4" xfId="2" applyFont="1" applyFill="1" applyBorder="1" applyAlignment="1">
      <alignment horizontal="center" vertical="center"/>
    </xf>
    <xf numFmtId="0" fontId="15" fillId="13" borderId="5" xfId="2" applyFont="1" applyFill="1" applyBorder="1" applyAlignment="1">
      <alignment horizontal="center" vertical="center"/>
    </xf>
    <xf numFmtId="0" fontId="15" fillId="13" borderId="22" xfId="2" applyFont="1" applyFill="1" applyBorder="1" applyAlignment="1">
      <alignment horizontal="center" vertical="center"/>
    </xf>
    <xf numFmtId="0" fontId="41" fillId="15" borderId="23" xfId="0" applyFont="1" applyFill="1" applyBorder="1" applyAlignment="1">
      <alignment horizontal="center"/>
    </xf>
    <xf numFmtId="0" fontId="41" fillId="15" borderId="24" xfId="0" applyFont="1" applyFill="1" applyBorder="1" applyAlignment="1">
      <alignment horizontal="center"/>
    </xf>
    <xf numFmtId="0" fontId="41" fillId="15" borderId="2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0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3" fillId="12" borderId="8" xfId="2" applyFont="1" applyFill="1" applyBorder="1" applyAlignment="1">
      <alignment horizontal="center" vertical="center"/>
    </xf>
    <xf numFmtId="0" fontId="0" fillId="2" borderId="0" xfId="0" quotePrefix="1" applyFill="1"/>
    <xf numFmtId="0" fontId="0" fillId="12" borderId="8" xfId="0" applyFill="1" applyBorder="1"/>
  </cellXfs>
  <cellStyles count="5">
    <cellStyle name="Comma 3" xfId="4"/>
    <cellStyle name="Normal" xfId="0" builtinId="0"/>
    <cellStyle name="Normal 2" xfId="2"/>
    <cellStyle name="Normal 3" xfId="1"/>
    <cellStyle name="Normal_MASTER COPY OF QMFY EMPLY-2009" xfId="3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9FF8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361949</xdr:colOff>
      <xdr:row>1</xdr:row>
      <xdr:rowOff>144464</xdr:rowOff>
    </xdr:from>
    <xdr:to>
      <xdr:col>11</xdr:col>
      <xdr:colOff>19049</xdr:colOff>
      <xdr:row>3</xdr:row>
      <xdr:rowOff>9526</xdr:rowOff>
    </xdr:to>
    <xdr:cxnSp macro="">
      <xdr:nvCxnSpPr>
        <xdr:cNvPr id="3" name="Straight Arrow Connector 2"/>
        <xdr:cNvCxnSpPr/>
      </xdr:nvCxnSpPr>
      <xdr:spPr>
        <a:xfrm rot="5400000" flipH="1" flipV="1">
          <a:off x="3891756" y="386557"/>
          <a:ext cx="246062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K1146"/>
  <sheetViews>
    <sheetView workbookViewId="0">
      <pane ySplit="8" topLeftCell="A366" activePane="bottomLeft" state="frozen"/>
      <selection pane="bottomLeft" activeCell="E372" sqref="E372"/>
    </sheetView>
  </sheetViews>
  <sheetFormatPr defaultRowHeight="15"/>
  <cols>
    <col min="1" max="1" width="6" style="104" customWidth="1"/>
    <col min="2" max="2" width="9.140625" style="101"/>
    <col min="3" max="3" width="30.42578125" style="102" customWidth="1"/>
    <col min="4" max="4" width="16.28515625" style="102" customWidth="1"/>
    <col min="5" max="5" width="16.42578125" style="102" customWidth="1"/>
    <col min="6" max="6" width="6.7109375" style="78" customWidth="1"/>
    <col min="7" max="7" width="6.7109375" style="79" customWidth="1"/>
    <col min="8" max="14" width="6.7109375" style="80" customWidth="1"/>
    <col min="15" max="15" width="6.7109375" style="78" customWidth="1"/>
    <col min="16" max="16" width="6.7109375" style="57" customWidth="1"/>
    <col min="17" max="26" width="6.7109375" style="78" customWidth="1"/>
    <col min="27" max="27" width="10.140625" style="57" customWidth="1"/>
    <col min="28" max="28" width="15.28515625" style="115" customWidth="1"/>
    <col min="29" max="30" width="6.7109375" style="57" customWidth="1"/>
    <col min="31" max="16384" width="9.140625" style="57"/>
  </cols>
  <sheetData>
    <row r="1" spans="1:31" s="9" customFormat="1" ht="15.75">
      <c r="A1" s="1"/>
      <c r="B1" s="1"/>
      <c r="C1" s="2"/>
      <c r="D1" s="3"/>
      <c r="E1" s="3"/>
      <c r="F1" s="4"/>
      <c r="G1" s="5"/>
      <c r="H1" s="6"/>
      <c r="I1" s="152"/>
      <c r="J1" s="152"/>
      <c r="K1" s="4"/>
      <c r="L1" s="4"/>
      <c r="M1" s="4"/>
      <c r="N1" s="4"/>
      <c r="O1" s="4"/>
      <c r="P1" s="7"/>
      <c r="Q1" s="4"/>
      <c r="R1" s="4"/>
      <c r="S1" s="8"/>
      <c r="T1" s="8"/>
      <c r="U1" s="8"/>
      <c r="V1" s="8"/>
      <c r="W1" s="8"/>
      <c r="X1" s="8"/>
      <c r="Y1" s="8"/>
      <c r="Z1" s="8"/>
      <c r="AB1" s="10"/>
    </row>
    <row r="2" spans="1:31" s="9" customFormat="1" ht="23.2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7"/>
      <c r="Q2" s="11"/>
      <c r="R2" s="4"/>
      <c r="S2" s="8"/>
      <c r="T2" s="8"/>
      <c r="U2" s="8"/>
      <c r="V2" s="8"/>
      <c r="W2" s="8"/>
      <c r="X2" s="8"/>
      <c r="Y2" s="8"/>
      <c r="Z2" s="8"/>
      <c r="AB2" s="10"/>
    </row>
    <row r="3" spans="1:31" s="9" customFormat="1" ht="19.5">
      <c r="A3" s="155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7"/>
      <c r="Q3" s="4"/>
      <c r="R3" s="4"/>
      <c r="S3" s="8"/>
      <c r="T3" s="8"/>
      <c r="U3" s="8"/>
      <c r="V3" s="8"/>
      <c r="W3" s="8"/>
      <c r="X3" s="8"/>
      <c r="Y3" s="8"/>
      <c r="Z3" s="8"/>
      <c r="AB3" s="10"/>
    </row>
    <row r="4" spans="1:31" s="9" customFormat="1" ht="18.75">
      <c r="A4" s="156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40"/>
      <c r="Q4" s="140"/>
      <c r="R4" s="140"/>
      <c r="S4" s="8"/>
      <c r="T4" s="8"/>
      <c r="U4" s="8"/>
      <c r="V4" s="8"/>
      <c r="W4" s="8"/>
      <c r="X4" s="8"/>
      <c r="Y4" s="8"/>
      <c r="Z4" s="8"/>
      <c r="AB4" s="10"/>
    </row>
    <row r="5" spans="1:31" s="9" customFormat="1" ht="18.75">
      <c r="A5" s="12"/>
      <c r="B5" s="13"/>
      <c r="C5" s="12"/>
      <c r="D5" s="12"/>
      <c r="E5" s="12"/>
      <c r="F5" s="14"/>
      <c r="G5" s="15"/>
      <c r="H5" s="16"/>
      <c r="I5" s="17"/>
      <c r="J5" s="17"/>
      <c r="K5" s="17"/>
      <c r="L5" s="17"/>
      <c r="M5" s="17"/>
      <c r="N5" s="17"/>
      <c r="O5" s="14"/>
      <c r="P5" s="18"/>
      <c r="Q5" s="4"/>
      <c r="R5" s="4"/>
      <c r="S5" s="8"/>
      <c r="T5" s="8"/>
      <c r="U5" s="8"/>
      <c r="V5" s="8"/>
      <c r="W5" s="8"/>
      <c r="X5" s="8"/>
      <c r="Y5" s="8"/>
      <c r="Z5" s="8"/>
      <c r="AB5" s="10"/>
    </row>
    <row r="6" spans="1:31" s="24" customFormat="1">
      <c r="A6" s="141" t="s">
        <v>0</v>
      </c>
      <c r="B6" s="19" t="s">
        <v>1</v>
      </c>
      <c r="C6" s="143" t="s">
        <v>2</v>
      </c>
      <c r="D6" s="143" t="s">
        <v>3</v>
      </c>
      <c r="E6" s="143" t="s">
        <v>4</v>
      </c>
      <c r="F6" s="145" t="s">
        <v>5</v>
      </c>
      <c r="G6" s="146"/>
      <c r="H6" s="146"/>
      <c r="I6" s="146"/>
      <c r="J6" s="146"/>
      <c r="K6" s="146"/>
      <c r="L6" s="146"/>
      <c r="M6" s="146"/>
      <c r="N6" s="146"/>
      <c r="O6" s="146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  <c r="AA6" s="20"/>
      <c r="AB6" s="21"/>
      <c r="AC6" s="22"/>
      <c r="AD6" s="22"/>
      <c r="AE6" s="23"/>
    </row>
    <row r="7" spans="1:31" s="32" customFormat="1">
      <c r="A7" s="142"/>
      <c r="B7" s="25" t="s">
        <v>6</v>
      </c>
      <c r="C7" s="144"/>
      <c r="D7" s="144"/>
      <c r="E7" s="144"/>
      <c r="F7" s="26" t="s">
        <v>7</v>
      </c>
      <c r="G7" s="26" t="s">
        <v>8</v>
      </c>
      <c r="H7" s="26" t="s">
        <v>9</v>
      </c>
      <c r="I7" s="26" t="s">
        <v>10</v>
      </c>
      <c r="J7" s="26">
        <v>6001</v>
      </c>
      <c r="K7" s="26">
        <v>9009</v>
      </c>
      <c r="L7" s="26">
        <v>9009</v>
      </c>
      <c r="M7" s="26">
        <v>9011</v>
      </c>
      <c r="N7" s="26" t="s">
        <v>11</v>
      </c>
      <c r="O7" s="26" t="s">
        <v>12</v>
      </c>
      <c r="P7" s="27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14</v>
      </c>
      <c r="X7" s="26" t="s">
        <v>20</v>
      </c>
      <c r="Y7" s="26" t="s">
        <v>21</v>
      </c>
      <c r="Z7" s="26" t="s">
        <v>22</v>
      </c>
      <c r="AA7" s="28" t="s">
        <v>23</v>
      </c>
      <c r="AB7" s="29" t="s">
        <v>24</v>
      </c>
      <c r="AC7" s="22"/>
      <c r="AD7" s="30" t="s">
        <v>25</v>
      </c>
      <c r="AE7" s="31" t="s">
        <v>26</v>
      </c>
    </row>
    <row r="8" spans="1:31" s="43" customFormat="1">
      <c r="A8" s="33"/>
      <c r="B8" s="34"/>
      <c r="C8" s="158" t="s">
        <v>27</v>
      </c>
      <c r="D8" s="159"/>
      <c r="E8" s="35" t="s">
        <v>28</v>
      </c>
      <c r="F8" s="36">
        <v>852</v>
      </c>
      <c r="G8" s="36">
        <v>852</v>
      </c>
      <c r="H8" s="36">
        <v>852</v>
      </c>
      <c r="I8" s="36">
        <v>821</v>
      </c>
      <c r="J8" s="36">
        <v>841</v>
      </c>
      <c r="K8" s="36">
        <v>852</v>
      </c>
      <c r="L8" s="36">
        <v>841</v>
      </c>
      <c r="M8" s="36">
        <v>852</v>
      </c>
      <c r="N8" s="36">
        <v>852</v>
      </c>
      <c r="O8" s="36">
        <v>829</v>
      </c>
      <c r="P8" s="37">
        <v>833</v>
      </c>
      <c r="Q8" s="36">
        <v>821</v>
      </c>
      <c r="R8" s="36">
        <v>821</v>
      </c>
      <c r="S8" s="36">
        <v>829</v>
      </c>
      <c r="T8" s="36">
        <v>829</v>
      </c>
      <c r="U8" s="36">
        <v>821</v>
      </c>
      <c r="V8" s="36">
        <v>829</v>
      </c>
      <c r="W8" s="36">
        <v>821</v>
      </c>
      <c r="X8" s="36">
        <v>833</v>
      </c>
      <c r="Y8" s="36">
        <v>852</v>
      </c>
      <c r="Z8" s="36">
        <v>833</v>
      </c>
      <c r="AA8" s="38"/>
      <c r="AB8" s="39"/>
      <c r="AC8" s="40"/>
      <c r="AD8" s="41"/>
      <c r="AE8" s="42"/>
    </row>
    <row r="9" spans="1:31" s="53" customFormat="1" ht="30" customHeight="1">
      <c r="A9" s="44">
        <v>1</v>
      </c>
      <c r="B9" s="45">
        <v>76002</v>
      </c>
      <c r="C9" s="46" t="s">
        <v>29</v>
      </c>
      <c r="D9" s="46" t="s">
        <v>30</v>
      </c>
      <c r="E9" s="46" t="s">
        <v>31</v>
      </c>
      <c r="F9" s="139">
        <v>8</v>
      </c>
      <c r="G9" s="139">
        <v>4</v>
      </c>
      <c r="H9" s="139"/>
      <c r="I9" s="139"/>
      <c r="J9" s="139"/>
      <c r="K9" s="139"/>
      <c r="L9" s="139"/>
      <c r="M9" s="139"/>
      <c r="N9" s="139"/>
      <c r="O9" s="47"/>
      <c r="P9" s="49"/>
      <c r="Q9" s="47"/>
      <c r="R9" s="47"/>
      <c r="S9" s="47"/>
      <c r="T9" s="47"/>
      <c r="U9" s="47"/>
      <c r="V9" s="47">
        <v>12</v>
      </c>
      <c r="W9" s="47"/>
      <c r="X9" s="47"/>
      <c r="Y9" s="47"/>
      <c r="Z9" s="47"/>
      <c r="AA9" s="47">
        <f t="shared" ref="AA9:AA72" si="0">SUM(F9:Z9)</f>
        <v>24</v>
      </c>
      <c r="AB9" s="50">
        <f>+IF(AA9&lt;=8,0,(AA9-8))</f>
        <v>16</v>
      </c>
      <c r="AC9" s="51">
        <f t="shared" ref="AC9:AC72" si="1">AA9-AB9</f>
        <v>8</v>
      </c>
      <c r="AD9" s="52">
        <f>IF(ISERROR(IF(ISERROR(COUNTIF(F9:Z9,"&gt;0")),"",COUNTIF(F9:Z9,"&gt;0"))),"",IF(ISERROR(COUNTIF(F9:Z9,"&gt;0")),"",COUNTIF(F9:Z9,"&gt;0")))</f>
        <v>3</v>
      </c>
      <c r="AE9" s="52"/>
    </row>
    <row r="10" spans="1:31" ht="30" customHeight="1">
      <c r="A10" s="54">
        <v>2</v>
      </c>
      <c r="B10" s="55">
        <v>76040</v>
      </c>
      <c r="C10" s="56" t="s">
        <v>32</v>
      </c>
      <c r="D10" s="56" t="s">
        <v>33</v>
      </c>
      <c r="E10" s="56" t="s">
        <v>34</v>
      </c>
      <c r="F10" s="139">
        <v>2</v>
      </c>
      <c r="G10" s="139"/>
      <c r="H10" s="139"/>
      <c r="I10" s="139">
        <v>4</v>
      </c>
      <c r="J10" s="139"/>
      <c r="K10" s="139"/>
      <c r="L10" s="139">
        <v>4</v>
      </c>
      <c r="M10" s="139"/>
      <c r="N10" s="139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f t="shared" si="0"/>
        <v>10</v>
      </c>
      <c r="AB10" s="50">
        <f t="shared" ref="AB10:AB73" si="2">+IF(AA10&lt;=8,0,(AA10-8))</f>
        <v>2</v>
      </c>
      <c r="AC10" s="51">
        <f t="shared" si="1"/>
        <v>8</v>
      </c>
      <c r="AD10" s="52"/>
      <c r="AE10" s="52"/>
    </row>
    <row r="11" spans="1:31" ht="30" customHeight="1">
      <c r="A11" s="54">
        <v>4</v>
      </c>
      <c r="B11" s="55">
        <v>53190</v>
      </c>
      <c r="C11" s="58" t="s">
        <v>35</v>
      </c>
      <c r="D11" s="56" t="s">
        <v>36</v>
      </c>
      <c r="E11" s="56" t="s">
        <v>31</v>
      </c>
      <c r="F11" s="139"/>
      <c r="G11" s="139"/>
      <c r="H11" s="139"/>
      <c r="I11" s="139"/>
      <c r="J11" s="139"/>
      <c r="K11" s="139"/>
      <c r="L11" s="139"/>
      <c r="M11" s="139"/>
      <c r="N11" s="139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>
        <f t="shared" si="0"/>
        <v>0</v>
      </c>
      <c r="AB11" s="50">
        <f t="shared" si="2"/>
        <v>0</v>
      </c>
      <c r="AC11" s="51">
        <f t="shared" si="1"/>
        <v>0</v>
      </c>
      <c r="AD11" s="52"/>
      <c r="AE11" s="52"/>
    </row>
    <row r="12" spans="1:31" ht="30" customHeight="1">
      <c r="A12" s="54">
        <v>5</v>
      </c>
      <c r="B12" s="55">
        <v>76339</v>
      </c>
      <c r="C12" s="56" t="s">
        <v>37</v>
      </c>
      <c r="D12" s="56" t="s">
        <v>38</v>
      </c>
      <c r="E12" s="56" t="s">
        <v>31</v>
      </c>
      <c r="F12" s="47"/>
      <c r="G12" s="48"/>
      <c r="H12" s="49"/>
      <c r="I12" s="49"/>
      <c r="J12" s="49"/>
      <c r="K12" s="49"/>
      <c r="L12" s="49"/>
      <c r="M12" s="49"/>
      <c r="N12" s="49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f t="shared" si="0"/>
        <v>0</v>
      </c>
      <c r="AB12" s="50">
        <f t="shared" si="2"/>
        <v>0</v>
      </c>
      <c r="AC12" s="51">
        <f t="shared" si="1"/>
        <v>0</v>
      </c>
      <c r="AD12" s="52"/>
      <c r="AE12" s="52"/>
    </row>
    <row r="13" spans="1:31" ht="30" customHeight="1">
      <c r="A13" s="54">
        <v>6</v>
      </c>
      <c r="B13" s="55">
        <v>76044</v>
      </c>
      <c r="C13" s="56" t="s">
        <v>39</v>
      </c>
      <c r="D13" s="56" t="s">
        <v>40</v>
      </c>
      <c r="E13" s="56" t="s">
        <v>41</v>
      </c>
      <c r="F13" s="47"/>
      <c r="G13" s="48"/>
      <c r="H13" s="49"/>
      <c r="I13" s="49"/>
      <c r="J13" s="49"/>
      <c r="K13" s="49"/>
      <c r="L13" s="49"/>
      <c r="M13" s="49"/>
      <c r="N13" s="49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>
        <f t="shared" si="0"/>
        <v>0</v>
      </c>
      <c r="AB13" s="50">
        <f t="shared" si="2"/>
        <v>0</v>
      </c>
      <c r="AC13" s="51">
        <f t="shared" si="1"/>
        <v>0</v>
      </c>
      <c r="AD13" s="52"/>
      <c r="AE13" s="52"/>
    </row>
    <row r="14" spans="1:31" ht="30" customHeight="1">
      <c r="A14" s="54">
        <v>7</v>
      </c>
      <c r="B14" s="55">
        <v>43763</v>
      </c>
      <c r="C14" s="56" t="s">
        <v>42</v>
      </c>
      <c r="D14" s="56" t="s">
        <v>43</v>
      </c>
      <c r="E14" s="56" t="s">
        <v>31</v>
      </c>
      <c r="F14" s="47"/>
      <c r="G14" s="48"/>
      <c r="H14" s="49"/>
      <c r="I14" s="49"/>
      <c r="J14" s="49"/>
      <c r="K14" s="49"/>
      <c r="L14" s="49"/>
      <c r="M14" s="49"/>
      <c r="N14" s="49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>
        <f t="shared" si="0"/>
        <v>0</v>
      </c>
      <c r="AB14" s="50">
        <f t="shared" si="2"/>
        <v>0</v>
      </c>
      <c r="AC14" s="51">
        <f t="shared" si="1"/>
        <v>0</v>
      </c>
      <c r="AD14" s="52"/>
      <c r="AE14" s="52"/>
    </row>
    <row r="15" spans="1:31" ht="30" customHeight="1">
      <c r="A15" s="54">
        <v>8</v>
      </c>
      <c r="B15" s="55">
        <v>76211</v>
      </c>
      <c r="C15" s="56" t="s">
        <v>44</v>
      </c>
      <c r="D15" s="56" t="s">
        <v>45</v>
      </c>
      <c r="E15" s="56" t="s">
        <v>46</v>
      </c>
      <c r="F15" s="47"/>
      <c r="G15" s="48"/>
      <c r="H15" s="49"/>
      <c r="I15" s="49"/>
      <c r="J15" s="49"/>
      <c r="K15" s="49"/>
      <c r="L15" s="49"/>
      <c r="M15" s="49"/>
      <c r="N15" s="49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>
        <f t="shared" si="0"/>
        <v>0</v>
      </c>
      <c r="AB15" s="50">
        <f t="shared" si="2"/>
        <v>0</v>
      </c>
      <c r="AC15" s="51">
        <f t="shared" si="1"/>
        <v>0</v>
      </c>
      <c r="AD15" s="52"/>
      <c r="AE15" s="52"/>
    </row>
    <row r="16" spans="1:31" ht="30" customHeight="1">
      <c r="A16" s="54">
        <v>9</v>
      </c>
      <c r="B16" s="59">
        <v>41554</v>
      </c>
      <c r="C16" s="58" t="s">
        <v>47</v>
      </c>
      <c r="D16" s="56" t="s">
        <v>48</v>
      </c>
      <c r="E16" s="56" t="s">
        <v>31</v>
      </c>
      <c r="F16" s="47"/>
      <c r="G16" s="48"/>
      <c r="H16" s="49"/>
      <c r="I16" s="49"/>
      <c r="J16" s="49"/>
      <c r="K16" s="49"/>
      <c r="L16" s="49"/>
      <c r="M16" s="49"/>
      <c r="N16" s="49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>
        <f t="shared" si="0"/>
        <v>0</v>
      </c>
      <c r="AB16" s="50">
        <f t="shared" si="2"/>
        <v>0</v>
      </c>
      <c r="AC16" s="51">
        <f t="shared" si="1"/>
        <v>0</v>
      </c>
      <c r="AD16" s="52"/>
      <c r="AE16" s="52"/>
    </row>
    <row r="17" spans="1:31" ht="30" customHeight="1">
      <c r="A17" s="54">
        <v>10</v>
      </c>
      <c r="B17" s="59">
        <v>43178</v>
      </c>
      <c r="C17" s="56" t="s">
        <v>49</v>
      </c>
      <c r="D17" s="56" t="s">
        <v>50</v>
      </c>
      <c r="E17" s="56" t="s">
        <v>41</v>
      </c>
      <c r="F17" s="47"/>
      <c r="G17" s="48"/>
      <c r="H17" s="49"/>
      <c r="I17" s="49"/>
      <c r="J17" s="49"/>
      <c r="K17" s="49"/>
      <c r="L17" s="49"/>
      <c r="M17" s="49"/>
      <c r="N17" s="49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>
        <f t="shared" si="0"/>
        <v>0</v>
      </c>
      <c r="AB17" s="50">
        <f t="shared" si="2"/>
        <v>0</v>
      </c>
      <c r="AC17" s="51">
        <f t="shared" si="1"/>
        <v>0</v>
      </c>
      <c r="AD17" s="52"/>
      <c r="AE17" s="52"/>
    </row>
    <row r="18" spans="1:31" ht="30" customHeight="1">
      <c r="A18" s="54">
        <v>11</v>
      </c>
      <c r="B18" s="55">
        <v>76272</v>
      </c>
      <c r="C18" s="56" t="s">
        <v>51</v>
      </c>
      <c r="D18" s="56" t="s">
        <v>52</v>
      </c>
      <c r="E18" s="56" t="s">
        <v>53</v>
      </c>
      <c r="F18" s="47"/>
      <c r="G18" s="48"/>
      <c r="H18" s="49"/>
      <c r="I18" s="49"/>
      <c r="J18" s="49"/>
      <c r="K18" s="49"/>
      <c r="L18" s="49"/>
      <c r="M18" s="49"/>
      <c r="N18" s="49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>
        <f t="shared" si="0"/>
        <v>0</v>
      </c>
      <c r="AB18" s="50">
        <f t="shared" si="2"/>
        <v>0</v>
      </c>
      <c r="AC18" s="51">
        <f t="shared" si="1"/>
        <v>0</v>
      </c>
      <c r="AD18" s="52"/>
      <c r="AE18" s="52"/>
    </row>
    <row r="19" spans="1:31" ht="30" customHeight="1">
      <c r="A19" s="54">
        <v>12</v>
      </c>
      <c r="B19" s="55">
        <v>76150</v>
      </c>
      <c r="C19" s="56" t="s">
        <v>54</v>
      </c>
      <c r="D19" s="56" t="s">
        <v>55</v>
      </c>
      <c r="E19" s="56" t="s">
        <v>56</v>
      </c>
      <c r="F19" s="47"/>
      <c r="G19" s="48"/>
      <c r="H19" s="49"/>
      <c r="I19" s="49"/>
      <c r="J19" s="49"/>
      <c r="K19" s="49"/>
      <c r="L19" s="49"/>
      <c r="M19" s="49"/>
      <c r="N19" s="49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>
        <f t="shared" si="0"/>
        <v>0</v>
      </c>
      <c r="AB19" s="50">
        <f t="shared" si="2"/>
        <v>0</v>
      </c>
      <c r="AC19" s="51">
        <f t="shared" si="1"/>
        <v>0</v>
      </c>
      <c r="AD19" s="52"/>
      <c r="AE19" s="52"/>
    </row>
    <row r="20" spans="1:31" ht="30" customHeight="1">
      <c r="A20" s="54">
        <v>13</v>
      </c>
      <c r="B20" s="55">
        <v>76012</v>
      </c>
      <c r="C20" s="58" t="s">
        <v>57</v>
      </c>
      <c r="D20" s="56" t="s">
        <v>58</v>
      </c>
      <c r="E20" s="56" t="s">
        <v>59</v>
      </c>
      <c r="F20" s="47"/>
      <c r="G20" s="48"/>
      <c r="H20" s="49"/>
      <c r="I20" s="49"/>
      <c r="J20" s="49"/>
      <c r="K20" s="49"/>
      <c r="L20" s="49"/>
      <c r="M20" s="49">
        <v>10</v>
      </c>
      <c r="N20" s="49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>
        <f t="shared" si="0"/>
        <v>10</v>
      </c>
      <c r="AB20" s="50">
        <f t="shared" si="2"/>
        <v>2</v>
      </c>
      <c r="AC20" s="51">
        <f t="shared" si="1"/>
        <v>8</v>
      </c>
      <c r="AD20" s="52"/>
      <c r="AE20" s="52"/>
    </row>
    <row r="21" spans="1:31" ht="30" customHeight="1">
      <c r="A21" s="54">
        <v>14</v>
      </c>
      <c r="B21" s="55">
        <v>76013</v>
      </c>
      <c r="C21" s="56" t="s">
        <v>60</v>
      </c>
      <c r="D21" s="56" t="s">
        <v>61</v>
      </c>
      <c r="E21" s="56" t="s">
        <v>62</v>
      </c>
      <c r="F21" s="47"/>
      <c r="G21" s="48"/>
      <c r="H21" s="49"/>
      <c r="I21" s="49"/>
      <c r="J21" s="49"/>
      <c r="K21" s="49"/>
      <c r="L21" s="49"/>
      <c r="M21" s="49"/>
      <c r="N21" s="49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>
        <f t="shared" si="0"/>
        <v>0</v>
      </c>
      <c r="AB21" s="50">
        <f t="shared" si="2"/>
        <v>0</v>
      </c>
      <c r="AC21" s="51">
        <f t="shared" si="1"/>
        <v>0</v>
      </c>
      <c r="AD21" s="52"/>
      <c r="AE21" s="52"/>
    </row>
    <row r="22" spans="1:31" ht="30" customHeight="1">
      <c r="A22" s="54">
        <v>15</v>
      </c>
      <c r="B22" s="55">
        <v>44990</v>
      </c>
      <c r="C22" s="56" t="s">
        <v>63</v>
      </c>
      <c r="D22" s="56" t="s">
        <v>64</v>
      </c>
      <c r="E22" s="56" t="s">
        <v>64</v>
      </c>
      <c r="F22" s="47"/>
      <c r="G22" s="48"/>
      <c r="H22" s="49"/>
      <c r="I22" s="49"/>
      <c r="J22" s="49"/>
      <c r="K22" s="49"/>
      <c r="L22" s="49"/>
      <c r="M22" s="49"/>
      <c r="N22" s="49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>
        <f t="shared" si="0"/>
        <v>0</v>
      </c>
      <c r="AB22" s="50">
        <f t="shared" si="2"/>
        <v>0</v>
      </c>
      <c r="AC22" s="51">
        <f t="shared" si="1"/>
        <v>0</v>
      </c>
      <c r="AD22" s="52"/>
      <c r="AE22" s="52"/>
    </row>
    <row r="23" spans="1:31" ht="30" customHeight="1">
      <c r="A23" s="54">
        <v>16</v>
      </c>
      <c r="B23" s="55">
        <v>76028</v>
      </c>
      <c r="C23" s="60" t="s">
        <v>65</v>
      </c>
      <c r="D23" s="56" t="s">
        <v>66</v>
      </c>
      <c r="E23" s="56" t="s">
        <v>66</v>
      </c>
      <c r="F23" s="47"/>
      <c r="G23" s="48"/>
      <c r="H23" s="49"/>
      <c r="I23" s="49"/>
      <c r="J23" s="49"/>
      <c r="K23" s="49"/>
      <c r="L23" s="49"/>
      <c r="M23" s="49"/>
      <c r="N23" s="49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>
        <f t="shared" si="0"/>
        <v>0</v>
      </c>
      <c r="AB23" s="50">
        <f t="shared" si="2"/>
        <v>0</v>
      </c>
      <c r="AC23" s="51">
        <f t="shared" si="1"/>
        <v>0</v>
      </c>
      <c r="AD23" s="52"/>
      <c r="AE23" s="52"/>
    </row>
    <row r="24" spans="1:31" ht="30" customHeight="1">
      <c r="A24" s="54">
        <v>17</v>
      </c>
      <c r="B24" s="55">
        <v>76049</v>
      </c>
      <c r="C24" s="56" t="s">
        <v>67</v>
      </c>
      <c r="D24" s="56" t="s">
        <v>68</v>
      </c>
      <c r="E24" s="56" t="s">
        <v>68</v>
      </c>
      <c r="F24" s="47"/>
      <c r="G24" s="48"/>
      <c r="H24" s="49"/>
      <c r="I24" s="49"/>
      <c r="J24" s="49"/>
      <c r="K24" s="49"/>
      <c r="L24" s="49"/>
      <c r="M24" s="49"/>
      <c r="N24" s="49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>
        <f t="shared" si="0"/>
        <v>0</v>
      </c>
      <c r="AB24" s="50">
        <f t="shared" si="2"/>
        <v>0</v>
      </c>
      <c r="AC24" s="51">
        <f t="shared" si="1"/>
        <v>0</v>
      </c>
      <c r="AD24" s="52"/>
      <c r="AE24" s="52"/>
    </row>
    <row r="25" spans="1:31" ht="30" customHeight="1">
      <c r="A25" s="54">
        <v>18</v>
      </c>
      <c r="B25" s="59">
        <v>51523</v>
      </c>
      <c r="C25" s="56" t="s">
        <v>69</v>
      </c>
      <c r="D25" s="56" t="s">
        <v>70</v>
      </c>
      <c r="E25" s="56" t="s">
        <v>59</v>
      </c>
      <c r="F25" s="47"/>
      <c r="G25" s="48"/>
      <c r="H25" s="49"/>
      <c r="I25" s="49"/>
      <c r="J25" s="49"/>
      <c r="K25" s="49"/>
      <c r="L25" s="49"/>
      <c r="M25" s="49"/>
      <c r="N25" s="49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>
        <f t="shared" si="0"/>
        <v>0</v>
      </c>
      <c r="AB25" s="50">
        <f t="shared" si="2"/>
        <v>0</v>
      </c>
      <c r="AC25" s="51">
        <f t="shared" si="1"/>
        <v>0</v>
      </c>
      <c r="AD25" s="52"/>
      <c r="AE25" s="52"/>
    </row>
    <row r="26" spans="1:31" ht="30" customHeight="1">
      <c r="A26" s="54">
        <v>19</v>
      </c>
      <c r="B26" s="59">
        <v>44254</v>
      </c>
      <c r="C26" s="56" t="s">
        <v>71</v>
      </c>
      <c r="D26" s="56" t="s">
        <v>72</v>
      </c>
      <c r="E26" s="56" t="s">
        <v>73</v>
      </c>
      <c r="F26" s="47"/>
      <c r="G26" s="48"/>
      <c r="H26" s="49"/>
      <c r="I26" s="49"/>
      <c r="J26" s="49"/>
      <c r="K26" s="49"/>
      <c r="L26" s="49"/>
      <c r="M26" s="49"/>
      <c r="N26" s="49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>
        <f t="shared" si="0"/>
        <v>0</v>
      </c>
      <c r="AB26" s="50">
        <f t="shared" si="2"/>
        <v>0</v>
      </c>
      <c r="AC26" s="51">
        <f t="shared" si="1"/>
        <v>0</v>
      </c>
      <c r="AD26" s="52"/>
      <c r="AE26" s="52"/>
    </row>
    <row r="27" spans="1:31" ht="30" customHeight="1">
      <c r="A27" s="54">
        <v>20</v>
      </c>
      <c r="B27" s="55">
        <v>76116</v>
      </c>
      <c r="C27" s="58" t="s">
        <v>74</v>
      </c>
      <c r="D27" s="56" t="s">
        <v>75</v>
      </c>
      <c r="E27" s="56" t="s">
        <v>75</v>
      </c>
      <c r="F27" s="47"/>
      <c r="G27" s="48"/>
      <c r="H27" s="49"/>
      <c r="I27" s="49"/>
      <c r="J27" s="49"/>
      <c r="K27" s="49"/>
      <c r="L27" s="49"/>
      <c r="M27" s="49"/>
      <c r="N27" s="49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>
        <f t="shared" si="0"/>
        <v>0</v>
      </c>
      <c r="AB27" s="50">
        <f t="shared" si="2"/>
        <v>0</v>
      </c>
      <c r="AC27" s="51">
        <f t="shared" si="1"/>
        <v>0</v>
      </c>
      <c r="AD27" s="52"/>
      <c r="AE27" s="52"/>
    </row>
    <row r="28" spans="1:31" ht="30" customHeight="1">
      <c r="A28" s="54">
        <v>21</v>
      </c>
      <c r="B28" s="59">
        <v>55611</v>
      </c>
      <c r="C28" s="56" t="s">
        <v>76</v>
      </c>
      <c r="D28" s="56" t="s">
        <v>77</v>
      </c>
      <c r="E28" s="56" t="s">
        <v>78</v>
      </c>
      <c r="F28" s="47"/>
      <c r="G28" s="48"/>
      <c r="H28" s="49"/>
      <c r="I28" s="49"/>
      <c r="J28" s="49"/>
      <c r="K28" s="49"/>
      <c r="L28" s="49"/>
      <c r="M28" s="49"/>
      <c r="N28" s="49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>
        <f t="shared" si="0"/>
        <v>0</v>
      </c>
      <c r="AB28" s="50">
        <f t="shared" si="2"/>
        <v>0</v>
      </c>
      <c r="AC28" s="51">
        <f t="shared" si="1"/>
        <v>0</v>
      </c>
      <c r="AD28" s="52"/>
      <c r="AE28" s="52"/>
    </row>
    <row r="29" spans="1:31" ht="30" customHeight="1">
      <c r="A29" s="54">
        <v>22</v>
      </c>
      <c r="B29" s="55">
        <v>76136</v>
      </c>
      <c r="C29" s="60" t="s">
        <v>79</v>
      </c>
      <c r="D29" s="56" t="s">
        <v>80</v>
      </c>
      <c r="E29" s="56" t="s">
        <v>80</v>
      </c>
      <c r="F29" s="47"/>
      <c r="G29" s="48"/>
      <c r="H29" s="49"/>
      <c r="I29" s="49"/>
      <c r="J29" s="49"/>
      <c r="K29" s="49"/>
      <c r="L29" s="49"/>
      <c r="M29" s="49"/>
      <c r="N29" s="49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>
        <f t="shared" si="0"/>
        <v>0</v>
      </c>
      <c r="AB29" s="50">
        <f t="shared" si="2"/>
        <v>0</v>
      </c>
      <c r="AC29" s="51">
        <f t="shared" si="1"/>
        <v>0</v>
      </c>
      <c r="AD29" s="52"/>
      <c r="AE29" s="52"/>
    </row>
    <row r="30" spans="1:31" ht="30" customHeight="1">
      <c r="A30" s="54">
        <v>23</v>
      </c>
      <c r="B30" s="55">
        <v>41383</v>
      </c>
      <c r="C30" s="56" t="s">
        <v>81</v>
      </c>
      <c r="D30" s="56" t="s">
        <v>82</v>
      </c>
      <c r="E30" s="56" t="s">
        <v>83</v>
      </c>
      <c r="F30" s="47"/>
      <c r="G30" s="48"/>
      <c r="H30" s="49"/>
      <c r="I30" s="49"/>
      <c r="J30" s="49"/>
      <c r="K30" s="49"/>
      <c r="L30" s="49"/>
      <c r="M30" s="49"/>
      <c r="N30" s="49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>
        <f t="shared" si="0"/>
        <v>0</v>
      </c>
      <c r="AB30" s="50">
        <f t="shared" si="2"/>
        <v>0</v>
      </c>
      <c r="AC30" s="51">
        <f t="shared" si="1"/>
        <v>0</v>
      </c>
      <c r="AD30" s="52"/>
      <c r="AE30" s="52"/>
    </row>
    <row r="31" spans="1:31" ht="30" customHeight="1">
      <c r="A31" s="54">
        <v>24</v>
      </c>
      <c r="B31" s="59">
        <v>54671</v>
      </c>
      <c r="C31" s="56" t="s">
        <v>84</v>
      </c>
      <c r="D31" s="56" t="s">
        <v>85</v>
      </c>
      <c r="E31" s="56" t="s">
        <v>85</v>
      </c>
      <c r="F31" s="47"/>
      <c r="G31" s="48"/>
      <c r="H31" s="49"/>
      <c r="I31" s="49"/>
      <c r="J31" s="49"/>
      <c r="K31" s="49"/>
      <c r="L31" s="49"/>
      <c r="M31" s="49"/>
      <c r="N31" s="49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>
        <f t="shared" si="0"/>
        <v>0</v>
      </c>
      <c r="AB31" s="50">
        <f t="shared" si="2"/>
        <v>0</v>
      </c>
      <c r="AC31" s="51">
        <f t="shared" si="1"/>
        <v>0</v>
      </c>
      <c r="AD31" s="52"/>
      <c r="AE31" s="52"/>
    </row>
    <row r="32" spans="1:31" ht="30" customHeight="1">
      <c r="A32" s="54">
        <v>25</v>
      </c>
      <c r="B32" s="55">
        <v>17769</v>
      </c>
      <c r="C32" s="56" t="s">
        <v>86</v>
      </c>
      <c r="D32" s="56" t="s">
        <v>66</v>
      </c>
      <c r="E32" s="56" t="s">
        <v>66</v>
      </c>
      <c r="F32" s="47"/>
      <c r="G32" s="48"/>
      <c r="H32" s="49"/>
      <c r="I32" s="49"/>
      <c r="J32" s="49"/>
      <c r="K32" s="49"/>
      <c r="L32" s="49"/>
      <c r="M32" s="49"/>
      <c r="N32" s="49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>
        <f t="shared" si="0"/>
        <v>0</v>
      </c>
      <c r="AB32" s="50">
        <f t="shared" si="2"/>
        <v>0</v>
      </c>
      <c r="AC32" s="51">
        <f t="shared" si="1"/>
        <v>0</v>
      </c>
      <c r="AD32" s="52"/>
      <c r="AE32" s="52"/>
    </row>
    <row r="33" spans="1:31" ht="30" customHeight="1">
      <c r="A33" s="54">
        <v>26</v>
      </c>
      <c r="B33" s="55">
        <v>76140</v>
      </c>
      <c r="C33" s="56" t="s">
        <v>87</v>
      </c>
      <c r="D33" s="56" t="s">
        <v>88</v>
      </c>
      <c r="E33" s="109" t="s">
        <v>89</v>
      </c>
      <c r="F33" s="47"/>
      <c r="G33" s="48"/>
      <c r="H33" s="49"/>
      <c r="I33" s="49"/>
      <c r="J33" s="49"/>
      <c r="K33" s="49"/>
      <c r="L33" s="49"/>
      <c r="M33" s="49"/>
      <c r="N33" s="49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>
        <f t="shared" si="0"/>
        <v>0</v>
      </c>
      <c r="AB33" s="50">
        <f t="shared" si="2"/>
        <v>0</v>
      </c>
      <c r="AC33" s="51">
        <f t="shared" si="1"/>
        <v>0</v>
      </c>
      <c r="AD33" s="52"/>
      <c r="AE33" s="52"/>
    </row>
    <row r="34" spans="1:31" ht="30" customHeight="1">
      <c r="A34" s="54">
        <v>27</v>
      </c>
      <c r="B34" s="55">
        <v>76110</v>
      </c>
      <c r="C34" s="56" t="s">
        <v>90</v>
      </c>
      <c r="D34" s="56" t="s">
        <v>91</v>
      </c>
      <c r="E34" s="56" t="s">
        <v>92</v>
      </c>
      <c r="F34" s="47"/>
      <c r="G34" s="48"/>
      <c r="H34" s="49"/>
      <c r="I34" s="49"/>
      <c r="J34" s="49"/>
      <c r="K34" s="49"/>
      <c r="L34" s="49"/>
      <c r="M34" s="49"/>
      <c r="N34" s="49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>
        <f t="shared" si="0"/>
        <v>0</v>
      </c>
      <c r="AB34" s="50">
        <f t="shared" si="2"/>
        <v>0</v>
      </c>
      <c r="AC34" s="51">
        <f t="shared" si="1"/>
        <v>0</v>
      </c>
      <c r="AD34" s="52"/>
      <c r="AE34" s="52"/>
    </row>
    <row r="35" spans="1:31" ht="30" customHeight="1">
      <c r="A35" s="54">
        <v>28</v>
      </c>
      <c r="B35" s="55">
        <v>44311</v>
      </c>
      <c r="C35" s="56" t="s">
        <v>93</v>
      </c>
      <c r="D35" s="56" t="s">
        <v>77</v>
      </c>
      <c r="E35" s="56" t="s">
        <v>78</v>
      </c>
      <c r="F35" s="47"/>
      <c r="G35" s="48"/>
      <c r="H35" s="49"/>
      <c r="I35" s="49"/>
      <c r="J35" s="49"/>
      <c r="K35" s="49"/>
      <c r="L35" s="49"/>
      <c r="M35" s="49"/>
      <c r="N35" s="49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>
        <f t="shared" si="0"/>
        <v>0</v>
      </c>
      <c r="AB35" s="50">
        <f t="shared" si="2"/>
        <v>0</v>
      </c>
      <c r="AC35" s="51">
        <f t="shared" si="1"/>
        <v>0</v>
      </c>
      <c r="AD35" s="52"/>
      <c r="AE35" s="52"/>
    </row>
    <row r="36" spans="1:31" ht="30" customHeight="1">
      <c r="A36" s="54">
        <v>29</v>
      </c>
      <c r="B36" s="55">
        <v>76210</v>
      </c>
      <c r="C36" s="56" t="s">
        <v>94</v>
      </c>
      <c r="D36" s="56" t="s">
        <v>95</v>
      </c>
      <c r="E36" s="56" t="s">
        <v>56</v>
      </c>
      <c r="F36" s="47"/>
      <c r="G36" s="48"/>
      <c r="H36" s="49"/>
      <c r="I36" s="49"/>
      <c r="J36" s="49"/>
      <c r="K36" s="49"/>
      <c r="L36" s="49"/>
      <c r="M36" s="49"/>
      <c r="N36" s="49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>
        <f t="shared" si="0"/>
        <v>0</v>
      </c>
      <c r="AB36" s="50">
        <f t="shared" si="2"/>
        <v>0</v>
      </c>
      <c r="AC36" s="51">
        <f t="shared" si="1"/>
        <v>0</v>
      </c>
      <c r="AD36" s="52"/>
      <c r="AE36" s="52"/>
    </row>
    <row r="37" spans="1:31" ht="30" customHeight="1">
      <c r="A37" s="54">
        <v>30</v>
      </c>
      <c r="B37" s="55">
        <v>76285</v>
      </c>
      <c r="C37" s="56" t="s">
        <v>96</v>
      </c>
      <c r="D37" s="56" t="s">
        <v>97</v>
      </c>
      <c r="E37" s="56" t="s">
        <v>41</v>
      </c>
      <c r="F37" s="47"/>
      <c r="G37" s="48"/>
      <c r="H37" s="49"/>
      <c r="I37" s="49"/>
      <c r="J37" s="49"/>
      <c r="K37" s="49"/>
      <c r="L37" s="49"/>
      <c r="M37" s="49"/>
      <c r="N37" s="49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>
        <f t="shared" si="0"/>
        <v>0</v>
      </c>
      <c r="AB37" s="50">
        <f t="shared" si="2"/>
        <v>0</v>
      </c>
      <c r="AC37" s="51">
        <f t="shared" si="1"/>
        <v>0</v>
      </c>
      <c r="AD37" s="52"/>
      <c r="AE37" s="52"/>
    </row>
    <row r="38" spans="1:31" ht="30" customHeight="1">
      <c r="A38" s="54">
        <v>31</v>
      </c>
      <c r="B38" s="55">
        <v>76286</v>
      </c>
      <c r="C38" s="56" t="s">
        <v>98</v>
      </c>
      <c r="D38" s="56" t="s">
        <v>99</v>
      </c>
      <c r="E38" s="56" t="s">
        <v>100</v>
      </c>
      <c r="F38" s="47"/>
      <c r="G38" s="48"/>
      <c r="H38" s="49"/>
      <c r="I38" s="49"/>
      <c r="J38" s="49"/>
      <c r="K38" s="49"/>
      <c r="L38" s="49"/>
      <c r="M38" s="49"/>
      <c r="N38" s="49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>
        <f t="shared" si="0"/>
        <v>0</v>
      </c>
      <c r="AB38" s="50">
        <f t="shared" si="2"/>
        <v>0</v>
      </c>
      <c r="AC38" s="51">
        <f t="shared" si="1"/>
        <v>0</v>
      </c>
      <c r="AD38" s="52"/>
      <c r="AE38" s="52"/>
    </row>
    <row r="39" spans="1:31" ht="30" customHeight="1">
      <c r="A39" s="54">
        <v>32</v>
      </c>
      <c r="B39" s="55">
        <v>76345</v>
      </c>
      <c r="C39" s="56" t="s">
        <v>101</v>
      </c>
      <c r="D39" s="56" t="s">
        <v>102</v>
      </c>
      <c r="E39" s="109" t="s">
        <v>89</v>
      </c>
      <c r="F39" s="47"/>
      <c r="G39" s="48"/>
      <c r="H39" s="49"/>
      <c r="I39" s="49"/>
      <c r="J39" s="49"/>
      <c r="K39" s="49"/>
      <c r="L39" s="49"/>
      <c r="M39" s="49"/>
      <c r="N39" s="49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>
        <f t="shared" si="0"/>
        <v>0</v>
      </c>
      <c r="AB39" s="50">
        <f t="shared" si="2"/>
        <v>0</v>
      </c>
      <c r="AC39" s="51">
        <f t="shared" si="1"/>
        <v>0</v>
      </c>
      <c r="AD39" s="52"/>
      <c r="AE39" s="52"/>
    </row>
    <row r="40" spans="1:31" ht="30" customHeight="1">
      <c r="A40" s="54">
        <v>33</v>
      </c>
      <c r="B40" s="55">
        <v>76358</v>
      </c>
      <c r="C40" s="56" t="s">
        <v>103</v>
      </c>
      <c r="D40" s="56" t="s">
        <v>104</v>
      </c>
      <c r="E40" s="109" t="s">
        <v>89</v>
      </c>
      <c r="F40" s="47"/>
      <c r="G40" s="48"/>
      <c r="H40" s="49"/>
      <c r="I40" s="49"/>
      <c r="J40" s="49"/>
      <c r="K40" s="49"/>
      <c r="L40" s="49"/>
      <c r="M40" s="49"/>
      <c r="N40" s="49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>
        <f t="shared" si="0"/>
        <v>0</v>
      </c>
      <c r="AB40" s="50">
        <f t="shared" si="2"/>
        <v>0</v>
      </c>
      <c r="AC40" s="51">
        <f t="shared" si="1"/>
        <v>0</v>
      </c>
      <c r="AD40" s="52"/>
      <c r="AE40" s="52"/>
    </row>
    <row r="41" spans="1:31" ht="30" customHeight="1">
      <c r="A41" s="54">
        <v>34</v>
      </c>
      <c r="B41" s="59">
        <v>41972</v>
      </c>
      <c r="C41" s="56" t="s">
        <v>105</v>
      </c>
      <c r="D41" s="56" t="s">
        <v>106</v>
      </c>
      <c r="E41" s="109" t="s">
        <v>89</v>
      </c>
      <c r="F41" s="47"/>
      <c r="G41" s="48"/>
      <c r="H41" s="49"/>
      <c r="I41" s="49"/>
      <c r="J41" s="49"/>
      <c r="K41" s="49"/>
      <c r="L41" s="49"/>
      <c r="M41" s="49"/>
      <c r="N41" s="49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>
        <f t="shared" si="0"/>
        <v>0</v>
      </c>
      <c r="AB41" s="50">
        <f t="shared" si="2"/>
        <v>0</v>
      </c>
      <c r="AC41" s="51">
        <f t="shared" si="1"/>
        <v>0</v>
      </c>
      <c r="AD41" s="52"/>
      <c r="AE41" s="52"/>
    </row>
    <row r="42" spans="1:31" ht="30" customHeight="1">
      <c r="A42" s="54">
        <v>35</v>
      </c>
      <c r="B42" s="59">
        <v>42120</v>
      </c>
      <c r="C42" s="58" t="s">
        <v>107</v>
      </c>
      <c r="D42" s="56" t="s">
        <v>56</v>
      </c>
      <c r="E42" s="56" t="s">
        <v>56</v>
      </c>
      <c r="F42" s="47"/>
      <c r="G42" s="48"/>
      <c r="H42" s="49"/>
      <c r="I42" s="49"/>
      <c r="J42" s="49"/>
      <c r="K42" s="49"/>
      <c r="L42" s="49"/>
      <c r="M42" s="49"/>
      <c r="N42" s="49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>
        <f t="shared" si="0"/>
        <v>0</v>
      </c>
      <c r="AB42" s="50">
        <f t="shared" si="2"/>
        <v>0</v>
      </c>
      <c r="AC42" s="51">
        <f t="shared" si="1"/>
        <v>0</v>
      </c>
      <c r="AD42" s="52"/>
      <c r="AE42" s="52"/>
    </row>
    <row r="43" spans="1:31" ht="30" customHeight="1">
      <c r="A43" s="54">
        <v>36</v>
      </c>
      <c r="B43" s="59">
        <v>42513</v>
      </c>
      <c r="C43" s="56" t="s">
        <v>108</v>
      </c>
      <c r="D43" s="56" t="s">
        <v>56</v>
      </c>
      <c r="E43" s="56" t="s">
        <v>56</v>
      </c>
      <c r="F43" s="47"/>
      <c r="G43" s="48"/>
      <c r="H43" s="49"/>
      <c r="I43" s="49"/>
      <c r="J43" s="49"/>
      <c r="K43" s="49"/>
      <c r="L43" s="49"/>
      <c r="M43" s="49"/>
      <c r="N43" s="49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>
        <f t="shared" si="0"/>
        <v>0</v>
      </c>
      <c r="AB43" s="50">
        <f t="shared" si="2"/>
        <v>0</v>
      </c>
      <c r="AC43" s="51">
        <f t="shared" si="1"/>
        <v>0</v>
      </c>
      <c r="AD43" s="52"/>
      <c r="AE43" s="52"/>
    </row>
    <row r="44" spans="1:31" ht="30" customHeight="1">
      <c r="A44" s="54">
        <v>37</v>
      </c>
      <c r="B44" s="55">
        <v>42173</v>
      </c>
      <c r="C44" s="56" t="s">
        <v>109</v>
      </c>
      <c r="D44" s="56" t="s">
        <v>110</v>
      </c>
      <c r="E44" s="56" t="s">
        <v>110</v>
      </c>
      <c r="F44" s="47"/>
      <c r="G44" s="48"/>
      <c r="H44" s="49"/>
      <c r="I44" s="49"/>
      <c r="J44" s="49"/>
      <c r="K44" s="49"/>
      <c r="L44" s="49"/>
      <c r="M44" s="49"/>
      <c r="N44" s="49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>
        <f t="shared" si="0"/>
        <v>0</v>
      </c>
      <c r="AB44" s="50">
        <f t="shared" si="2"/>
        <v>0</v>
      </c>
      <c r="AC44" s="51">
        <f t="shared" si="1"/>
        <v>0</v>
      </c>
      <c r="AD44" s="52"/>
      <c r="AE44" s="52"/>
    </row>
    <row r="45" spans="1:31" ht="30" customHeight="1">
      <c r="A45" s="54">
        <v>38</v>
      </c>
      <c r="B45" s="59">
        <v>42235</v>
      </c>
      <c r="C45" s="58" t="s">
        <v>111</v>
      </c>
      <c r="D45" s="56" t="s">
        <v>56</v>
      </c>
      <c r="E45" s="56" t="s">
        <v>56</v>
      </c>
      <c r="F45" s="47"/>
      <c r="G45" s="48"/>
      <c r="H45" s="49"/>
      <c r="I45" s="49"/>
      <c r="J45" s="49"/>
      <c r="K45" s="49"/>
      <c r="L45" s="49"/>
      <c r="M45" s="49"/>
      <c r="N45" s="49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>
        <f t="shared" si="0"/>
        <v>0</v>
      </c>
      <c r="AB45" s="50">
        <f t="shared" si="2"/>
        <v>0</v>
      </c>
      <c r="AC45" s="51">
        <f t="shared" si="1"/>
        <v>0</v>
      </c>
      <c r="AD45" s="52"/>
      <c r="AE45" s="52"/>
    </row>
    <row r="46" spans="1:31" ht="30" customHeight="1">
      <c r="A46" s="54">
        <v>39</v>
      </c>
      <c r="B46" s="59">
        <v>42431</v>
      </c>
      <c r="C46" s="56" t="s">
        <v>112</v>
      </c>
      <c r="D46" s="56" t="s">
        <v>113</v>
      </c>
      <c r="E46" s="109" t="s">
        <v>89</v>
      </c>
      <c r="F46" s="47"/>
      <c r="G46" s="48"/>
      <c r="H46" s="49"/>
      <c r="I46" s="49"/>
      <c r="J46" s="49"/>
      <c r="K46" s="49"/>
      <c r="L46" s="49"/>
      <c r="M46" s="49"/>
      <c r="N46" s="49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f t="shared" si="0"/>
        <v>0</v>
      </c>
      <c r="AB46" s="50">
        <f t="shared" si="2"/>
        <v>0</v>
      </c>
      <c r="AC46" s="51">
        <f t="shared" si="1"/>
        <v>0</v>
      </c>
      <c r="AD46" s="52"/>
      <c r="AE46" s="52"/>
    </row>
    <row r="47" spans="1:31" ht="30" customHeight="1">
      <c r="A47" s="54">
        <v>40</v>
      </c>
      <c r="B47" s="55">
        <v>76088</v>
      </c>
      <c r="C47" s="56" t="s">
        <v>114</v>
      </c>
      <c r="D47" s="56" t="s">
        <v>85</v>
      </c>
      <c r="E47" s="56" t="s">
        <v>85</v>
      </c>
      <c r="F47" s="47"/>
      <c r="G47" s="48"/>
      <c r="H47" s="49"/>
      <c r="I47" s="49"/>
      <c r="J47" s="49"/>
      <c r="K47" s="49"/>
      <c r="L47" s="49"/>
      <c r="M47" s="49"/>
      <c r="N47" s="49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f t="shared" si="0"/>
        <v>0</v>
      </c>
      <c r="AB47" s="50">
        <f t="shared" si="2"/>
        <v>0</v>
      </c>
      <c r="AC47" s="51">
        <f t="shared" si="1"/>
        <v>0</v>
      </c>
      <c r="AD47" s="52"/>
      <c r="AE47" s="52"/>
    </row>
    <row r="48" spans="1:31" ht="30" customHeight="1">
      <c r="A48" s="54">
        <v>41</v>
      </c>
      <c r="B48" s="59">
        <v>42695</v>
      </c>
      <c r="C48" s="56" t="s">
        <v>115</v>
      </c>
      <c r="D48" s="56" t="s">
        <v>116</v>
      </c>
      <c r="E48" s="56" t="s">
        <v>116</v>
      </c>
      <c r="F48" s="47"/>
      <c r="G48" s="48"/>
      <c r="H48" s="49"/>
      <c r="I48" s="49"/>
      <c r="J48" s="49"/>
      <c r="K48" s="49"/>
      <c r="L48" s="49"/>
      <c r="M48" s="49"/>
      <c r="N48" s="49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>
        <f t="shared" si="0"/>
        <v>0</v>
      </c>
      <c r="AB48" s="50">
        <f t="shared" si="2"/>
        <v>0</v>
      </c>
      <c r="AC48" s="51">
        <f t="shared" si="1"/>
        <v>0</v>
      </c>
      <c r="AD48" s="52"/>
      <c r="AE48" s="52"/>
    </row>
    <row r="49" spans="1:31" ht="30" customHeight="1">
      <c r="A49" s="54">
        <v>42</v>
      </c>
      <c r="B49" s="59">
        <v>42701</v>
      </c>
      <c r="C49" s="58" t="s">
        <v>117</v>
      </c>
      <c r="D49" s="56" t="s">
        <v>118</v>
      </c>
      <c r="E49" s="56" t="s">
        <v>78</v>
      </c>
      <c r="F49" s="47"/>
      <c r="G49" s="48"/>
      <c r="H49" s="49"/>
      <c r="I49" s="49"/>
      <c r="J49" s="49"/>
      <c r="K49" s="49"/>
      <c r="L49" s="49"/>
      <c r="M49" s="49"/>
      <c r="N49" s="49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>
        <f t="shared" si="0"/>
        <v>0</v>
      </c>
      <c r="AB49" s="50">
        <f t="shared" si="2"/>
        <v>0</v>
      </c>
      <c r="AC49" s="51">
        <f t="shared" si="1"/>
        <v>0</v>
      </c>
      <c r="AD49" s="52"/>
      <c r="AE49" s="52"/>
    </row>
    <row r="50" spans="1:31" ht="30" customHeight="1">
      <c r="A50" s="54">
        <v>43</v>
      </c>
      <c r="B50" s="59">
        <v>42730</v>
      </c>
      <c r="C50" s="56" t="s">
        <v>119</v>
      </c>
      <c r="D50" s="56" t="s">
        <v>120</v>
      </c>
      <c r="E50" s="56" t="s">
        <v>83</v>
      </c>
      <c r="F50" s="47"/>
      <c r="G50" s="48"/>
      <c r="H50" s="49"/>
      <c r="I50" s="49"/>
      <c r="J50" s="49"/>
      <c r="K50" s="49"/>
      <c r="L50" s="49"/>
      <c r="M50" s="49"/>
      <c r="N50" s="49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>
        <f t="shared" si="0"/>
        <v>0</v>
      </c>
      <c r="AB50" s="50">
        <f t="shared" si="2"/>
        <v>0</v>
      </c>
      <c r="AC50" s="51">
        <f t="shared" si="1"/>
        <v>0</v>
      </c>
      <c r="AD50" s="52"/>
      <c r="AE50" s="52"/>
    </row>
    <row r="51" spans="1:31" ht="30" customHeight="1">
      <c r="A51" s="54">
        <v>44</v>
      </c>
      <c r="B51" s="59">
        <v>42732</v>
      </c>
      <c r="C51" s="56" t="s">
        <v>121</v>
      </c>
      <c r="D51" s="56" t="s">
        <v>120</v>
      </c>
      <c r="E51" s="56" t="s">
        <v>83</v>
      </c>
      <c r="F51" s="47"/>
      <c r="G51" s="48"/>
      <c r="H51" s="49"/>
      <c r="I51" s="49"/>
      <c r="J51" s="49"/>
      <c r="K51" s="49"/>
      <c r="L51" s="49"/>
      <c r="M51" s="49"/>
      <c r="N51" s="49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>
        <f t="shared" si="0"/>
        <v>0</v>
      </c>
      <c r="AB51" s="50">
        <f t="shared" si="2"/>
        <v>0</v>
      </c>
      <c r="AC51" s="51">
        <f t="shared" si="1"/>
        <v>0</v>
      </c>
      <c r="AD51" s="52"/>
      <c r="AE51" s="52"/>
    </row>
    <row r="52" spans="1:31" ht="30" customHeight="1">
      <c r="A52" s="54">
        <v>45</v>
      </c>
      <c r="B52" s="59">
        <v>42741</v>
      </c>
      <c r="C52" s="56" t="s">
        <v>122</v>
      </c>
      <c r="D52" s="56" t="s">
        <v>68</v>
      </c>
      <c r="E52" s="56" t="s">
        <v>68</v>
      </c>
      <c r="F52" s="47"/>
      <c r="G52" s="48"/>
      <c r="H52" s="49"/>
      <c r="I52" s="49"/>
      <c r="J52" s="49"/>
      <c r="K52" s="49"/>
      <c r="L52" s="49"/>
      <c r="M52" s="49"/>
      <c r="N52" s="49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f t="shared" si="0"/>
        <v>0</v>
      </c>
      <c r="AB52" s="50">
        <f t="shared" si="2"/>
        <v>0</v>
      </c>
      <c r="AC52" s="51">
        <f t="shared" si="1"/>
        <v>0</v>
      </c>
      <c r="AD52" s="52"/>
      <c r="AE52" s="52"/>
    </row>
    <row r="53" spans="1:31" ht="30" customHeight="1">
      <c r="A53" s="54">
        <v>46</v>
      </c>
      <c r="B53" s="59">
        <v>42777</v>
      </c>
      <c r="C53" s="56" t="s">
        <v>123</v>
      </c>
      <c r="D53" s="56" t="s">
        <v>124</v>
      </c>
      <c r="E53" s="56" t="s">
        <v>62</v>
      </c>
      <c r="F53" s="47"/>
      <c r="G53" s="48"/>
      <c r="H53" s="49"/>
      <c r="I53" s="49"/>
      <c r="J53" s="49"/>
      <c r="K53" s="49"/>
      <c r="L53" s="49"/>
      <c r="M53" s="49"/>
      <c r="N53" s="49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>
        <f t="shared" si="0"/>
        <v>0</v>
      </c>
      <c r="AB53" s="50">
        <f t="shared" si="2"/>
        <v>0</v>
      </c>
      <c r="AC53" s="51">
        <f t="shared" si="1"/>
        <v>0</v>
      </c>
      <c r="AD53" s="52"/>
      <c r="AE53" s="52"/>
    </row>
    <row r="54" spans="1:31" ht="30" customHeight="1">
      <c r="A54" s="54">
        <v>47</v>
      </c>
      <c r="B54" s="59">
        <v>42826</v>
      </c>
      <c r="C54" s="56" t="s">
        <v>125</v>
      </c>
      <c r="D54" s="56" t="s">
        <v>70</v>
      </c>
      <c r="E54" s="56" t="s">
        <v>92</v>
      </c>
      <c r="F54" s="47"/>
      <c r="G54" s="48"/>
      <c r="H54" s="49"/>
      <c r="I54" s="49"/>
      <c r="J54" s="49"/>
      <c r="K54" s="49"/>
      <c r="L54" s="49"/>
      <c r="M54" s="49"/>
      <c r="N54" s="49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>
        <f t="shared" si="0"/>
        <v>0</v>
      </c>
      <c r="AB54" s="50">
        <f t="shared" si="2"/>
        <v>0</v>
      </c>
      <c r="AC54" s="51">
        <f t="shared" si="1"/>
        <v>0</v>
      </c>
      <c r="AD54" s="52"/>
      <c r="AE54" s="52"/>
    </row>
    <row r="55" spans="1:31" ht="30" customHeight="1">
      <c r="A55" s="54">
        <v>48</v>
      </c>
      <c r="B55" s="59">
        <v>42837</v>
      </c>
      <c r="C55" s="56" t="s">
        <v>126</v>
      </c>
      <c r="D55" s="56" t="s">
        <v>127</v>
      </c>
      <c r="E55" s="109" t="s">
        <v>89</v>
      </c>
      <c r="F55" s="47"/>
      <c r="G55" s="48"/>
      <c r="H55" s="49"/>
      <c r="I55" s="49"/>
      <c r="J55" s="49"/>
      <c r="K55" s="49"/>
      <c r="L55" s="49"/>
      <c r="M55" s="49"/>
      <c r="N55" s="49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>
        <f t="shared" si="0"/>
        <v>0</v>
      </c>
      <c r="AB55" s="50">
        <f t="shared" si="2"/>
        <v>0</v>
      </c>
      <c r="AC55" s="51">
        <f t="shared" si="1"/>
        <v>0</v>
      </c>
      <c r="AD55" s="52"/>
      <c r="AE55" s="52"/>
    </row>
    <row r="56" spans="1:31" ht="30" customHeight="1">
      <c r="A56" s="54">
        <v>49</v>
      </c>
      <c r="B56" s="59">
        <v>42857</v>
      </c>
      <c r="C56" s="56" t="s">
        <v>128</v>
      </c>
      <c r="D56" s="56" t="s">
        <v>129</v>
      </c>
      <c r="E56" s="56" t="s">
        <v>83</v>
      </c>
      <c r="F56" s="47"/>
      <c r="G56" s="48"/>
      <c r="H56" s="49"/>
      <c r="I56" s="49"/>
      <c r="J56" s="49"/>
      <c r="K56" s="49"/>
      <c r="L56" s="49"/>
      <c r="M56" s="49"/>
      <c r="N56" s="49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>
        <f t="shared" si="0"/>
        <v>0</v>
      </c>
      <c r="AB56" s="50">
        <f t="shared" si="2"/>
        <v>0</v>
      </c>
      <c r="AC56" s="51">
        <f t="shared" si="1"/>
        <v>0</v>
      </c>
      <c r="AD56" s="52"/>
      <c r="AE56" s="52"/>
    </row>
    <row r="57" spans="1:31" ht="30" customHeight="1">
      <c r="A57" s="54">
        <v>50</v>
      </c>
      <c r="B57" s="59">
        <v>43000</v>
      </c>
      <c r="C57" s="56" t="s">
        <v>130</v>
      </c>
      <c r="D57" s="56" t="s">
        <v>131</v>
      </c>
      <c r="E57" s="56" t="s">
        <v>100</v>
      </c>
      <c r="F57" s="47"/>
      <c r="G57" s="48"/>
      <c r="H57" s="49"/>
      <c r="I57" s="49"/>
      <c r="J57" s="49"/>
      <c r="K57" s="49"/>
      <c r="L57" s="49"/>
      <c r="M57" s="49"/>
      <c r="N57" s="49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>
        <f t="shared" si="0"/>
        <v>0</v>
      </c>
      <c r="AB57" s="50">
        <f t="shared" si="2"/>
        <v>0</v>
      </c>
      <c r="AC57" s="51">
        <f t="shared" si="1"/>
        <v>0</v>
      </c>
      <c r="AD57" s="52"/>
      <c r="AE57" s="52"/>
    </row>
    <row r="58" spans="1:31" ht="30" customHeight="1">
      <c r="A58" s="54">
        <v>51</v>
      </c>
      <c r="B58" s="59">
        <v>43035</v>
      </c>
      <c r="C58" s="56" t="s">
        <v>132</v>
      </c>
      <c r="D58" s="56" t="s">
        <v>104</v>
      </c>
      <c r="E58" s="109" t="s">
        <v>89</v>
      </c>
      <c r="F58" s="47"/>
      <c r="G58" s="48"/>
      <c r="H58" s="49"/>
      <c r="I58" s="49"/>
      <c r="J58" s="49"/>
      <c r="K58" s="49"/>
      <c r="L58" s="49"/>
      <c r="M58" s="49"/>
      <c r="N58" s="49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>
        <f t="shared" si="0"/>
        <v>0</v>
      </c>
      <c r="AB58" s="50">
        <f t="shared" si="2"/>
        <v>0</v>
      </c>
      <c r="AC58" s="51">
        <f t="shared" si="1"/>
        <v>0</v>
      </c>
      <c r="AD58" s="52"/>
      <c r="AE58" s="52"/>
    </row>
    <row r="59" spans="1:31" ht="30" customHeight="1">
      <c r="A59" s="54">
        <v>52</v>
      </c>
      <c r="B59" s="59">
        <v>53245</v>
      </c>
      <c r="C59" s="56" t="s">
        <v>133</v>
      </c>
      <c r="D59" s="56" t="s">
        <v>134</v>
      </c>
      <c r="E59" s="56" t="s">
        <v>135</v>
      </c>
      <c r="F59" s="47"/>
      <c r="G59" s="48"/>
      <c r="H59" s="49"/>
      <c r="I59" s="49"/>
      <c r="J59" s="49"/>
      <c r="K59" s="49"/>
      <c r="L59" s="49"/>
      <c r="M59" s="49"/>
      <c r="N59" s="49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>
        <f t="shared" si="0"/>
        <v>0</v>
      </c>
      <c r="AB59" s="50">
        <f t="shared" si="2"/>
        <v>0</v>
      </c>
      <c r="AC59" s="51">
        <f t="shared" si="1"/>
        <v>0</v>
      </c>
      <c r="AD59" s="52"/>
      <c r="AE59" s="52"/>
    </row>
    <row r="60" spans="1:31" ht="30" customHeight="1">
      <c r="A60" s="54">
        <v>53</v>
      </c>
      <c r="B60" s="59">
        <v>43072</v>
      </c>
      <c r="C60" s="56" t="s">
        <v>136</v>
      </c>
      <c r="D60" s="56" t="s">
        <v>116</v>
      </c>
      <c r="E60" s="56" t="s">
        <v>116</v>
      </c>
      <c r="F60" s="47"/>
      <c r="G60" s="48"/>
      <c r="H60" s="49"/>
      <c r="I60" s="49"/>
      <c r="J60" s="49"/>
      <c r="K60" s="49"/>
      <c r="L60" s="49"/>
      <c r="M60" s="49"/>
      <c r="N60" s="49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>
        <f t="shared" si="0"/>
        <v>0</v>
      </c>
      <c r="AB60" s="50">
        <f t="shared" si="2"/>
        <v>0</v>
      </c>
      <c r="AC60" s="51">
        <f t="shared" si="1"/>
        <v>0</v>
      </c>
      <c r="AD60" s="52"/>
      <c r="AE60" s="52"/>
    </row>
    <row r="61" spans="1:31" ht="30" customHeight="1">
      <c r="A61" s="54">
        <v>54</v>
      </c>
      <c r="B61" s="59">
        <v>43101</v>
      </c>
      <c r="C61" s="56" t="s">
        <v>137</v>
      </c>
      <c r="D61" s="56" t="s">
        <v>138</v>
      </c>
      <c r="E61" s="56" t="s">
        <v>83</v>
      </c>
      <c r="F61" s="47"/>
      <c r="G61" s="48"/>
      <c r="H61" s="49"/>
      <c r="I61" s="49"/>
      <c r="J61" s="49"/>
      <c r="K61" s="49"/>
      <c r="L61" s="49"/>
      <c r="M61" s="49"/>
      <c r="N61" s="49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>
        <f t="shared" si="0"/>
        <v>0</v>
      </c>
      <c r="AB61" s="50">
        <f t="shared" si="2"/>
        <v>0</v>
      </c>
      <c r="AC61" s="51">
        <f t="shared" si="1"/>
        <v>0</v>
      </c>
      <c r="AD61" s="52"/>
      <c r="AE61" s="52"/>
    </row>
    <row r="62" spans="1:31" ht="30" customHeight="1">
      <c r="A62" s="54">
        <v>55</v>
      </c>
      <c r="B62" s="59">
        <v>43110</v>
      </c>
      <c r="C62" s="56" t="s">
        <v>139</v>
      </c>
      <c r="D62" s="56" t="s">
        <v>140</v>
      </c>
      <c r="E62" s="56" t="s">
        <v>140</v>
      </c>
      <c r="F62" s="47"/>
      <c r="G62" s="48"/>
      <c r="H62" s="49"/>
      <c r="I62" s="49"/>
      <c r="J62" s="49"/>
      <c r="K62" s="49"/>
      <c r="L62" s="49"/>
      <c r="M62" s="49"/>
      <c r="N62" s="49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>
        <f t="shared" si="0"/>
        <v>0</v>
      </c>
      <c r="AB62" s="50">
        <f t="shared" si="2"/>
        <v>0</v>
      </c>
      <c r="AC62" s="51">
        <f t="shared" si="1"/>
        <v>0</v>
      </c>
      <c r="AD62" s="52"/>
      <c r="AE62" s="52"/>
    </row>
    <row r="63" spans="1:31" ht="30" customHeight="1">
      <c r="A63" s="54">
        <v>56</v>
      </c>
      <c r="B63" s="59">
        <v>43114</v>
      </c>
      <c r="C63" s="56" t="s">
        <v>141</v>
      </c>
      <c r="D63" s="56" t="s">
        <v>142</v>
      </c>
      <c r="E63" s="56" t="s">
        <v>41</v>
      </c>
      <c r="F63" s="47"/>
      <c r="G63" s="48"/>
      <c r="H63" s="49"/>
      <c r="I63" s="49"/>
      <c r="J63" s="49"/>
      <c r="K63" s="49"/>
      <c r="L63" s="49"/>
      <c r="M63" s="49"/>
      <c r="N63" s="4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>
        <f t="shared" si="0"/>
        <v>0</v>
      </c>
      <c r="AB63" s="50">
        <f t="shared" si="2"/>
        <v>0</v>
      </c>
      <c r="AC63" s="51">
        <f t="shared" si="1"/>
        <v>0</v>
      </c>
      <c r="AD63" s="52"/>
      <c r="AE63" s="52"/>
    </row>
    <row r="64" spans="1:31" ht="30" customHeight="1">
      <c r="A64" s="54">
        <v>57</v>
      </c>
      <c r="B64" s="59">
        <v>43123</v>
      </c>
      <c r="C64" s="56" t="s">
        <v>143</v>
      </c>
      <c r="D64" s="56" t="s">
        <v>72</v>
      </c>
      <c r="E64" s="56" t="s">
        <v>73</v>
      </c>
      <c r="F64" s="47"/>
      <c r="G64" s="48"/>
      <c r="H64" s="49"/>
      <c r="I64" s="49"/>
      <c r="J64" s="49"/>
      <c r="K64" s="49"/>
      <c r="L64" s="49"/>
      <c r="M64" s="49"/>
      <c r="N64" s="49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>
        <f t="shared" si="0"/>
        <v>0</v>
      </c>
      <c r="AB64" s="50">
        <f t="shared" si="2"/>
        <v>0</v>
      </c>
      <c r="AC64" s="51">
        <f t="shared" si="1"/>
        <v>0</v>
      </c>
      <c r="AD64" s="52"/>
      <c r="AE64" s="52"/>
    </row>
    <row r="65" spans="1:31" ht="30" customHeight="1">
      <c r="A65" s="54">
        <v>58</v>
      </c>
      <c r="B65" s="59">
        <v>43139</v>
      </c>
      <c r="C65" s="56" t="s">
        <v>144</v>
      </c>
      <c r="D65" s="56" t="s">
        <v>145</v>
      </c>
      <c r="E65" s="109" t="s">
        <v>89</v>
      </c>
      <c r="F65" s="47"/>
      <c r="G65" s="48"/>
      <c r="H65" s="49"/>
      <c r="I65" s="49"/>
      <c r="J65" s="49"/>
      <c r="K65" s="49"/>
      <c r="L65" s="49"/>
      <c r="M65" s="49"/>
      <c r="N65" s="49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>
        <f t="shared" si="0"/>
        <v>0</v>
      </c>
      <c r="AB65" s="50">
        <f t="shared" si="2"/>
        <v>0</v>
      </c>
      <c r="AC65" s="51">
        <f t="shared" si="1"/>
        <v>0</v>
      </c>
      <c r="AD65" s="52"/>
      <c r="AE65" s="52"/>
    </row>
    <row r="66" spans="1:31" ht="30" customHeight="1">
      <c r="A66" s="54">
        <v>59</v>
      </c>
      <c r="B66" s="59">
        <v>41018</v>
      </c>
      <c r="C66" s="56" t="s">
        <v>146</v>
      </c>
      <c r="D66" s="56" t="s">
        <v>147</v>
      </c>
      <c r="E66" s="56" t="s">
        <v>135</v>
      </c>
      <c r="F66" s="47"/>
      <c r="G66" s="48"/>
      <c r="H66" s="49"/>
      <c r="I66" s="49"/>
      <c r="J66" s="49"/>
      <c r="K66" s="49"/>
      <c r="L66" s="49"/>
      <c r="M66" s="49"/>
      <c r="N66" s="49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>
        <f t="shared" si="0"/>
        <v>0</v>
      </c>
      <c r="AB66" s="50">
        <f t="shared" si="2"/>
        <v>0</v>
      </c>
      <c r="AC66" s="51">
        <f t="shared" si="1"/>
        <v>0</v>
      </c>
      <c r="AD66" s="52"/>
      <c r="AE66" s="52"/>
    </row>
    <row r="67" spans="1:31" ht="30" customHeight="1">
      <c r="A67" s="54">
        <v>60</v>
      </c>
      <c r="B67" s="59">
        <v>52235</v>
      </c>
      <c r="C67" s="56" t="s">
        <v>148</v>
      </c>
      <c r="D67" s="56" t="s">
        <v>149</v>
      </c>
      <c r="E67" s="56" t="s">
        <v>41</v>
      </c>
      <c r="F67" s="47"/>
      <c r="G67" s="48"/>
      <c r="H67" s="49"/>
      <c r="I67" s="49"/>
      <c r="J67" s="49"/>
      <c r="K67" s="49"/>
      <c r="L67" s="49"/>
      <c r="M67" s="49"/>
      <c r="N67" s="49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>
        <f t="shared" si="0"/>
        <v>0</v>
      </c>
      <c r="AB67" s="50">
        <f t="shared" si="2"/>
        <v>0</v>
      </c>
      <c r="AC67" s="51">
        <f t="shared" si="1"/>
        <v>0</v>
      </c>
      <c r="AD67" s="52"/>
      <c r="AE67" s="52"/>
    </row>
    <row r="68" spans="1:31" ht="30" customHeight="1">
      <c r="A68" s="54">
        <v>61</v>
      </c>
      <c r="B68" s="59">
        <v>42116</v>
      </c>
      <c r="C68" s="56" t="s">
        <v>150</v>
      </c>
      <c r="D68" s="56" t="s">
        <v>145</v>
      </c>
      <c r="E68" s="109" t="s">
        <v>89</v>
      </c>
      <c r="F68" s="47"/>
      <c r="G68" s="48"/>
      <c r="H68" s="49"/>
      <c r="I68" s="49"/>
      <c r="J68" s="49"/>
      <c r="K68" s="49"/>
      <c r="L68" s="49"/>
      <c r="M68" s="49"/>
      <c r="N68" s="49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>
        <f t="shared" si="0"/>
        <v>0</v>
      </c>
      <c r="AB68" s="50">
        <f t="shared" si="2"/>
        <v>0</v>
      </c>
      <c r="AC68" s="51">
        <f t="shared" si="1"/>
        <v>0</v>
      </c>
      <c r="AD68" s="52"/>
      <c r="AE68" s="52"/>
    </row>
    <row r="69" spans="1:31" ht="30" customHeight="1">
      <c r="A69" s="54">
        <v>62</v>
      </c>
      <c r="B69" s="55">
        <v>40997</v>
      </c>
      <c r="C69" s="56" t="s">
        <v>151</v>
      </c>
      <c r="D69" s="56" t="s">
        <v>68</v>
      </c>
      <c r="E69" s="56" t="s">
        <v>68</v>
      </c>
      <c r="F69" s="47"/>
      <c r="G69" s="48"/>
      <c r="H69" s="49"/>
      <c r="I69" s="49"/>
      <c r="J69" s="49"/>
      <c r="K69" s="49"/>
      <c r="L69" s="49"/>
      <c r="M69" s="49"/>
      <c r="N69" s="49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>
        <f t="shared" si="0"/>
        <v>0</v>
      </c>
      <c r="AB69" s="50">
        <f t="shared" si="2"/>
        <v>0</v>
      </c>
      <c r="AC69" s="51">
        <f t="shared" si="1"/>
        <v>0</v>
      </c>
      <c r="AD69" s="52"/>
      <c r="AE69" s="52"/>
    </row>
    <row r="70" spans="1:31" ht="30" customHeight="1">
      <c r="A70" s="54">
        <v>63</v>
      </c>
      <c r="B70" s="59">
        <v>43140</v>
      </c>
      <c r="C70" s="56" t="s">
        <v>152</v>
      </c>
      <c r="D70" s="56" t="s">
        <v>153</v>
      </c>
      <c r="E70" s="109" t="s">
        <v>89</v>
      </c>
      <c r="F70" s="47"/>
      <c r="G70" s="48"/>
      <c r="H70" s="49"/>
      <c r="I70" s="49">
        <v>10</v>
      </c>
      <c r="J70" s="49"/>
      <c r="K70" s="49"/>
      <c r="L70" s="49"/>
      <c r="M70" s="49"/>
      <c r="N70" s="4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>
        <f t="shared" si="0"/>
        <v>10</v>
      </c>
      <c r="AB70" s="50">
        <f t="shared" si="2"/>
        <v>2</v>
      </c>
      <c r="AC70" s="51">
        <f t="shared" si="1"/>
        <v>8</v>
      </c>
      <c r="AD70" s="52"/>
      <c r="AE70" s="52"/>
    </row>
    <row r="71" spans="1:31" ht="30" customHeight="1">
      <c r="A71" s="54">
        <v>64</v>
      </c>
      <c r="B71" s="59">
        <v>43167</v>
      </c>
      <c r="C71" s="56" t="s">
        <v>154</v>
      </c>
      <c r="D71" s="56" t="s">
        <v>56</v>
      </c>
      <c r="E71" s="56" t="s">
        <v>56</v>
      </c>
      <c r="F71" s="47"/>
      <c r="G71" s="48"/>
      <c r="H71" s="49"/>
      <c r="I71" s="49"/>
      <c r="J71" s="49"/>
      <c r="K71" s="49"/>
      <c r="L71" s="49"/>
      <c r="M71" s="49"/>
      <c r="N71" s="49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>
        <f t="shared" si="0"/>
        <v>0</v>
      </c>
      <c r="AB71" s="50">
        <f t="shared" si="2"/>
        <v>0</v>
      </c>
      <c r="AC71" s="51">
        <f t="shared" si="1"/>
        <v>0</v>
      </c>
      <c r="AD71" s="52"/>
      <c r="AE71" s="52"/>
    </row>
    <row r="72" spans="1:31" ht="30" customHeight="1">
      <c r="A72" s="54">
        <v>65</v>
      </c>
      <c r="B72" s="59">
        <v>44515</v>
      </c>
      <c r="C72" s="56" t="s">
        <v>155</v>
      </c>
      <c r="D72" s="56" t="s">
        <v>156</v>
      </c>
      <c r="E72" s="56" t="s">
        <v>157</v>
      </c>
      <c r="F72" s="47"/>
      <c r="G72" s="48"/>
      <c r="H72" s="49"/>
      <c r="I72" s="49"/>
      <c r="J72" s="49"/>
      <c r="K72" s="49"/>
      <c r="L72" s="49"/>
      <c r="M72" s="49"/>
      <c r="N72" s="49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>
        <f t="shared" si="0"/>
        <v>0</v>
      </c>
      <c r="AB72" s="50">
        <f t="shared" si="2"/>
        <v>0</v>
      </c>
      <c r="AC72" s="51">
        <f t="shared" si="1"/>
        <v>0</v>
      </c>
      <c r="AD72" s="52"/>
      <c r="AE72" s="52"/>
    </row>
    <row r="73" spans="1:31" ht="30" customHeight="1">
      <c r="A73" s="54">
        <v>66</v>
      </c>
      <c r="B73" s="59">
        <v>43359</v>
      </c>
      <c r="C73" s="56" t="s">
        <v>158</v>
      </c>
      <c r="D73" s="56" t="s">
        <v>145</v>
      </c>
      <c r="E73" s="109" t="s">
        <v>89</v>
      </c>
      <c r="F73" s="47"/>
      <c r="G73" s="48"/>
      <c r="H73" s="49"/>
      <c r="I73" s="49"/>
      <c r="J73" s="49"/>
      <c r="K73" s="49"/>
      <c r="L73" s="49"/>
      <c r="M73" s="49"/>
      <c r="N73" s="49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>
        <f t="shared" ref="AA73:AA136" si="3">SUM(F73:Z73)</f>
        <v>0</v>
      </c>
      <c r="AB73" s="50">
        <f t="shared" si="2"/>
        <v>0</v>
      </c>
      <c r="AC73" s="51">
        <f t="shared" ref="AC73:AC136" si="4">AA73-AB73</f>
        <v>0</v>
      </c>
      <c r="AD73" s="52"/>
      <c r="AE73" s="52"/>
    </row>
    <row r="74" spans="1:31" ht="30" customHeight="1">
      <c r="A74" s="54">
        <v>67</v>
      </c>
      <c r="B74" s="55">
        <v>76111</v>
      </c>
      <c r="C74" s="56" t="s">
        <v>159</v>
      </c>
      <c r="D74" s="56" t="s">
        <v>160</v>
      </c>
      <c r="E74" s="109" t="s">
        <v>153</v>
      </c>
      <c r="F74" s="47"/>
      <c r="G74" s="48"/>
      <c r="H74" s="49"/>
      <c r="I74" s="49"/>
      <c r="J74" s="49"/>
      <c r="K74" s="49"/>
      <c r="L74" s="49"/>
      <c r="M74" s="49"/>
      <c r="N74" s="49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>
        <f t="shared" si="3"/>
        <v>0</v>
      </c>
      <c r="AB74" s="50">
        <f t="shared" ref="AB74:AB137" si="5">+IF(AA74&lt;=8,0,(AA74-8))</f>
        <v>0</v>
      </c>
      <c r="AC74" s="51">
        <f t="shared" si="4"/>
        <v>0</v>
      </c>
      <c r="AD74" s="52"/>
      <c r="AE74" s="52"/>
    </row>
    <row r="75" spans="1:31" ht="30" customHeight="1">
      <c r="A75" s="54">
        <v>68</v>
      </c>
      <c r="B75" s="59">
        <v>43400</v>
      </c>
      <c r="C75" s="56" t="s">
        <v>161</v>
      </c>
      <c r="D75" s="56" t="s">
        <v>162</v>
      </c>
      <c r="E75" s="109" t="s">
        <v>89</v>
      </c>
      <c r="F75" s="47"/>
      <c r="G75" s="48"/>
      <c r="H75" s="49"/>
      <c r="I75" s="49"/>
      <c r="J75" s="49"/>
      <c r="K75" s="49"/>
      <c r="L75" s="49"/>
      <c r="M75" s="49"/>
      <c r="N75" s="49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>
        <f t="shared" si="3"/>
        <v>0</v>
      </c>
      <c r="AB75" s="50">
        <f t="shared" si="5"/>
        <v>0</v>
      </c>
      <c r="AC75" s="51">
        <f t="shared" si="4"/>
        <v>0</v>
      </c>
      <c r="AD75" s="52"/>
      <c r="AE75" s="52"/>
    </row>
    <row r="76" spans="1:31" ht="30" customHeight="1">
      <c r="A76" s="54">
        <v>69</v>
      </c>
      <c r="B76" s="59">
        <v>43408</v>
      </c>
      <c r="C76" s="56" t="s">
        <v>163</v>
      </c>
      <c r="D76" s="56" t="s">
        <v>28</v>
      </c>
      <c r="E76" s="109" t="s">
        <v>89</v>
      </c>
      <c r="F76" s="47"/>
      <c r="G76" s="48"/>
      <c r="H76" s="49"/>
      <c r="I76" s="49"/>
      <c r="J76" s="49"/>
      <c r="K76" s="49"/>
      <c r="L76" s="49"/>
      <c r="M76" s="49"/>
      <c r="N76" s="49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>
        <f t="shared" si="3"/>
        <v>0</v>
      </c>
      <c r="AB76" s="50">
        <f t="shared" si="5"/>
        <v>0</v>
      </c>
      <c r="AC76" s="51">
        <f t="shared" si="4"/>
        <v>0</v>
      </c>
      <c r="AD76" s="52"/>
      <c r="AE76" s="52"/>
    </row>
    <row r="77" spans="1:31" ht="30" customHeight="1">
      <c r="A77" s="54">
        <v>70</v>
      </c>
      <c r="B77" s="59">
        <v>50240</v>
      </c>
      <c r="C77" s="58" t="s">
        <v>164</v>
      </c>
      <c r="D77" s="56" t="s">
        <v>165</v>
      </c>
      <c r="E77" s="56" t="s">
        <v>66</v>
      </c>
      <c r="F77" s="47"/>
      <c r="G77" s="48"/>
      <c r="H77" s="49"/>
      <c r="I77" s="49"/>
      <c r="J77" s="49"/>
      <c r="K77" s="49"/>
      <c r="L77" s="49"/>
      <c r="M77" s="49"/>
      <c r="N77" s="4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>
        <f t="shared" si="3"/>
        <v>0</v>
      </c>
      <c r="AB77" s="50">
        <f t="shared" si="5"/>
        <v>0</v>
      </c>
      <c r="AC77" s="51">
        <f t="shared" si="4"/>
        <v>0</v>
      </c>
      <c r="AD77" s="52"/>
      <c r="AE77" s="52"/>
    </row>
    <row r="78" spans="1:31" ht="30" customHeight="1">
      <c r="A78" s="54">
        <v>71</v>
      </c>
      <c r="B78" s="55">
        <v>40466</v>
      </c>
      <c r="C78" s="56" t="s">
        <v>166</v>
      </c>
      <c r="D78" s="56" t="s">
        <v>167</v>
      </c>
      <c r="E78" s="109" t="s">
        <v>89</v>
      </c>
      <c r="F78" s="47"/>
      <c r="G78" s="48"/>
      <c r="H78" s="49"/>
      <c r="I78" s="49"/>
      <c r="J78" s="49"/>
      <c r="K78" s="49"/>
      <c r="L78" s="49"/>
      <c r="M78" s="49"/>
      <c r="N78" s="49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>
        <f t="shared" si="3"/>
        <v>0</v>
      </c>
      <c r="AB78" s="50">
        <f t="shared" si="5"/>
        <v>0</v>
      </c>
      <c r="AC78" s="51">
        <f t="shared" si="4"/>
        <v>0</v>
      </c>
      <c r="AD78" s="52"/>
      <c r="AE78" s="52"/>
    </row>
    <row r="79" spans="1:31" ht="30" customHeight="1">
      <c r="A79" s="54">
        <v>72</v>
      </c>
      <c r="B79" s="55">
        <v>40465</v>
      </c>
      <c r="C79" s="56" t="s">
        <v>168</v>
      </c>
      <c r="D79" s="56" t="s">
        <v>145</v>
      </c>
      <c r="E79" s="109" t="s">
        <v>89</v>
      </c>
      <c r="F79" s="47"/>
      <c r="G79" s="48"/>
      <c r="H79" s="49"/>
      <c r="I79" s="49"/>
      <c r="J79" s="49"/>
      <c r="K79" s="49"/>
      <c r="L79" s="49"/>
      <c r="M79" s="49"/>
      <c r="N79" s="49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>
        <f t="shared" si="3"/>
        <v>0</v>
      </c>
      <c r="AB79" s="50">
        <f t="shared" si="5"/>
        <v>0</v>
      </c>
      <c r="AC79" s="51">
        <f t="shared" si="4"/>
        <v>0</v>
      </c>
      <c r="AD79" s="52"/>
      <c r="AE79" s="52"/>
    </row>
    <row r="80" spans="1:31" ht="30" customHeight="1">
      <c r="A80" s="54">
        <v>73</v>
      </c>
      <c r="B80" s="55">
        <v>40473</v>
      </c>
      <c r="C80" s="56" t="s">
        <v>169</v>
      </c>
      <c r="D80" s="56" t="s">
        <v>167</v>
      </c>
      <c r="E80" s="109" t="s">
        <v>89</v>
      </c>
      <c r="F80" s="47"/>
      <c r="G80" s="48"/>
      <c r="H80" s="49"/>
      <c r="I80" s="49"/>
      <c r="J80" s="49"/>
      <c r="K80" s="49"/>
      <c r="L80" s="49"/>
      <c r="M80" s="49"/>
      <c r="N80" s="49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>
        <f t="shared" si="3"/>
        <v>0</v>
      </c>
      <c r="AB80" s="50">
        <f t="shared" si="5"/>
        <v>0</v>
      </c>
      <c r="AC80" s="51">
        <f t="shared" si="4"/>
        <v>0</v>
      </c>
      <c r="AD80" s="52"/>
      <c r="AE80" s="52"/>
    </row>
    <row r="81" spans="1:31" ht="30" customHeight="1">
      <c r="A81" s="54">
        <v>74</v>
      </c>
      <c r="B81" s="61">
        <v>41137</v>
      </c>
      <c r="C81" s="56" t="s">
        <v>170</v>
      </c>
      <c r="D81" s="56" t="s">
        <v>171</v>
      </c>
      <c r="E81" s="109" t="s">
        <v>89</v>
      </c>
      <c r="F81" s="47"/>
      <c r="G81" s="48"/>
      <c r="H81" s="49"/>
      <c r="I81" s="49"/>
      <c r="J81" s="49"/>
      <c r="K81" s="49"/>
      <c r="L81" s="49"/>
      <c r="M81" s="49"/>
      <c r="N81" s="49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>
        <f t="shared" si="3"/>
        <v>0</v>
      </c>
      <c r="AB81" s="50">
        <f t="shared" si="5"/>
        <v>0</v>
      </c>
      <c r="AC81" s="51">
        <f t="shared" si="4"/>
        <v>0</v>
      </c>
      <c r="AD81" s="52"/>
      <c r="AE81" s="52"/>
    </row>
    <row r="82" spans="1:31" ht="30" customHeight="1">
      <c r="A82" s="54">
        <v>75</v>
      </c>
      <c r="B82" s="59">
        <v>41166</v>
      </c>
      <c r="C82" s="56" t="s">
        <v>172</v>
      </c>
      <c r="D82" s="56" t="s">
        <v>66</v>
      </c>
      <c r="E82" s="56" t="s">
        <v>66</v>
      </c>
      <c r="F82" s="47"/>
      <c r="G82" s="48"/>
      <c r="H82" s="49"/>
      <c r="I82" s="49"/>
      <c r="J82" s="49"/>
      <c r="K82" s="49"/>
      <c r="L82" s="49"/>
      <c r="M82" s="49"/>
      <c r="N82" s="49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>
        <f t="shared" si="3"/>
        <v>0</v>
      </c>
      <c r="AB82" s="50">
        <f t="shared" si="5"/>
        <v>0</v>
      </c>
      <c r="AC82" s="51">
        <f t="shared" si="4"/>
        <v>0</v>
      </c>
      <c r="AD82" s="52"/>
      <c r="AE82" s="52"/>
    </row>
    <row r="83" spans="1:31" ht="30" customHeight="1">
      <c r="A83" s="54">
        <v>76</v>
      </c>
      <c r="B83" s="55">
        <v>41321</v>
      </c>
      <c r="C83" s="56" t="s">
        <v>173</v>
      </c>
      <c r="D83" s="56" t="s">
        <v>174</v>
      </c>
      <c r="E83" s="56" t="s">
        <v>92</v>
      </c>
      <c r="F83" s="47"/>
      <c r="G83" s="48"/>
      <c r="H83" s="49"/>
      <c r="I83" s="49"/>
      <c r="J83" s="49"/>
      <c r="K83" s="49"/>
      <c r="L83" s="49"/>
      <c r="M83" s="49"/>
      <c r="N83" s="49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>
        <f t="shared" si="3"/>
        <v>0</v>
      </c>
      <c r="AB83" s="50">
        <f t="shared" si="5"/>
        <v>0</v>
      </c>
      <c r="AC83" s="51">
        <f t="shared" si="4"/>
        <v>0</v>
      </c>
      <c r="AD83" s="52"/>
      <c r="AE83" s="52"/>
    </row>
    <row r="84" spans="1:31" ht="30" customHeight="1">
      <c r="A84" s="54">
        <v>77</v>
      </c>
      <c r="B84" s="55">
        <v>41369</v>
      </c>
      <c r="C84" s="56" t="s">
        <v>175</v>
      </c>
      <c r="D84" s="56" t="s">
        <v>160</v>
      </c>
      <c r="E84" s="109" t="s">
        <v>89</v>
      </c>
      <c r="F84" s="47"/>
      <c r="G84" s="48"/>
      <c r="H84" s="49"/>
      <c r="I84" s="49"/>
      <c r="J84" s="49"/>
      <c r="K84" s="49"/>
      <c r="L84" s="49"/>
      <c r="M84" s="49"/>
      <c r="N84" s="49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>
        <f t="shared" si="3"/>
        <v>0</v>
      </c>
      <c r="AB84" s="50">
        <f t="shared" si="5"/>
        <v>0</v>
      </c>
      <c r="AC84" s="51">
        <f t="shared" si="4"/>
        <v>0</v>
      </c>
      <c r="AD84" s="52"/>
      <c r="AE84" s="52"/>
    </row>
    <row r="85" spans="1:31" ht="30" customHeight="1">
      <c r="A85" s="54">
        <v>78</v>
      </c>
      <c r="B85" s="55">
        <v>76301</v>
      </c>
      <c r="C85" s="56" t="s">
        <v>176</v>
      </c>
      <c r="D85" s="56" t="s">
        <v>177</v>
      </c>
      <c r="E85" s="56" t="s">
        <v>59</v>
      </c>
      <c r="F85" s="47"/>
      <c r="G85" s="48"/>
      <c r="H85" s="49"/>
      <c r="I85" s="49"/>
      <c r="J85" s="49"/>
      <c r="K85" s="49"/>
      <c r="L85" s="49"/>
      <c r="M85" s="49"/>
      <c r="N85" s="49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>
        <f t="shared" si="3"/>
        <v>0</v>
      </c>
      <c r="AB85" s="50">
        <f t="shared" si="5"/>
        <v>0</v>
      </c>
      <c r="AC85" s="51">
        <f t="shared" si="4"/>
        <v>0</v>
      </c>
      <c r="AD85" s="52"/>
      <c r="AE85" s="52"/>
    </row>
    <row r="86" spans="1:31" ht="30" customHeight="1">
      <c r="A86" s="54">
        <v>79</v>
      </c>
      <c r="B86" s="55">
        <v>41415</v>
      </c>
      <c r="C86" s="56" t="s">
        <v>178</v>
      </c>
      <c r="D86" s="56" t="s">
        <v>179</v>
      </c>
      <c r="E86" s="56" t="s">
        <v>62</v>
      </c>
      <c r="F86" s="47"/>
      <c r="G86" s="48"/>
      <c r="H86" s="49"/>
      <c r="I86" s="49"/>
      <c r="J86" s="49"/>
      <c r="K86" s="49"/>
      <c r="L86" s="49"/>
      <c r="M86" s="49"/>
      <c r="N86" s="49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>
        <f t="shared" si="3"/>
        <v>0</v>
      </c>
      <c r="AB86" s="50">
        <f t="shared" si="5"/>
        <v>0</v>
      </c>
      <c r="AC86" s="51">
        <f t="shared" si="4"/>
        <v>0</v>
      </c>
      <c r="AD86" s="52"/>
      <c r="AE86" s="52"/>
    </row>
    <row r="87" spans="1:31" ht="30" customHeight="1">
      <c r="A87" s="54">
        <v>80</v>
      </c>
      <c r="B87" s="59">
        <v>41542</v>
      </c>
      <c r="C87" s="56" t="s">
        <v>180</v>
      </c>
      <c r="D87" s="56" t="s">
        <v>181</v>
      </c>
      <c r="E87" s="109" t="s">
        <v>89</v>
      </c>
      <c r="F87" s="47"/>
      <c r="G87" s="48"/>
      <c r="H87" s="49"/>
      <c r="I87" s="49"/>
      <c r="J87" s="49"/>
      <c r="K87" s="49"/>
      <c r="L87" s="49"/>
      <c r="M87" s="49"/>
      <c r="N87" s="49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>
        <f t="shared" si="3"/>
        <v>0</v>
      </c>
      <c r="AB87" s="50">
        <f t="shared" si="5"/>
        <v>0</v>
      </c>
      <c r="AC87" s="51">
        <f t="shared" si="4"/>
        <v>0</v>
      </c>
      <c r="AD87" s="52"/>
      <c r="AE87" s="52"/>
    </row>
    <row r="88" spans="1:31" ht="30" customHeight="1">
      <c r="A88" s="54">
        <v>81</v>
      </c>
      <c r="B88" s="55">
        <v>40977</v>
      </c>
      <c r="C88" s="56" t="s">
        <v>182</v>
      </c>
      <c r="D88" s="56" t="s">
        <v>181</v>
      </c>
      <c r="E88" s="109" t="s">
        <v>89</v>
      </c>
      <c r="F88" s="47"/>
      <c r="G88" s="48"/>
      <c r="H88" s="49"/>
      <c r="I88" s="49"/>
      <c r="J88" s="49"/>
      <c r="K88" s="49"/>
      <c r="L88" s="49"/>
      <c r="M88" s="49"/>
      <c r="N88" s="49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>
        <f t="shared" si="3"/>
        <v>0</v>
      </c>
      <c r="AB88" s="50">
        <f t="shared" si="5"/>
        <v>0</v>
      </c>
      <c r="AC88" s="51">
        <f t="shared" si="4"/>
        <v>0</v>
      </c>
      <c r="AD88" s="52"/>
      <c r="AE88" s="52"/>
    </row>
    <row r="89" spans="1:31" ht="30" customHeight="1">
      <c r="A89" s="54">
        <v>82</v>
      </c>
      <c r="B89" s="59">
        <v>41730</v>
      </c>
      <c r="C89" s="56" t="s">
        <v>183</v>
      </c>
      <c r="D89" s="56" t="s">
        <v>184</v>
      </c>
      <c r="E89" s="56" t="s">
        <v>185</v>
      </c>
      <c r="F89" s="47"/>
      <c r="G89" s="48"/>
      <c r="H89" s="49"/>
      <c r="I89" s="49"/>
      <c r="J89" s="49"/>
      <c r="K89" s="49"/>
      <c r="L89" s="49"/>
      <c r="M89" s="49"/>
      <c r="N89" s="49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>
        <f t="shared" si="3"/>
        <v>0</v>
      </c>
      <c r="AB89" s="50">
        <f t="shared" si="5"/>
        <v>0</v>
      </c>
      <c r="AC89" s="51">
        <f t="shared" si="4"/>
        <v>0</v>
      </c>
      <c r="AD89" s="52"/>
      <c r="AE89" s="52"/>
    </row>
    <row r="90" spans="1:31" ht="30" customHeight="1">
      <c r="A90" s="54">
        <v>83</v>
      </c>
      <c r="B90" s="59">
        <v>41857</v>
      </c>
      <c r="C90" s="56" t="s">
        <v>186</v>
      </c>
      <c r="D90" s="56" t="s">
        <v>187</v>
      </c>
      <c r="E90" s="56" t="s">
        <v>31</v>
      </c>
      <c r="F90" s="47"/>
      <c r="G90" s="48"/>
      <c r="H90" s="49"/>
      <c r="I90" s="49"/>
      <c r="J90" s="49"/>
      <c r="K90" s="49"/>
      <c r="L90" s="49"/>
      <c r="M90" s="49"/>
      <c r="N90" s="49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>
        <f t="shared" si="3"/>
        <v>0</v>
      </c>
      <c r="AB90" s="50">
        <f t="shared" si="5"/>
        <v>0</v>
      </c>
      <c r="AC90" s="51">
        <f t="shared" si="4"/>
        <v>0</v>
      </c>
      <c r="AD90" s="52"/>
      <c r="AE90" s="52"/>
    </row>
    <row r="91" spans="1:31" ht="30" customHeight="1">
      <c r="A91" s="54">
        <v>84</v>
      </c>
      <c r="B91" s="59">
        <v>43521</v>
      </c>
      <c r="C91" s="56" t="s">
        <v>188</v>
      </c>
      <c r="D91" s="56" t="s">
        <v>68</v>
      </c>
      <c r="E91" s="56" t="s">
        <v>68</v>
      </c>
      <c r="F91" s="47"/>
      <c r="G91" s="48"/>
      <c r="H91" s="49"/>
      <c r="I91" s="49"/>
      <c r="J91" s="49"/>
      <c r="K91" s="49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>
        <f t="shared" si="3"/>
        <v>0</v>
      </c>
      <c r="AB91" s="50">
        <f t="shared" si="5"/>
        <v>0</v>
      </c>
      <c r="AC91" s="51">
        <f t="shared" si="4"/>
        <v>0</v>
      </c>
      <c r="AD91" s="52"/>
      <c r="AE91" s="52"/>
    </row>
    <row r="92" spans="1:31" ht="30" customHeight="1">
      <c r="A92" s="54">
        <v>85</v>
      </c>
      <c r="B92" s="59">
        <v>43527</v>
      </c>
      <c r="C92" s="56" t="s">
        <v>189</v>
      </c>
      <c r="D92" s="56" t="s">
        <v>190</v>
      </c>
      <c r="E92" s="56" t="s">
        <v>68</v>
      </c>
      <c r="F92" s="47"/>
      <c r="G92" s="48"/>
      <c r="H92" s="49"/>
      <c r="I92" s="49"/>
      <c r="J92" s="49"/>
      <c r="K92" s="49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>
        <f t="shared" si="3"/>
        <v>0</v>
      </c>
      <c r="AB92" s="50">
        <f t="shared" si="5"/>
        <v>0</v>
      </c>
      <c r="AC92" s="51">
        <f t="shared" si="4"/>
        <v>0</v>
      </c>
      <c r="AD92" s="52"/>
      <c r="AE92" s="52"/>
    </row>
    <row r="93" spans="1:31" ht="30" customHeight="1">
      <c r="A93" s="54">
        <v>86</v>
      </c>
      <c r="B93" s="59">
        <v>43489</v>
      </c>
      <c r="C93" s="56" t="s">
        <v>191</v>
      </c>
      <c r="D93" s="56" t="s">
        <v>56</v>
      </c>
      <c r="E93" s="56" t="s">
        <v>56</v>
      </c>
      <c r="F93" s="47"/>
      <c r="G93" s="48"/>
      <c r="H93" s="49"/>
      <c r="I93" s="49"/>
      <c r="J93" s="49"/>
      <c r="K93" s="49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>
        <f t="shared" si="3"/>
        <v>0</v>
      </c>
      <c r="AB93" s="50">
        <f t="shared" si="5"/>
        <v>0</v>
      </c>
      <c r="AC93" s="51">
        <f t="shared" si="4"/>
        <v>0</v>
      </c>
      <c r="AD93" s="52"/>
      <c r="AE93" s="52"/>
    </row>
    <row r="94" spans="1:31" ht="30" customHeight="1">
      <c r="A94" s="54">
        <v>87</v>
      </c>
      <c r="B94" s="59">
        <v>96</v>
      </c>
      <c r="C94" s="56" t="s">
        <v>192</v>
      </c>
      <c r="D94" s="56" t="s">
        <v>193</v>
      </c>
      <c r="E94" s="109" t="s">
        <v>89</v>
      </c>
      <c r="F94" s="47"/>
      <c r="G94" s="48"/>
      <c r="H94" s="49"/>
      <c r="I94" s="49"/>
      <c r="J94" s="49"/>
      <c r="K94" s="49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>
        <f t="shared" si="3"/>
        <v>0</v>
      </c>
      <c r="AB94" s="50">
        <f t="shared" si="5"/>
        <v>0</v>
      </c>
      <c r="AC94" s="51">
        <f t="shared" si="4"/>
        <v>0</v>
      </c>
      <c r="AD94" s="52"/>
      <c r="AE94" s="52"/>
    </row>
    <row r="95" spans="1:31" ht="30" customHeight="1">
      <c r="A95" s="54">
        <v>88</v>
      </c>
      <c r="B95" s="55">
        <v>42012</v>
      </c>
      <c r="C95" s="56" t="s">
        <v>194</v>
      </c>
      <c r="D95" s="56" t="s">
        <v>195</v>
      </c>
      <c r="E95" s="56" t="s">
        <v>196</v>
      </c>
      <c r="F95" s="47"/>
      <c r="G95" s="48"/>
      <c r="H95" s="49"/>
      <c r="I95" s="49"/>
      <c r="J95" s="49"/>
      <c r="K95" s="49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>
        <f t="shared" si="3"/>
        <v>0</v>
      </c>
      <c r="AB95" s="50">
        <f t="shared" si="5"/>
        <v>0</v>
      </c>
      <c r="AC95" s="51">
        <f t="shared" si="4"/>
        <v>0</v>
      </c>
      <c r="AD95" s="52"/>
      <c r="AE95" s="52"/>
    </row>
    <row r="96" spans="1:31" ht="30" customHeight="1">
      <c r="A96" s="54">
        <v>89</v>
      </c>
      <c r="B96" s="59" t="s">
        <v>197</v>
      </c>
      <c r="C96" s="56" t="s">
        <v>198</v>
      </c>
      <c r="D96" s="56" t="s">
        <v>171</v>
      </c>
      <c r="E96" s="109" t="s">
        <v>89</v>
      </c>
      <c r="F96" s="47"/>
      <c r="G96" s="48"/>
      <c r="H96" s="49"/>
      <c r="I96" s="49"/>
      <c r="J96" s="49"/>
      <c r="K96" s="49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>
        <f t="shared" si="3"/>
        <v>0</v>
      </c>
      <c r="AB96" s="50">
        <f t="shared" si="5"/>
        <v>0</v>
      </c>
      <c r="AC96" s="51">
        <f t="shared" si="4"/>
        <v>0</v>
      </c>
      <c r="AD96" s="52"/>
      <c r="AE96" s="52"/>
    </row>
    <row r="97" spans="1:31" ht="30" customHeight="1">
      <c r="A97" s="54">
        <v>90</v>
      </c>
      <c r="B97" s="59">
        <v>42833</v>
      </c>
      <c r="C97" s="58" t="s">
        <v>199</v>
      </c>
      <c r="D97" s="56" t="s">
        <v>200</v>
      </c>
      <c r="E97" s="56" t="s">
        <v>200</v>
      </c>
      <c r="F97" s="47"/>
      <c r="G97" s="48"/>
      <c r="H97" s="49"/>
      <c r="I97" s="49"/>
      <c r="J97" s="49"/>
      <c r="K97" s="49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>
        <f t="shared" si="3"/>
        <v>0</v>
      </c>
      <c r="AB97" s="50">
        <f t="shared" si="5"/>
        <v>0</v>
      </c>
      <c r="AC97" s="51">
        <f t="shared" si="4"/>
        <v>0</v>
      </c>
      <c r="AD97" s="52"/>
      <c r="AE97" s="52"/>
    </row>
    <row r="98" spans="1:31" ht="30" customHeight="1">
      <c r="A98" s="54">
        <v>91</v>
      </c>
      <c r="B98" s="55">
        <v>76265</v>
      </c>
      <c r="C98" s="56" t="s">
        <v>201</v>
      </c>
      <c r="D98" s="56" t="s">
        <v>202</v>
      </c>
      <c r="E98" s="56" t="s">
        <v>100</v>
      </c>
      <c r="F98" s="47"/>
      <c r="G98" s="48"/>
      <c r="H98" s="49"/>
      <c r="I98" s="49"/>
      <c r="J98" s="49"/>
      <c r="K98" s="49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>
        <f t="shared" si="3"/>
        <v>0</v>
      </c>
      <c r="AB98" s="50">
        <f t="shared" si="5"/>
        <v>0</v>
      </c>
      <c r="AC98" s="51">
        <f t="shared" si="4"/>
        <v>0</v>
      </c>
      <c r="AD98" s="52"/>
      <c r="AE98" s="52"/>
    </row>
    <row r="99" spans="1:31" ht="30" customHeight="1">
      <c r="A99" s="54">
        <v>92</v>
      </c>
      <c r="B99" s="55">
        <v>76103</v>
      </c>
      <c r="C99" s="58" t="s">
        <v>203</v>
      </c>
      <c r="D99" s="56" t="s">
        <v>160</v>
      </c>
      <c r="E99" s="109" t="s">
        <v>89</v>
      </c>
      <c r="F99" s="47"/>
      <c r="G99" s="48"/>
      <c r="H99" s="49"/>
      <c r="I99" s="49"/>
      <c r="J99" s="49"/>
      <c r="K99" s="49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>
        <f t="shared" si="3"/>
        <v>0</v>
      </c>
      <c r="AB99" s="50">
        <f t="shared" si="5"/>
        <v>0</v>
      </c>
      <c r="AC99" s="51">
        <f t="shared" si="4"/>
        <v>0</v>
      </c>
      <c r="AD99" s="52"/>
      <c r="AE99" s="52"/>
    </row>
    <row r="100" spans="1:31" ht="30" customHeight="1">
      <c r="A100" s="54">
        <v>93</v>
      </c>
      <c r="B100" s="55">
        <v>76106</v>
      </c>
      <c r="C100" s="56" t="s">
        <v>204</v>
      </c>
      <c r="D100" s="56" t="s">
        <v>160</v>
      </c>
      <c r="E100" s="109" t="s">
        <v>89</v>
      </c>
      <c r="F100" s="47"/>
      <c r="G100" s="48"/>
      <c r="H100" s="49"/>
      <c r="I100" s="49"/>
      <c r="J100" s="49"/>
      <c r="K100" s="49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>
        <f t="shared" si="3"/>
        <v>0</v>
      </c>
      <c r="AB100" s="50">
        <f t="shared" si="5"/>
        <v>0</v>
      </c>
      <c r="AC100" s="51">
        <f t="shared" si="4"/>
        <v>0</v>
      </c>
      <c r="AD100" s="52"/>
      <c r="AE100" s="52"/>
    </row>
    <row r="101" spans="1:31" ht="30" customHeight="1">
      <c r="A101" s="54">
        <v>94</v>
      </c>
      <c r="B101" s="59">
        <v>41073</v>
      </c>
      <c r="C101" s="56" t="s">
        <v>205</v>
      </c>
      <c r="D101" s="56" t="s">
        <v>206</v>
      </c>
      <c r="E101" s="56" t="s">
        <v>206</v>
      </c>
      <c r="F101" s="47"/>
      <c r="G101" s="48"/>
      <c r="H101" s="49"/>
      <c r="I101" s="49"/>
      <c r="J101" s="49"/>
      <c r="K101" s="49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>
        <f t="shared" si="3"/>
        <v>0</v>
      </c>
      <c r="AB101" s="50">
        <f t="shared" si="5"/>
        <v>0</v>
      </c>
      <c r="AC101" s="51">
        <f t="shared" si="4"/>
        <v>0</v>
      </c>
      <c r="AD101" s="52"/>
      <c r="AE101" s="52"/>
    </row>
    <row r="102" spans="1:31" ht="30" customHeight="1">
      <c r="A102" s="54">
        <v>95</v>
      </c>
      <c r="B102" s="59">
        <v>41072</v>
      </c>
      <c r="C102" s="56" t="s">
        <v>207</v>
      </c>
      <c r="D102" s="56" t="s">
        <v>208</v>
      </c>
      <c r="E102" s="56" t="s">
        <v>206</v>
      </c>
      <c r="F102" s="47"/>
      <c r="G102" s="48"/>
      <c r="H102" s="49"/>
      <c r="I102" s="49"/>
      <c r="J102" s="49"/>
      <c r="K102" s="49"/>
      <c r="L102" s="49"/>
      <c r="M102" s="49"/>
      <c r="N102" s="49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>
        <f t="shared" si="3"/>
        <v>0</v>
      </c>
      <c r="AB102" s="50">
        <f t="shared" si="5"/>
        <v>0</v>
      </c>
      <c r="AC102" s="51">
        <f t="shared" si="4"/>
        <v>0</v>
      </c>
      <c r="AD102" s="52"/>
      <c r="AE102" s="52"/>
    </row>
    <row r="103" spans="1:31" ht="30" customHeight="1">
      <c r="A103" s="54">
        <v>96</v>
      </c>
      <c r="B103" s="55">
        <v>76113</v>
      </c>
      <c r="C103" s="58" t="s">
        <v>209</v>
      </c>
      <c r="D103" s="56" t="s">
        <v>193</v>
      </c>
      <c r="E103" s="56" t="s">
        <v>196</v>
      </c>
      <c r="F103" s="47"/>
      <c r="G103" s="48"/>
      <c r="H103" s="49"/>
      <c r="I103" s="49"/>
      <c r="J103" s="49"/>
      <c r="K103" s="49"/>
      <c r="L103" s="49"/>
      <c r="M103" s="49"/>
      <c r="N103" s="49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>
        <f t="shared" si="3"/>
        <v>0</v>
      </c>
      <c r="AB103" s="50">
        <f t="shared" si="5"/>
        <v>0</v>
      </c>
      <c r="AC103" s="51">
        <f t="shared" si="4"/>
        <v>0</v>
      </c>
      <c r="AD103" s="52"/>
      <c r="AE103" s="52"/>
    </row>
    <row r="104" spans="1:31" ht="30" customHeight="1">
      <c r="A104" s="54">
        <v>97</v>
      </c>
      <c r="B104" s="55">
        <v>76299</v>
      </c>
      <c r="C104" s="56" t="s">
        <v>210</v>
      </c>
      <c r="D104" s="56" t="s">
        <v>211</v>
      </c>
      <c r="E104" s="56" t="s">
        <v>196</v>
      </c>
      <c r="F104" s="47">
        <v>10</v>
      </c>
      <c r="G104" s="48"/>
      <c r="H104" s="49"/>
      <c r="I104" s="49"/>
      <c r="J104" s="49"/>
      <c r="K104" s="49"/>
      <c r="L104" s="49"/>
      <c r="M104" s="49"/>
      <c r="N104" s="49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>
        <f t="shared" si="3"/>
        <v>10</v>
      </c>
      <c r="AB104" s="50">
        <f t="shared" si="5"/>
        <v>2</v>
      </c>
      <c r="AC104" s="51">
        <f t="shared" si="4"/>
        <v>8</v>
      </c>
      <c r="AD104" s="52"/>
      <c r="AE104" s="52"/>
    </row>
    <row r="105" spans="1:31" ht="30" customHeight="1">
      <c r="A105" s="54">
        <v>98</v>
      </c>
      <c r="B105" s="55">
        <v>43525</v>
      </c>
      <c r="C105" s="56" t="s">
        <v>212</v>
      </c>
      <c r="D105" s="56" t="s">
        <v>190</v>
      </c>
      <c r="E105" s="56" t="s">
        <v>68</v>
      </c>
      <c r="F105" s="47"/>
      <c r="G105" s="48"/>
      <c r="H105" s="49"/>
      <c r="I105" s="49"/>
      <c r="J105" s="49"/>
      <c r="K105" s="49"/>
      <c r="L105" s="49"/>
      <c r="M105" s="49"/>
      <c r="N105" s="49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>
        <f t="shared" si="3"/>
        <v>0</v>
      </c>
      <c r="AB105" s="50">
        <f t="shared" si="5"/>
        <v>0</v>
      </c>
      <c r="AC105" s="51">
        <f t="shared" si="4"/>
        <v>0</v>
      </c>
      <c r="AD105" s="52"/>
      <c r="AE105" s="52"/>
    </row>
    <row r="106" spans="1:31" ht="30" customHeight="1">
      <c r="A106" s="54">
        <v>99</v>
      </c>
      <c r="B106" s="55">
        <v>76152</v>
      </c>
      <c r="C106" s="56" t="s">
        <v>213</v>
      </c>
      <c r="D106" s="56" t="s">
        <v>214</v>
      </c>
      <c r="E106" s="109" t="s">
        <v>89</v>
      </c>
      <c r="F106" s="47"/>
      <c r="G106" s="48"/>
      <c r="H106" s="49"/>
      <c r="I106" s="49"/>
      <c r="J106" s="49"/>
      <c r="K106" s="49"/>
      <c r="L106" s="49"/>
      <c r="M106" s="49"/>
      <c r="N106" s="49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>
        <f t="shared" si="3"/>
        <v>0</v>
      </c>
      <c r="AB106" s="50">
        <f t="shared" si="5"/>
        <v>0</v>
      </c>
      <c r="AC106" s="51">
        <f t="shared" si="4"/>
        <v>0</v>
      </c>
      <c r="AD106" s="52"/>
      <c r="AE106" s="52"/>
    </row>
    <row r="107" spans="1:31" ht="30" customHeight="1">
      <c r="A107" s="54">
        <v>100</v>
      </c>
      <c r="B107" s="59">
        <v>43067</v>
      </c>
      <c r="C107" s="56" t="s">
        <v>215</v>
      </c>
      <c r="D107" s="56" t="s">
        <v>216</v>
      </c>
      <c r="E107" s="56" t="s">
        <v>41</v>
      </c>
      <c r="F107" s="47"/>
      <c r="G107" s="48"/>
      <c r="H107" s="49"/>
      <c r="I107" s="49"/>
      <c r="J107" s="49"/>
      <c r="K107" s="49"/>
      <c r="L107" s="49"/>
      <c r="M107" s="49"/>
      <c r="N107" s="49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>
        <f t="shared" si="3"/>
        <v>0</v>
      </c>
      <c r="AB107" s="50">
        <f t="shared" si="5"/>
        <v>0</v>
      </c>
      <c r="AC107" s="51">
        <f t="shared" si="4"/>
        <v>0</v>
      </c>
      <c r="AD107" s="52"/>
      <c r="AE107" s="52"/>
    </row>
    <row r="108" spans="1:31" ht="30" customHeight="1">
      <c r="A108" s="54">
        <v>101</v>
      </c>
      <c r="B108" s="55">
        <v>43559</v>
      </c>
      <c r="C108" s="56" t="s">
        <v>217</v>
      </c>
      <c r="D108" s="56" t="s">
        <v>218</v>
      </c>
      <c r="E108" s="56" t="s">
        <v>100</v>
      </c>
      <c r="F108" s="47"/>
      <c r="G108" s="48"/>
      <c r="H108" s="49"/>
      <c r="I108" s="49"/>
      <c r="J108" s="49"/>
      <c r="K108" s="49"/>
      <c r="L108" s="49"/>
      <c r="M108" s="49"/>
      <c r="N108" s="49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>
        <f t="shared" si="3"/>
        <v>0</v>
      </c>
      <c r="AB108" s="50">
        <f t="shared" si="5"/>
        <v>0</v>
      </c>
      <c r="AC108" s="51">
        <f t="shared" si="4"/>
        <v>0</v>
      </c>
      <c r="AD108" s="52"/>
      <c r="AE108" s="52"/>
    </row>
    <row r="109" spans="1:31" ht="30" customHeight="1">
      <c r="A109" s="54">
        <v>102</v>
      </c>
      <c r="B109" s="55">
        <v>43593</v>
      </c>
      <c r="C109" s="56" t="s">
        <v>219</v>
      </c>
      <c r="D109" s="56" t="s">
        <v>220</v>
      </c>
      <c r="E109" s="109" t="s">
        <v>89</v>
      </c>
      <c r="F109" s="47">
        <v>10</v>
      </c>
      <c r="G109" s="48"/>
      <c r="H109" s="49"/>
      <c r="I109" s="49"/>
      <c r="J109" s="49"/>
      <c r="K109" s="49"/>
      <c r="L109" s="49"/>
      <c r="M109" s="49"/>
      <c r="N109" s="49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>
        <f t="shared" si="3"/>
        <v>10</v>
      </c>
      <c r="AB109" s="50">
        <f t="shared" si="5"/>
        <v>2</v>
      </c>
      <c r="AC109" s="51">
        <f t="shared" si="4"/>
        <v>8</v>
      </c>
      <c r="AD109" s="52"/>
      <c r="AE109" s="52"/>
    </row>
    <row r="110" spans="1:31" ht="30" customHeight="1">
      <c r="A110" s="54">
        <v>103</v>
      </c>
      <c r="B110" s="55">
        <v>43613</v>
      </c>
      <c r="C110" s="56" t="s">
        <v>221</v>
      </c>
      <c r="D110" s="56" t="s">
        <v>222</v>
      </c>
      <c r="E110" s="56" t="s">
        <v>62</v>
      </c>
      <c r="F110" s="47"/>
      <c r="G110" s="48"/>
      <c r="H110" s="49"/>
      <c r="I110" s="49"/>
      <c r="J110" s="49"/>
      <c r="K110" s="49"/>
      <c r="L110" s="49"/>
      <c r="M110" s="49"/>
      <c r="N110" s="49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>
        <f t="shared" si="3"/>
        <v>0</v>
      </c>
      <c r="AB110" s="50">
        <f t="shared" si="5"/>
        <v>0</v>
      </c>
      <c r="AC110" s="51">
        <f t="shared" si="4"/>
        <v>0</v>
      </c>
      <c r="AD110" s="52"/>
      <c r="AE110" s="52"/>
    </row>
    <row r="111" spans="1:31" ht="30" customHeight="1">
      <c r="A111" s="54">
        <v>104</v>
      </c>
      <c r="B111" s="55">
        <v>76378</v>
      </c>
      <c r="C111" s="56" t="s">
        <v>223</v>
      </c>
      <c r="D111" s="56" t="s">
        <v>145</v>
      </c>
      <c r="E111" s="109" t="s">
        <v>89</v>
      </c>
      <c r="F111" s="47"/>
      <c r="G111" s="48"/>
      <c r="H111" s="49"/>
      <c r="I111" s="49"/>
      <c r="J111" s="49"/>
      <c r="K111" s="49"/>
      <c r="L111" s="49"/>
      <c r="M111" s="49"/>
      <c r="N111" s="49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>
        <f t="shared" si="3"/>
        <v>0</v>
      </c>
      <c r="AB111" s="50">
        <f t="shared" si="5"/>
        <v>0</v>
      </c>
      <c r="AC111" s="51">
        <f t="shared" si="4"/>
        <v>0</v>
      </c>
      <c r="AD111" s="52"/>
      <c r="AE111" s="52"/>
    </row>
    <row r="112" spans="1:31" ht="30" customHeight="1">
      <c r="A112" s="54">
        <v>105</v>
      </c>
      <c r="B112" s="55">
        <v>42153</v>
      </c>
      <c r="C112" s="56" t="s">
        <v>224</v>
      </c>
      <c r="D112" s="56" t="s">
        <v>127</v>
      </c>
      <c r="E112" s="109" t="s">
        <v>89</v>
      </c>
      <c r="F112" s="47"/>
      <c r="G112" s="48"/>
      <c r="H112" s="49"/>
      <c r="I112" s="49"/>
      <c r="J112" s="49"/>
      <c r="K112" s="49"/>
      <c r="L112" s="49"/>
      <c r="M112" s="49"/>
      <c r="N112" s="49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>
        <f t="shared" si="3"/>
        <v>0</v>
      </c>
      <c r="AB112" s="50">
        <f t="shared" si="5"/>
        <v>0</v>
      </c>
      <c r="AC112" s="51">
        <f t="shared" si="4"/>
        <v>0</v>
      </c>
      <c r="AD112" s="52"/>
      <c r="AE112" s="52"/>
    </row>
    <row r="113" spans="1:31" ht="30" customHeight="1">
      <c r="A113" s="54">
        <v>106</v>
      </c>
      <c r="B113" s="59">
        <v>44034</v>
      </c>
      <c r="C113" s="56" t="s">
        <v>225</v>
      </c>
      <c r="D113" s="56" t="s">
        <v>171</v>
      </c>
      <c r="E113" s="109" t="s">
        <v>89</v>
      </c>
      <c r="F113" s="47"/>
      <c r="G113" s="48"/>
      <c r="H113" s="49"/>
      <c r="I113" s="49"/>
      <c r="J113" s="49"/>
      <c r="K113" s="49"/>
      <c r="L113" s="49"/>
      <c r="M113" s="49"/>
      <c r="N113" s="49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>
        <f t="shared" si="3"/>
        <v>0</v>
      </c>
      <c r="AB113" s="50">
        <f t="shared" si="5"/>
        <v>0</v>
      </c>
      <c r="AC113" s="51">
        <f t="shared" si="4"/>
        <v>0</v>
      </c>
      <c r="AD113" s="52"/>
      <c r="AE113" s="52"/>
    </row>
    <row r="114" spans="1:31" ht="30" customHeight="1">
      <c r="A114" s="54">
        <v>107</v>
      </c>
      <c r="B114" s="55">
        <v>76165</v>
      </c>
      <c r="C114" s="56" t="s">
        <v>226</v>
      </c>
      <c r="D114" s="56" t="s">
        <v>227</v>
      </c>
      <c r="E114" s="56" t="s">
        <v>196</v>
      </c>
      <c r="F114" s="47">
        <v>10</v>
      </c>
      <c r="G114" s="48"/>
      <c r="H114" s="49"/>
      <c r="I114" s="49"/>
      <c r="J114" s="49"/>
      <c r="K114" s="49"/>
      <c r="L114" s="49"/>
      <c r="M114" s="49"/>
      <c r="N114" s="49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>
        <f t="shared" si="3"/>
        <v>10</v>
      </c>
      <c r="AB114" s="50">
        <f t="shared" si="5"/>
        <v>2</v>
      </c>
      <c r="AC114" s="51">
        <f t="shared" si="4"/>
        <v>8</v>
      </c>
      <c r="AD114" s="52"/>
      <c r="AE114" s="52"/>
    </row>
    <row r="115" spans="1:31" ht="30" customHeight="1">
      <c r="A115" s="54">
        <v>108</v>
      </c>
      <c r="B115" s="59">
        <v>44033</v>
      </c>
      <c r="C115" s="56" t="s">
        <v>228</v>
      </c>
      <c r="D115" s="56" t="s">
        <v>171</v>
      </c>
      <c r="E115" s="109" t="s">
        <v>89</v>
      </c>
      <c r="F115" s="47"/>
      <c r="G115" s="48"/>
      <c r="H115" s="49"/>
      <c r="I115" s="49"/>
      <c r="J115" s="49"/>
      <c r="K115" s="49"/>
      <c r="L115" s="49"/>
      <c r="M115" s="49"/>
      <c r="N115" s="49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>
        <f t="shared" si="3"/>
        <v>0</v>
      </c>
      <c r="AB115" s="50">
        <f t="shared" si="5"/>
        <v>0</v>
      </c>
      <c r="AC115" s="51">
        <f t="shared" si="4"/>
        <v>0</v>
      </c>
      <c r="AD115" s="52"/>
      <c r="AE115" s="52"/>
    </row>
    <row r="116" spans="1:31" ht="30" customHeight="1">
      <c r="A116" s="54">
        <v>109</v>
      </c>
      <c r="B116" s="55">
        <v>76252</v>
      </c>
      <c r="C116" s="56" t="s">
        <v>229</v>
      </c>
      <c r="D116" s="56" t="s">
        <v>230</v>
      </c>
      <c r="E116" s="56" t="s">
        <v>230</v>
      </c>
      <c r="F116" s="47"/>
      <c r="G116" s="48"/>
      <c r="H116" s="49"/>
      <c r="I116" s="49"/>
      <c r="J116" s="49"/>
      <c r="K116" s="49"/>
      <c r="L116" s="49"/>
      <c r="M116" s="49"/>
      <c r="N116" s="49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>
        <f t="shared" si="3"/>
        <v>0</v>
      </c>
      <c r="AB116" s="50">
        <f t="shared" si="5"/>
        <v>0</v>
      </c>
      <c r="AC116" s="51">
        <f t="shared" si="4"/>
        <v>0</v>
      </c>
      <c r="AD116" s="52"/>
      <c r="AE116" s="52"/>
    </row>
    <row r="117" spans="1:31" ht="30" customHeight="1">
      <c r="A117" s="54">
        <v>110</v>
      </c>
      <c r="B117" s="55">
        <v>43648</v>
      </c>
      <c r="C117" s="56" t="s">
        <v>231</v>
      </c>
      <c r="D117" s="56" t="s">
        <v>113</v>
      </c>
      <c r="E117" s="109" t="s">
        <v>89</v>
      </c>
      <c r="F117" s="47"/>
      <c r="G117" s="48"/>
      <c r="H117" s="49"/>
      <c r="I117" s="49"/>
      <c r="J117" s="49"/>
      <c r="K117" s="49"/>
      <c r="L117" s="49"/>
      <c r="M117" s="49"/>
      <c r="N117" s="49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>
        <f t="shared" si="3"/>
        <v>0</v>
      </c>
      <c r="AB117" s="50">
        <f t="shared" si="5"/>
        <v>0</v>
      </c>
      <c r="AC117" s="51">
        <f t="shared" si="4"/>
        <v>0</v>
      </c>
      <c r="AD117" s="52"/>
      <c r="AE117" s="52"/>
    </row>
    <row r="118" spans="1:31" ht="30" customHeight="1">
      <c r="A118" s="54">
        <v>111</v>
      </c>
      <c r="B118" s="55">
        <v>43641</v>
      </c>
      <c r="C118" s="56" t="s">
        <v>232</v>
      </c>
      <c r="D118" s="56" t="s">
        <v>171</v>
      </c>
      <c r="E118" s="109" t="s">
        <v>89</v>
      </c>
      <c r="F118" s="47"/>
      <c r="G118" s="48"/>
      <c r="H118" s="49"/>
      <c r="I118" s="49"/>
      <c r="J118" s="49"/>
      <c r="K118" s="49"/>
      <c r="L118" s="49"/>
      <c r="M118" s="49"/>
      <c r="N118" s="49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>
        <f t="shared" si="3"/>
        <v>0</v>
      </c>
      <c r="AB118" s="50">
        <f t="shared" si="5"/>
        <v>0</v>
      </c>
      <c r="AC118" s="51">
        <f t="shared" si="4"/>
        <v>0</v>
      </c>
      <c r="AD118" s="52" t="s">
        <v>233</v>
      </c>
      <c r="AE118" s="52"/>
    </row>
    <row r="119" spans="1:31" ht="30" customHeight="1">
      <c r="A119" s="54">
        <v>112</v>
      </c>
      <c r="B119" s="55">
        <v>76330</v>
      </c>
      <c r="C119" s="58" t="s">
        <v>234</v>
      </c>
      <c r="D119" s="56" t="s">
        <v>68</v>
      </c>
      <c r="E119" s="56" t="s">
        <v>68</v>
      </c>
      <c r="F119" s="47"/>
      <c r="G119" s="48"/>
      <c r="H119" s="49"/>
      <c r="I119" s="49"/>
      <c r="J119" s="49"/>
      <c r="K119" s="49"/>
      <c r="L119" s="49"/>
      <c r="M119" s="49"/>
      <c r="N119" s="49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>
        <f t="shared" si="3"/>
        <v>0</v>
      </c>
      <c r="AB119" s="50">
        <f t="shared" si="5"/>
        <v>0</v>
      </c>
      <c r="AC119" s="51">
        <f t="shared" si="4"/>
        <v>0</v>
      </c>
      <c r="AD119" s="52"/>
      <c r="AE119" s="52"/>
    </row>
    <row r="120" spans="1:31" ht="30" customHeight="1">
      <c r="A120" s="54">
        <v>113</v>
      </c>
      <c r="B120" s="59">
        <v>43767</v>
      </c>
      <c r="C120" s="56" t="s">
        <v>235</v>
      </c>
      <c r="D120" s="56" t="s">
        <v>236</v>
      </c>
      <c r="E120" s="56" t="s">
        <v>83</v>
      </c>
      <c r="F120" s="47"/>
      <c r="G120" s="48"/>
      <c r="H120" s="49"/>
      <c r="I120" s="49"/>
      <c r="J120" s="49"/>
      <c r="K120" s="49"/>
      <c r="L120" s="49"/>
      <c r="M120" s="49"/>
      <c r="N120" s="49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>
        <f t="shared" si="3"/>
        <v>0</v>
      </c>
      <c r="AB120" s="50">
        <f t="shared" si="5"/>
        <v>0</v>
      </c>
      <c r="AC120" s="51">
        <f t="shared" si="4"/>
        <v>0</v>
      </c>
      <c r="AD120" s="52"/>
      <c r="AE120" s="52"/>
    </row>
    <row r="121" spans="1:31" ht="30" customHeight="1">
      <c r="A121" s="54">
        <v>114</v>
      </c>
      <c r="B121" s="59">
        <v>56521</v>
      </c>
      <c r="C121" s="58" t="s">
        <v>237</v>
      </c>
      <c r="D121" s="56" t="s">
        <v>77</v>
      </c>
      <c r="E121" s="56" t="s">
        <v>78</v>
      </c>
      <c r="F121" s="47"/>
      <c r="G121" s="48"/>
      <c r="H121" s="49"/>
      <c r="I121" s="49"/>
      <c r="J121" s="49"/>
      <c r="K121" s="49"/>
      <c r="L121" s="49"/>
      <c r="M121" s="49"/>
      <c r="N121" s="49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>
        <f t="shared" si="3"/>
        <v>0</v>
      </c>
      <c r="AB121" s="50">
        <f t="shared" si="5"/>
        <v>0</v>
      </c>
      <c r="AC121" s="51">
        <f t="shared" si="4"/>
        <v>0</v>
      </c>
      <c r="AD121" s="52"/>
      <c r="AE121" s="52"/>
    </row>
    <row r="122" spans="1:31" ht="30" customHeight="1">
      <c r="A122" s="54">
        <v>115</v>
      </c>
      <c r="B122" s="62">
        <v>46568</v>
      </c>
      <c r="C122" s="63" t="s">
        <v>238</v>
      </c>
      <c r="D122" s="63" t="s">
        <v>77</v>
      </c>
      <c r="E122" s="56" t="s">
        <v>100</v>
      </c>
      <c r="F122" s="47"/>
      <c r="G122" s="48"/>
      <c r="H122" s="49"/>
      <c r="I122" s="49"/>
      <c r="J122" s="49"/>
      <c r="K122" s="49"/>
      <c r="L122" s="49"/>
      <c r="M122" s="49"/>
      <c r="N122" s="49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>
        <f t="shared" si="3"/>
        <v>0</v>
      </c>
      <c r="AB122" s="50">
        <f t="shared" si="5"/>
        <v>0</v>
      </c>
      <c r="AC122" s="51">
        <f t="shared" si="4"/>
        <v>0</v>
      </c>
      <c r="AD122" s="52"/>
      <c r="AE122" s="52"/>
    </row>
    <row r="123" spans="1:31" ht="30" customHeight="1">
      <c r="A123" s="54">
        <v>116</v>
      </c>
      <c r="B123" s="55">
        <v>40464</v>
      </c>
      <c r="C123" s="56" t="s">
        <v>239</v>
      </c>
      <c r="D123" s="56" t="s">
        <v>240</v>
      </c>
      <c r="E123" s="56" t="s">
        <v>78</v>
      </c>
      <c r="F123" s="47"/>
      <c r="G123" s="48"/>
      <c r="H123" s="49"/>
      <c r="I123" s="49"/>
      <c r="J123" s="49"/>
      <c r="K123" s="49"/>
      <c r="L123" s="49"/>
      <c r="M123" s="49"/>
      <c r="N123" s="49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>
        <f t="shared" si="3"/>
        <v>0</v>
      </c>
      <c r="AB123" s="50">
        <f t="shared" si="5"/>
        <v>0</v>
      </c>
      <c r="AC123" s="51">
        <f t="shared" si="4"/>
        <v>0</v>
      </c>
      <c r="AD123" s="52"/>
      <c r="AE123" s="52"/>
    </row>
    <row r="124" spans="1:31" ht="30" customHeight="1">
      <c r="A124" s="54">
        <v>117</v>
      </c>
      <c r="B124" s="59">
        <v>41908</v>
      </c>
      <c r="C124" s="56" t="s">
        <v>241</v>
      </c>
      <c r="D124" s="56" t="s">
        <v>160</v>
      </c>
      <c r="E124" s="109" t="s">
        <v>89</v>
      </c>
      <c r="F124" s="47"/>
      <c r="G124" s="48"/>
      <c r="H124" s="49"/>
      <c r="I124" s="49"/>
      <c r="J124" s="49"/>
      <c r="K124" s="49"/>
      <c r="L124" s="49"/>
      <c r="M124" s="49"/>
      <c r="N124" s="49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>
        <f t="shared" si="3"/>
        <v>0</v>
      </c>
      <c r="AB124" s="50">
        <f t="shared" si="5"/>
        <v>0</v>
      </c>
      <c r="AC124" s="51">
        <f t="shared" si="4"/>
        <v>0</v>
      </c>
      <c r="AD124" s="52"/>
      <c r="AE124" s="52"/>
    </row>
    <row r="125" spans="1:31" ht="30" customHeight="1">
      <c r="A125" s="54">
        <v>118</v>
      </c>
      <c r="B125" s="59">
        <v>44179</v>
      </c>
      <c r="C125" s="56" t="s">
        <v>242</v>
      </c>
      <c r="D125" s="56" t="s">
        <v>110</v>
      </c>
      <c r="E125" s="56" t="s">
        <v>110</v>
      </c>
      <c r="F125" s="47"/>
      <c r="G125" s="48"/>
      <c r="H125" s="49"/>
      <c r="I125" s="49"/>
      <c r="J125" s="49"/>
      <c r="K125" s="49"/>
      <c r="L125" s="49"/>
      <c r="M125" s="49"/>
      <c r="N125" s="49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>
        <f t="shared" si="3"/>
        <v>0</v>
      </c>
      <c r="AB125" s="50">
        <f t="shared" si="5"/>
        <v>0</v>
      </c>
      <c r="AC125" s="51">
        <f t="shared" si="4"/>
        <v>0</v>
      </c>
      <c r="AD125" s="52"/>
      <c r="AE125" s="52"/>
    </row>
    <row r="126" spans="1:31" ht="30" customHeight="1">
      <c r="A126" s="54">
        <v>119</v>
      </c>
      <c r="B126" s="55">
        <v>76011</v>
      </c>
      <c r="C126" s="56" t="s">
        <v>243</v>
      </c>
      <c r="D126" s="56" t="s">
        <v>244</v>
      </c>
      <c r="E126" s="109" t="s">
        <v>89</v>
      </c>
      <c r="F126" s="47"/>
      <c r="G126" s="48"/>
      <c r="H126" s="49"/>
      <c r="I126" s="49"/>
      <c r="J126" s="49"/>
      <c r="K126" s="49"/>
      <c r="L126" s="49"/>
      <c r="M126" s="49">
        <v>9.5</v>
      </c>
      <c r="N126" s="49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>
        <f t="shared" si="3"/>
        <v>9.5</v>
      </c>
      <c r="AB126" s="50">
        <f t="shared" si="5"/>
        <v>1.5</v>
      </c>
      <c r="AC126" s="51">
        <f t="shared" si="4"/>
        <v>8</v>
      </c>
      <c r="AD126" s="52"/>
      <c r="AE126" s="52"/>
    </row>
    <row r="127" spans="1:31" ht="30" customHeight="1">
      <c r="A127" s="54">
        <v>120</v>
      </c>
      <c r="B127" s="55">
        <v>76105</v>
      </c>
      <c r="C127" s="56" t="s">
        <v>245</v>
      </c>
      <c r="D127" s="56" t="s">
        <v>160</v>
      </c>
      <c r="E127" s="109" t="s">
        <v>89</v>
      </c>
      <c r="F127" s="47"/>
      <c r="G127" s="48"/>
      <c r="H127" s="49"/>
      <c r="I127" s="49"/>
      <c r="J127" s="49"/>
      <c r="K127" s="49"/>
      <c r="L127" s="49"/>
      <c r="M127" s="49"/>
      <c r="N127" s="49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>
        <f t="shared" si="3"/>
        <v>0</v>
      </c>
      <c r="AB127" s="50">
        <f t="shared" si="5"/>
        <v>0</v>
      </c>
      <c r="AC127" s="51">
        <f t="shared" si="4"/>
        <v>0</v>
      </c>
      <c r="AD127" s="52"/>
      <c r="AE127" s="52"/>
    </row>
    <row r="128" spans="1:31" ht="30" customHeight="1">
      <c r="A128" s="54">
        <v>121</v>
      </c>
      <c r="B128" s="59">
        <v>42499</v>
      </c>
      <c r="C128" s="56" t="s">
        <v>246</v>
      </c>
      <c r="D128" s="56" t="s">
        <v>113</v>
      </c>
      <c r="E128" s="109" t="s">
        <v>89</v>
      </c>
      <c r="F128" s="47"/>
      <c r="G128" s="48"/>
      <c r="H128" s="49"/>
      <c r="I128" s="49"/>
      <c r="J128" s="49"/>
      <c r="K128" s="49"/>
      <c r="L128" s="49"/>
      <c r="M128" s="49"/>
      <c r="N128" s="49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>
        <f t="shared" si="3"/>
        <v>0</v>
      </c>
      <c r="AB128" s="50">
        <f t="shared" si="5"/>
        <v>0</v>
      </c>
      <c r="AC128" s="51">
        <f t="shared" si="4"/>
        <v>0</v>
      </c>
      <c r="AD128" s="52"/>
      <c r="AE128" s="52"/>
    </row>
    <row r="129" spans="1:31" ht="30" customHeight="1">
      <c r="A129" s="54">
        <v>122</v>
      </c>
      <c r="B129" s="59">
        <v>76241</v>
      </c>
      <c r="C129" s="58" t="s">
        <v>247</v>
      </c>
      <c r="D129" s="56" t="s">
        <v>202</v>
      </c>
      <c r="E129" s="56" t="s">
        <v>62</v>
      </c>
      <c r="F129" s="47"/>
      <c r="G129" s="48"/>
      <c r="H129" s="49"/>
      <c r="I129" s="49"/>
      <c r="J129" s="49"/>
      <c r="K129" s="49"/>
      <c r="L129" s="49"/>
      <c r="M129" s="49"/>
      <c r="N129" s="49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>
        <f t="shared" si="3"/>
        <v>0</v>
      </c>
      <c r="AB129" s="50">
        <f t="shared" si="5"/>
        <v>0</v>
      </c>
      <c r="AC129" s="51">
        <f t="shared" si="4"/>
        <v>0</v>
      </c>
      <c r="AD129" s="52"/>
      <c r="AE129" s="52"/>
    </row>
    <row r="130" spans="1:31" ht="30" customHeight="1">
      <c r="A130" s="54">
        <v>123</v>
      </c>
      <c r="B130" s="55">
        <v>76010</v>
      </c>
      <c r="C130" s="56" t="s">
        <v>248</v>
      </c>
      <c r="D130" s="56" t="s">
        <v>249</v>
      </c>
      <c r="E130" s="56" t="s">
        <v>196</v>
      </c>
      <c r="F130" s="47"/>
      <c r="G130" s="48"/>
      <c r="H130" s="49"/>
      <c r="I130" s="49"/>
      <c r="J130" s="49"/>
      <c r="K130" s="49"/>
      <c r="L130" s="49"/>
      <c r="M130" s="49">
        <v>10</v>
      </c>
      <c r="N130" s="49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>
        <f t="shared" si="3"/>
        <v>10</v>
      </c>
      <c r="AB130" s="50">
        <f t="shared" si="5"/>
        <v>2</v>
      </c>
      <c r="AC130" s="51">
        <f t="shared" si="4"/>
        <v>8</v>
      </c>
      <c r="AD130" s="52"/>
      <c r="AE130" s="52"/>
    </row>
    <row r="131" spans="1:31" ht="30" customHeight="1">
      <c r="A131" s="54">
        <v>124</v>
      </c>
      <c r="B131" s="59">
        <v>43021</v>
      </c>
      <c r="C131" s="56" t="s">
        <v>250</v>
      </c>
      <c r="D131" s="56" t="s">
        <v>104</v>
      </c>
      <c r="E131" s="109" t="s">
        <v>89</v>
      </c>
      <c r="F131" s="47">
        <v>2</v>
      </c>
      <c r="G131" s="48"/>
      <c r="H131" s="49">
        <v>2</v>
      </c>
      <c r="I131" s="49"/>
      <c r="J131" s="49"/>
      <c r="K131" s="49"/>
      <c r="L131" s="49"/>
      <c r="M131" s="49"/>
      <c r="N131" s="49">
        <v>6</v>
      </c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>
        <f t="shared" si="3"/>
        <v>10</v>
      </c>
      <c r="AB131" s="50">
        <f t="shared" si="5"/>
        <v>2</v>
      </c>
      <c r="AC131" s="51">
        <f t="shared" si="4"/>
        <v>8</v>
      </c>
      <c r="AD131" s="52"/>
      <c r="AE131" s="52"/>
    </row>
    <row r="132" spans="1:31" ht="30" customHeight="1">
      <c r="A132" s="54">
        <v>125</v>
      </c>
      <c r="B132" s="55">
        <v>76334</v>
      </c>
      <c r="C132" s="56" t="s">
        <v>251</v>
      </c>
      <c r="D132" s="56" t="s">
        <v>244</v>
      </c>
      <c r="E132" s="109" t="s">
        <v>89</v>
      </c>
      <c r="F132" s="47"/>
      <c r="G132" s="48"/>
      <c r="H132" s="49"/>
      <c r="I132" s="49"/>
      <c r="J132" s="49"/>
      <c r="K132" s="49"/>
      <c r="L132" s="49"/>
      <c r="M132" s="49"/>
      <c r="N132" s="49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>
        <f t="shared" si="3"/>
        <v>0</v>
      </c>
      <c r="AB132" s="50">
        <f t="shared" si="5"/>
        <v>0</v>
      </c>
      <c r="AC132" s="51">
        <f t="shared" si="4"/>
        <v>0</v>
      </c>
      <c r="AD132" s="52"/>
      <c r="AE132" s="52"/>
    </row>
    <row r="133" spans="1:31" ht="30" customHeight="1">
      <c r="A133" s="54">
        <v>126</v>
      </c>
      <c r="B133" s="55">
        <v>76305</v>
      </c>
      <c r="C133" s="56" t="s">
        <v>252</v>
      </c>
      <c r="D133" s="56" t="s">
        <v>253</v>
      </c>
      <c r="E133" s="56" t="s">
        <v>196</v>
      </c>
      <c r="F133" s="47"/>
      <c r="G133" s="48"/>
      <c r="H133" s="49"/>
      <c r="I133" s="49"/>
      <c r="J133" s="49"/>
      <c r="K133" s="49"/>
      <c r="L133" s="49"/>
      <c r="M133" s="49"/>
      <c r="N133" s="49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>
        <f t="shared" si="3"/>
        <v>0</v>
      </c>
      <c r="AB133" s="50">
        <f t="shared" si="5"/>
        <v>0</v>
      </c>
      <c r="AC133" s="51">
        <f t="shared" si="4"/>
        <v>0</v>
      </c>
      <c r="AD133" s="52"/>
      <c r="AE133" s="52"/>
    </row>
    <row r="134" spans="1:31" ht="30" customHeight="1">
      <c r="A134" s="54">
        <v>127</v>
      </c>
      <c r="B134" s="55">
        <v>43914</v>
      </c>
      <c r="C134" s="56" t="s">
        <v>254</v>
      </c>
      <c r="D134" s="56" t="s">
        <v>255</v>
      </c>
      <c r="E134" s="56" t="s">
        <v>100</v>
      </c>
      <c r="F134" s="47"/>
      <c r="G134" s="48"/>
      <c r="H134" s="49"/>
      <c r="I134" s="49"/>
      <c r="J134" s="49"/>
      <c r="K134" s="49"/>
      <c r="L134" s="49"/>
      <c r="M134" s="49"/>
      <c r="N134" s="49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>
        <f t="shared" si="3"/>
        <v>0</v>
      </c>
      <c r="AB134" s="50">
        <f t="shared" si="5"/>
        <v>0</v>
      </c>
      <c r="AC134" s="51">
        <f t="shared" si="4"/>
        <v>0</v>
      </c>
      <c r="AD134" s="52"/>
      <c r="AE134" s="52"/>
    </row>
    <row r="135" spans="1:31" ht="30" customHeight="1">
      <c r="A135" s="54">
        <v>128</v>
      </c>
      <c r="B135" s="59">
        <v>42464</v>
      </c>
      <c r="C135" s="56" t="s">
        <v>256</v>
      </c>
      <c r="D135" s="56" t="s">
        <v>257</v>
      </c>
      <c r="E135" s="109" t="s">
        <v>89</v>
      </c>
      <c r="F135" s="47"/>
      <c r="G135" s="48"/>
      <c r="H135" s="49"/>
      <c r="I135" s="49"/>
      <c r="J135" s="49"/>
      <c r="K135" s="49"/>
      <c r="L135" s="49"/>
      <c r="M135" s="49"/>
      <c r="N135" s="49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>
        <f t="shared" si="3"/>
        <v>0</v>
      </c>
      <c r="AB135" s="50">
        <f t="shared" si="5"/>
        <v>0</v>
      </c>
      <c r="AC135" s="51">
        <f t="shared" si="4"/>
        <v>0</v>
      </c>
      <c r="AD135" s="52"/>
      <c r="AE135" s="52"/>
    </row>
    <row r="136" spans="1:31" ht="30" customHeight="1">
      <c r="A136" s="54">
        <v>129</v>
      </c>
      <c r="B136" s="59">
        <v>43702</v>
      </c>
      <c r="C136" s="56" t="s">
        <v>258</v>
      </c>
      <c r="D136" s="56" t="s">
        <v>259</v>
      </c>
      <c r="E136" s="56" t="s">
        <v>259</v>
      </c>
      <c r="F136" s="47"/>
      <c r="G136" s="48"/>
      <c r="H136" s="49"/>
      <c r="I136" s="49"/>
      <c r="J136" s="49"/>
      <c r="K136" s="49"/>
      <c r="L136" s="49"/>
      <c r="M136" s="49"/>
      <c r="N136" s="49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>
        <f t="shared" si="3"/>
        <v>0</v>
      </c>
      <c r="AB136" s="50">
        <f t="shared" si="5"/>
        <v>0</v>
      </c>
      <c r="AC136" s="51">
        <f t="shared" si="4"/>
        <v>0</v>
      </c>
      <c r="AD136" s="52"/>
      <c r="AE136" s="52"/>
    </row>
    <row r="137" spans="1:31" ht="30" customHeight="1">
      <c r="A137" s="54">
        <v>130</v>
      </c>
      <c r="B137" s="59">
        <v>44177</v>
      </c>
      <c r="C137" s="56" t="s">
        <v>260</v>
      </c>
      <c r="D137" s="56" t="s">
        <v>190</v>
      </c>
      <c r="E137" s="56" t="s">
        <v>68</v>
      </c>
      <c r="F137" s="47"/>
      <c r="G137" s="48"/>
      <c r="H137" s="49"/>
      <c r="I137" s="49"/>
      <c r="J137" s="49"/>
      <c r="K137" s="49"/>
      <c r="L137" s="49"/>
      <c r="M137" s="49"/>
      <c r="N137" s="49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>
        <f t="shared" ref="AA137:AA201" si="6">SUM(F137:Z137)</f>
        <v>0</v>
      </c>
      <c r="AB137" s="50">
        <f t="shared" si="5"/>
        <v>0</v>
      </c>
      <c r="AC137" s="51">
        <f t="shared" ref="AC137:AC200" si="7">AA137-AB137</f>
        <v>0</v>
      </c>
      <c r="AD137" s="52"/>
      <c r="AE137" s="52"/>
    </row>
    <row r="138" spans="1:31" ht="30" customHeight="1">
      <c r="A138" s="54">
        <v>131</v>
      </c>
      <c r="B138" s="59">
        <v>40897</v>
      </c>
      <c r="C138" s="56" t="s">
        <v>261</v>
      </c>
      <c r="D138" s="56" t="s">
        <v>262</v>
      </c>
      <c r="E138" s="56" t="s">
        <v>147</v>
      </c>
      <c r="F138" s="47"/>
      <c r="G138" s="48"/>
      <c r="H138" s="49"/>
      <c r="I138" s="49"/>
      <c r="J138" s="49"/>
      <c r="K138" s="49"/>
      <c r="L138" s="49"/>
      <c r="M138" s="49"/>
      <c r="N138" s="49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>
        <f t="shared" si="6"/>
        <v>0</v>
      </c>
      <c r="AB138" s="50">
        <f t="shared" ref="AB138:AB202" si="8">+IF(AA138&lt;=8,0,(AA138-8))</f>
        <v>0</v>
      </c>
      <c r="AC138" s="51">
        <f t="shared" si="7"/>
        <v>0</v>
      </c>
      <c r="AD138" s="52"/>
      <c r="AE138" s="52"/>
    </row>
    <row r="139" spans="1:31" ht="30" customHeight="1">
      <c r="A139" s="54">
        <v>132</v>
      </c>
      <c r="B139" s="55">
        <v>76142</v>
      </c>
      <c r="C139" s="56" t="s">
        <v>263</v>
      </c>
      <c r="D139" s="56" t="s">
        <v>244</v>
      </c>
      <c r="E139" s="109" t="s">
        <v>89</v>
      </c>
      <c r="F139" s="47"/>
      <c r="G139" s="48"/>
      <c r="H139" s="49"/>
      <c r="I139" s="49"/>
      <c r="J139" s="49"/>
      <c r="K139" s="49"/>
      <c r="L139" s="49"/>
      <c r="M139" s="49"/>
      <c r="N139" s="49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>
        <f t="shared" si="6"/>
        <v>0</v>
      </c>
      <c r="AB139" s="50">
        <f t="shared" si="8"/>
        <v>0</v>
      </c>
      <c r="AC139" s="51">
        <f t="shared" si="7"/>
        <v>0</v>
      </c>
      <c r="AD139" s="52"/>
      <c r="AE139" s="52"/>
    </row>
    <row r="140" spans="1:31" ht="30" customHeight="1">
      <c r="A140" s="54">
        <v>133</v>
      </c>
      <c r="B140" s="55">
        <v>76050</v>
      </c>
      <c r="C140" s="56" t="s">
        <v>264</v>
      </c>
      <c r="D140" s="56" t="s">
        <v>72</v>
      </c>
      <c r="E140" s="56" t="s">
        <v>73</v>
      </c>
      <c r="F140" s="47"/>
      <c r="G140" s="48"/>
      <c r="H140" s="49"/>
      <c r="I140" s="49"/>
      <c r="J140" s="49"/>
      <c r="K140" s="49"/>
      <c r="L140" s="49"/>
      <c r="M140" s="49"/>
      <c r="N140" s="49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>
        <f t="shared" si="6"/>
        <v>0</v>
      </c>
      <c r="AB140" s="50">
        <f t="shared" si="8"/>
        <v>0</v>
      </c>
      <c r="AC140" s="51">
        <f t="shared" si="7"/>
        <v>0</v>
      </c>
      <c r="AD140" s="52"/>
      <c r="AE140" s="52"/>
    </row>
    <row r="141" spans="1:31" ht="30" customHeight="1">
      <c r="A141" s="54">
        <v>134</v>
      </c>
      <c r="B141" s="55">
        <v>76098</v>
      </c>
      <c r="C141" s="58" t="s">
        <v>265</v>
      </c>
      <c r="D141" s="56" t="s">
        <v>200</v>
      </c>
      <c r="E141" s="56" t="s">
        <v>200</v>
      </c>
      <c r="F141" s="47"/>
      <c r="G141" s="48"/>
      <c r="H141" s="49"/>
      <c r="I141" s="49"/>
      <c r="J141" s="49"/>
      <c r="K141" s="49"/>
      <c r="L141" s="49"/>
      <c r="M141" s="49"/>
      <c r="N141" s="49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>
        <f t="shared" si="6"/>
        <v>0</v>
      </c>
      <c r="AB141" s="50">
        <f t="shared" si="8"/>
        <v>0</v>
      </c>
      <c r="AC141" s="51">
        <f t="shared" si="7"/>
        <v>0</v>
      </c>
      <c r="AD141" s="52"/>
      <c r="AE141" s="52"/>
    </row>
    <row r="142" spans="1:31" ht="30" customHeight="1">
      <c r="A142" s="54">
        <v>135</v>
      </c>
      <c r="B142" s="59">
        <v>43068</v>
      </c>
      <c r="C142" s="56" t="s">
        <v>266</v>
      </c>
      <c r="D142" s="56" t="s">
        <v>184</v>
      </c>
      <c r="E142" s="56" t="s">
        <v>185</v>
      </c>
      <c r="F142" s="47"/>
      <c r="G142" s="48"/>
      <c r="H142" s="49"/>
      <c r="I142" s="49"/>
      <c r="J142" s="49"/>
      <c r="K142" s="49"/>
      <c r="L142" s="49"/>
      <c r="M142" s="49"/>
      <c r="N142" s="49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>
        <f t="shared" si="6"/>
        <v>0</v>
      </c>
      <c r="AB142" s="50">
        <f t="shared" si="8"/>
        <v>0</v>
      </c>
      <c r="AC142" s="51">
        <f t="shared" si="7"/>
        <v>0</v>
      </c>
      <c r="AD142" s="52"/>
      <c r="AE142" s="52"/>
    </row>
    <row r="143" spans="1:31" ht="30" customHeight="1">
      <c r="A143" s="54">
        <v>136</v>
      </c>
      <c r="B143" s="59">
        <v>43111</v>
      </c>
      <c r="C143" s="56" t="s">
        <v>267</v>
      </c>
      <c r="D143" s="56" t="s">
        <v>184</v>
      </c>
      <c r="E143" s="56" t="s">
        <v>185</v>
      </c>
      <c r="F143" s="47"/>
      <c r="G143" s="48"/>
      <c r="H143" s="49"/>
      <c r="I143" s="49"/>
      <c r="J143" s="49"/>
      <c r="K143" s="49"/>
      <c r="L143" s="49"/>
      <c r="M143" s="49"/>
      <c r="N143" s="49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>
        <f t="shared" si="6"/>
        <v>0</v>
      </c>
      <c r="AB143" s="50">
        <f t="shared" si="8"/>
        <v>0</v>
      </c>
      <c r="AC143" s="51">
        <f t="shared" si="7"/>
        <v>0</v>
      </c>
      <c r="AD143" s="52"/>
      <c r="AE143" s="52"/>
    </row>
    <row r="144" spans="1:31" ht="30" customHeight="1">
      <c r="A144" s="54">
        <v>137</v>
      </c>
      <c r="B144" s="59">
        <v>41734</v>
      </c>
      <c r="C144" s="56" t="s">
        <v>268</v>
      </c>
      <c r="D144" s="56" t="s">
        <v>153</v>
      </c>
      <c r="E144" s="109" t="s">
        <v>89</v>
      </c>
      <c r="F144" s="47"/>
      <c r="G144" s="48"/>
      <c r="H144" s="49"/>
      <c r="I144" s="49"/>
      <c r="J144" s="49"/>
      <c r="K144" s="49"/>
      <c r="L144" s="49"/>
      <c r="M144" s="49"/>
      <c r="N144" s="49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>
        <f t="shared" si="6"/>
        <v>0</v>
      </c>
      <c r="AB144" s="50">
        <f t="shared" si="8"/>
        <v>0</v>
      </c>
      <c r="AC144" s="51">
        <f t="shared" si="7"/>
        <v>0</v>
      </c>
      <c r="AD144" s="52"/>
      <c r="AE144" s="52"/>
    </row>
    <row r="145" spans="1:31" ht="30" customHeight="1">
      <c r="A145" s="54">
        <v>138</v>
      </c>
      <c r="B145" s="55">
        <v>76373</v>
      </c>
      <c r="C145" s="56" t="s">
        <v>269</v>
      </c>
      <c r="D145" s="56" t="s">
        <v>211</v>
      </c>
      <c r="E145" s="56" t="s">
        <v>196</v>
      </c>
      <c r="F145" s="47"/>
      <c r="G145" s="48"/>
      <c r="H145" s="49"/>
      <c r="I145" s="49"/>
      <c r="J145" s="49"/>
      <c r="K145" s="49"/>
      <c r="L145" s="49"/>
      <c r="M145" s="49"/>
      <c r="N145" s="49">
        <v>10</v>
      </c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>
        <f t="shared" si="6"/>
        <v>10</v>
      </c>
      <c r="AB145" s="50">
        <f t="shared" si="8"/>
        <v>2</v>
      </c>
      <c r="AC145" s="51">
        <f t="shared" si="7"/>
        <v>8</v>
      </c>
      <c r="AD145" s="52"/>
      <c r="AE145" s="52"/>
    </row>
    <row r="146" spans="1:31" ht="30" customHeight="1">
      <c r="A146" s="54">
        <v>139</v>
      </c>
      <c r="B146" s="55">
        <v>76291</v>
      </c>
      <c r="C146" s="56" t="s">
        <v>270</v>
      </c>
      <c r="D146" s="56" t="s">
        <v>102</v>
      </c>
      <c r="E146" s="123" t="s">
        <v>153</v>
      </c>
      <c r="F146" s="47"/>
      <c r="G146" s="48"/>
      <c r="H146" s="49"/>
      <c r="I146" s="49"/>
      <c r="J146" s="49"/>
      <c r="K146" s="49"/>
      <c r="L146" s="49"/>
      <c r="M146" s="49"/>
      <c r="N146" s="49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>
        <f t="shared" si="6"/>
        <v>0</v>
      </c>
      <c r="AB146" s="50">
        <f t="shared" si="8"/>
        <v>0</v>
      </c>
      <c r="AC146" s="51">
        <f t="shared" si="7"/>
        <v>0</v>
      </c>
      <c r="AD146" s="52"/>
      <c r="AE146" s="52"/>
    </row>
    <row r="147" spans="1:31" ht="30" customHeight="1">
      <c r="A147" s="54">
        <v>140</v>
      </c>
      <c r="B147" s="59" t="s">
        <v>271</v>
      </c>
      <c r="C147" s="56" t="s">
        <v>272</v>
      </c>
      <c r="D147" s="56" t="s">
        <v>68</v>
      </c>
      <c r="E147" s="64" t="s">
        <v>68</v>
      </c>
      <c r="F147" s="47"/>
      <c r="G147" s="48"/>
      <c r="H147" s="49"/>
      <c r="I147" s="49"/>
      <c r="J147" s="49"/>
      <c r="K147" s="49"/>
      <c r="L147" s="49"/>
      <c r="M147" s="49"/>
      <c r="N147" s="49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>
        <f t="shared" si="6"/>
        <v>0</v>
      </c>
      <c r="AB147" s="50">
        <f t="shared" si="8"/>
        <v>0</v>
      </c>
      <c r="AC147" s="51">
        <f t="shared" si="7"/>
        <v>0</v>
      </c>
      <c r="AD147" s="52"/>
      <c r="AE147" s="52"/>
    </row>
    <row r="148" spans="1:31" ht="30" customHeight="1">
      <c r="A148" s="54">
        <v>141</v>
      </c>
      <c r="B148" s="55">
        <v>41764</v>
      </c>
      <c r="C148" s="56" t="s">
        <v>273</v>
      </c>
      <c r="D148" s="56" t="s">
        <v>208</v>
      </c>
      <c r="E148" s="56" t="s">
        <v>196</v>
      </c>
      <c r="F148" s="47">
        <v>2</v>
      </c>
      <c r="G148" s="48"/>
      <c r="H148" s="49">
        <v>5</v>
      </c>
      <c r="I148" s="49"/>
      <c r="J148" s="49"/>
      <c r="K148" s="49"/>
      <c r="L148" s="49"/>
      <c r="M148" s="49"/>
      <c r="N148" s="49">
        <v>3</v>
      </c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>
        <f t="shared" si="6"/>
        <v>10</v>
      </c>
      <c r="AB148" s="50">
        <f t="shared" si="8"/>
        <v>2</v>
      </c>
      <c r="AC148" s="51">
        <f t="shared" si="7"/>
        <v>8</v>
      </c>
      <c r="AD148" s="52"/>
      <c r="AE148" s="52"/>
    </row>
    <row r="149" spans="1:31" ht="30" customHeight="1">
      <c r="A149" s="54">
        <v>142</v>
      </c>
      <c r="B149" s="59">
        <v>41664</v>
      </c>
      <c r="C149" s="56" t="s">
        <v>274</v>
      </c>
      <c r="D149" s="56" t="s">
        <v>77</v>
      </c>
      <c r="E149" s="64" t="s">
        <v>100</v>
      </c>
      <c r="F149" s="47"/>
      <c r="G149" s="48"/>
      <c r="H149" s="49"/>
      <c r="I149" s="49"/>
      <c r="J149" s="49"/>
      <c r="K149" s="49"/>
      <c r="L149" s="49"/>
      <c r="M149" s="49"/>
      <c r="N149" s="49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>
        <f t="shared" si="6"/>
        <v>0</v>
      </c>
      <c r="AB149" s="50">
        <f t="shared" si="8"/>
        <v>0</v>
      </c>
      <c r="AC149" s="51">
        <f t="shared" si="7"/>
        <v>0</v>
      </c>
      <c r="AD149" s="52"/>
      <c r="AE149" s="52"/>
    </row>
    <row r="150" spans="1:31" ht="30" customHeight="1">
      <c r="A150" s="54">
        <v>143</v>
      </c>
      <c r="B150" s="59">
        <v>43926</v>
      </c>
      <c r="C150" s="56" t="s">
        <v>275</v>
      </c>
      <c r="D150" s="56" t="s">
        <v>276</v>
      </c>
      <c r="E150" s="64" t="s">
        <v>277</v>
      </c>
      <c r="F150" s="47"/>
      <c r="G150" s="48"/>
      <c r="H150" s="49"/>
      <c r="I150" s="49"/>
      <c r="J150" s="49"/>
      <c r="K150" s="49"/>
      <c r="L150" s="49"/>
      <c r="M150" s="49"/>
      <c r="N150" s="49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>
        <f t="shared" si="6"/>
        <v>0</v>
      </c>
      <c r="AB150" s="50">
        <f t="shared" si="8"/>
        <v>0</v>
      </c>
      <c r="AC150" s="51">
        <f t="shared" si="7"/>
        <v>0</v>
      </c>
      <c r="AD150" s="52"/>
      <c r="AE150" s="52"/>
    </row>
    <row r="151" spans="1:31" ht="30" customHeight="1">
      <c r="A151" s="54">
        <v>144</v>
      </c>
      <c r="B151" s="55">
        <v>76029</v>
      </c>
      <c r="C151" s="56" t="s">
        <v>278</v>
      </c>
      <c r="D151" s="56" t="s">
        <v>279</v>
      </c>
      <c r="E151" s="64" t="s">
        <v>279</v>
      </c>
      <c r="F151" s="47"/>
      <c r="G151" s="48"/>
      <c r="H151" s="49"/>
      <c r="I151" s="49"/>
      <c r="J151" s="49"/>
      <c r="K151" s="49"/>
      <c r="L151" s="49"/>
      <c r="M151" s="49"/>
      <c r="N151" s="49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>
        <f t="shared" si="6"/>
        <v>0</v>
      </c>
      <c r="AB151" s="50">
        <f t="shared" si="8"/>
        <v>0</v>
      </c>
      <c r="AC151" s="51">
        <f t="shared" si="7"/>
        <v>0</v>
      </c>
      <c r="AD151" s="52"/>
      <c r="AE151" s="52"/>
    </row>
    <row r="152" spans="1:31" ht="30" customHeight="1">
      <c r="A152" s="54">
        <v>145</v>
      </c>
      <c r="B152" s="59">
        <v>45437</v>
      </c>
      <c r="C152" s="56" t="s">
        <v>280</v>
      </c>
      <c r="D152" s="56" t="s">
        <v>110</v>
      </c>
      <c r="E152" s="64" t="s">
        <v>110</v>
      </c>
      <c r="F152" s="47"/>
      <c r="G152" s="48"/>
      <c r="H152" s="49">
        <v>12</v>
      </c>
      <c r="I152" s="49"/>
      <c r="J152" s="49"/>
      <c r="K152" s="49"/>
      <c r="L152" s="49"/>
      <c r="M152" s="49"/>
      <c r="N152" s="49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>
        <f t="shared" si="6"/>
        <v>12</v>
      </c>
      <c r="AB152" s="50">
        <f t="shared" si="8"/>
        <v>4</v>
      </c>
      <c r="AC152" s="51">
        <f t="shared" si="7"/>
        <v>8</v>
      </c>
      <c r="AD152" s="52"/>
      <c r="AE152" s="52"/>
    </row>
    <row r="153" spans="1:31" ht="30" customHeight="1">
      <c r="A153" s="54">
        <v>146</v>
      </c>
      <c r="B153" s="59">
        <v>84801</v>
      </c>
      <c r="C153" s="56" t="s">
        <v>281</v>
      </c>
      <c r="D153" s="56" t="s">
        <v>282</v>
      </c>
      <c r="E153" s="56" t="s">
        <v>196</v>
      </c>
      <c r="F153" s="47"/>
      <c r="G153" s="48"/>
      <c r="H153" s="49">
        <v>12</v>
      </c>
      <c r="I153" s="49"/>
      <c r="J153" s="49"/>
      <c r="K153" s="49"/>
      <c r="L153" s="49"/>
      <c r="M153" s="49"/>
      <c r="N153" s="49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>
        <f t="shared" si="6"/>
        <v>12</v>
      </c>
      <c r="AB153" s="50">
        <f t="shared" si="8"/>
        <v>4</v>
      </c>
      <c r="AC153" s="51">
        <f t="shared" si="7"/>
        <v>8</v>
      </c>
      <c r="AD153" s="52"/>
      <c r="AE153" s="52"/>
    </row>
    <row r="154" spans="1:31" ht="30" customHeight="1">
      <c r="A154" s="54">
        <v>147</v>
      </c>
      <c r="B154" s="55">
        <v>76369</v>
      </c>
      <c r="C154" s="56" t="s">
        <v>283</v>
      </c>
      <c r="D154" s="56" t="s">
        <v>284</v>
      </c>
      <c r="E154" s="56" t="s">
        <v>73</v>
      </c>
      <c r="F154" s="47"/>
      <c r="G154" s="48"/>
      <c r="H154" s="49"/>
      <c r="I154" s="49"/>
      <c r="J154" s="49"/>
      <c r="K154" s="49"/>
      <c r="L154" s="49"/>
      <c r="M154" s="49"/>
      <c r="N154" s="49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>
        <f t="shared" si="6"/>
        <v>0</v>
      </c>
      <c r="AB154" s="50">
        <f t="shared" si="8"/>
        <v>0</v>
      </c>
      <c r="AC154" s="51">
        <f t="shared" si="7"/>
        <v>0</v>
      </c>
      <c r="AD154" s="52"/>
      <c r="AE154" s="52"/>
    </row>
    <row r="155" spans="1:31" ht="30" customHeight="1">
      <c r="A155" s="54">
        <v>148</v>
      </c>
      <c r="B155" s="59">
        <v>43309</v>
      </c>
      <c r="C155" s="56" t="s">
        <v>285</v>
      </c>
      <c r="D155" s="56" t="s">
        <v>286</v>
      </c>
      <c r="E155" s="56" t="s">
        <v>66</v>
      </c>
      <c r="F155" s="47"/>
      <c r="G155" s="48"/>
      <c r="H155" s="49">
        <v>12</v>
      </c>
      <c r="I155" s="49"/>
      <c r="J155" s="49"/>
      <c r="K155" s="49"/>
      <c r="L155" s="49"/>
      <c r="M155" s="49"/>
      <c r="N155" s="49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>
        <f t="shared" si="6"/>
        <v>12</v>
      </c>
      <c r="AB155" s="50">
        <f t="shared" si="8"/>
        <v>4</v>
      </c>
      <c r="AC155" s="51">
        <f t="shared" si="7"/>
        <v>8</v>
      </c>
      <c r="AD155" s="52"/>
      <c r="AE155" s="52"/>
    </row>
    <row r="156" spans="1:31" ht="30" customHeight="1">
      <c r="A156" s="54">
        <v>149</v>
      </c>
      <c r="B156" s="55">
        <v>4084</v>
      </c>
      <c r="C156" s="56" t="s">
        <v>287</v>
      </c>
      <c r="D156" s="56" t="s">
        <v>104</v>
      </c>
      <c r="E156" s="109" t="s">
        <v>153</v>
      </c>
      <c r="F156" s="47"/>
      <c r="G156" s="48"/>
      <c r="H156" s="49"/>
      <c r="I156" s="49"/>
      <c r="J156" s="49"/>
      <c r="K156" s="49"/>
      <c r="L156" s="49"/>
      <c r="M156" s="49"/>
      <c r="N156" s="49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>
        <f t="shared" si="6"/>
        <v>0</v>
      </c>
      <c r="AB156" s="50">
        <f t="shared" si="8"/>
        <v>0</v>
      </c>
      <c r="AC156" s="51">
        <f t="shared" si="7"/>
        <v>0</v>
      </c>
      <c r="AD156" s="52"/>
      <c r="AE156" s="52"/>
    </row>
    <row r="157" spans="1:31" ht="30" customHeight="1">
      <c r="A157" s="54">
        <v>150</v>
      </c>
      <c r="B157" s="55">
        <v>76353</v>
      </c>
      <c r="C157" s="56" t="s">
        <v>288</v>
      </c>
      <c r="D157" s="56" t="s">
        <v>227</v>
      </c>
      <c r="E157" s="56" t="s">
        <v>196</v>
      </c>
      <c r="F157" s="47"/>
      <c r="G157" s="48"/>
      <c r="H157" s="49"/>
      <c r="I157" s="49"/>
      <c r="J157" s="49"/>
      <c r="K157" s="49"/>
      <c r="L157" s="49"/>
      <c r="M157" s="49"/>
      <c r="N157" s="49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>
        <f t="shared" si="6"/>
        <v>0</v>
      </c>
      <c r="AB157" s="50">
        <f t="shared" si="8"/>
        <v>0</v>
      </c>
      <c r="AC157" s="51">
        <f t="shared" si="7"/>
        <v>0</v>
      </c>
      <c r="AD157" s="52"/>
      <c r="AE157" s="52"/>
    </row>
    <row r="158" spans="1:31" ht="30" customHeight="1">
      <c r="A158" s="54">
        <v>151</v>
      </c>
      <c r="B158" s="55">
        <v>44855</v>
      </c>
      <c r="C158" s="56" t="s">
        <v>289</v>
      </c>
      <c r="D158" s="56" t="s">
        <v>290</v>
      </c>
      <c r="E158" s="56" t="s">
        <v>157</v>
      </c>
      <c r="F158" s="47"/>
      <c r="G158" s="48"/>
      <c r="H158" s="49"/>
      <c r="I158" s="49"/>
      <c r="J158" s="49"/>
      <c r="K158" s="49"/>
      <c r="L158" s="49"/>
      <c r="M158" s="49"/>
      <c r="N158" s="49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>
        <f t="shared" si="6"/>
        <v>0</v>
      </c>
      <c r="AB158" s="50">
        <f t="shared" si="8"/>
        <v>0</v>
      </c>
      <c r="AC158" s="51">
        <f t="shared" si="7"/>
        <v>0</v>
      </c>
      <c r="AD158" s="52"/>
      <c r="AE158" s="52"/>
    </row>
    <row r="159" spans="1:31" ht="30" customHeight="1">
      <c r="A159" s="54">
        <v>152</v>
      </c>
      <c r="B159" s="55">
        <v>45442</v>
      </c>
      <c r="C159" s="56" t="s">
        <v>291</v>
      </c>
      <c r="D159" s="56" t="s">
        <v>292</v>
      </c>
      <c r="E159" s="56" t="s">
        <v>92</v>
      </c>
      <c r="F159" s="47"/>
      <c r="G159" s="48"/>
      <c r="H159" s="49"/>
      <c r="I159" s="49"/>
      <c r="J159" s="49"/>
      <c r="K159" s="49"/>
      <c r="L159" s="49"/>
      <c r="M159" s="49"/>
      <c r="N159" s="49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>
        <f t="shared" si="6"/>
        <v>0</v>
      </c>
      <c r="AB159" s="50">
        <f t="shared" si="8"/>
        <v>0</v>
      </c>
      <c r="AC159" s="51">
        <f t="shared" si="7"/>
        <v>0</v>
      </c>
      <c r="AD159" s="52"/>
      <c r="AE159" s="52"/>
    </row>
    <row r="160" spans="1:31" ht="30" customHeight="1">
      <c r="A160" s="54">
        <v>153</v>
      </c>
      <c r="B160" s="59">
        <v>42548</v>
      </c>
      <c r="C160" s="56" t="s">
        <v>293</v>
      </c>
      <c r="D160" s="56" t="s">
        <v>202</v>
      </c>
      <c r="E160" s="56" t="s">
        <v>100</v>
      </c>
      <c r="F160" s="47"/>
      <c r="G160" s="48"/>
      <c r="H160" s="49"/>
      <c r="I160" s="49"/>
      <c r="J160" s="49"/>
      <c r="K160" s="49"/>
      <c r="L160" s="49"/>
      <c r="M160" s="49"/>
      <c r="N160" s="49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>
        <f t="shared" si="6"/>
        <v>0</v>
      </c>
      <c r="AB160" s="50">
        <f t="shared" si="8"/>
        <v>0</v>
      </c>
      <c r="AC160" s="51">
        <f t="shared" si="7"/>
        <v>0</v>
      </c>
      <c r="AD160" s="52"/>
      <c r="AE160" s="52"/>
    </row>
    <row r="161" spans="1:31" ht="30" customHeight="1">
      <c r="A161" s="54">
        <v>154</v>
      </c>
      <c r="B161" s="59">
        <v>42305</v>
      </c>
      <c r="C161" s="56" t="s">
        <v>294</v>
      </c>
      <c r="D161" s="56" t="s">
        <v>295</v>
      </c>
      <c r="E161" s="56" t="s">
        <v>196</v>
      </c>
      <c r="F161" s="47"/>
      <c r="G161" s="48"/>
      <c r="H161" s="49"/>
      <c r="I161" s="49"/>
      <c r="J161" s="49"/>
      <c r="K161" s="49"/>
      <c r="L161" s="49"/>
      <c r="M161" s="49"/>
      <c r="N161" s="49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>
        <f t="shared" si="6"/>
        <v>0</v>
      </c>
      <c r="AB161" s="50">
        <f t="shared" si="8"/>
        <v>0</v>
      </c>
      <c r="AC161" s="51">
        <f t="shared" si="7"/>
        <v>0</v>
      </c>
      <c r="AD161" s="52"/>
      <c r="AE161" s="52"/>
    </row>
    <row r="162" spans="1:31" ht="30" customHeight="1">
      <c r="A162" s="54">
        <v>155</v>
      </c>
      <c r="B162" s="59">
        <v>60176</v>
      </c>
      <c r="C162" s="65" t="s">
        <v>296</v>
      </c>
      <c r="D162" s="56" t="s">
        <v>286</v>
      </c>
      <c r="E162" s="56" t="s">
        <v>66</v>
      </c>
      <c r="F162" s="47"/>
      <c r="G162" s="48"/>
      <c r="H162" s="49"/>
      <c r="I162" s="49"/>
      <c r="J162" s="49"/>
      <c r="K162" s="49"/>
      <c r="L162" s="49"/>
      <c r="M162" s="49"/>
      <c r="N162" s="49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>
        <f t="shared" si="6"/>
        <v>0</v>
      </c>
      <c r="AB162" s="50">
        <f t="shared" si="8"/>
        <v>0</v>
      </c>
      <c r="AC162" s="51">
        <f t="shared" si="7"/>
        <v>0</v>
      </c>
      <c r="AD162" s="52"/>
      <c r="AE162" s="52"/>
    </row>
    <row r="163" spans="1:31" ht="30" customHeight="1">
      <c r="A163" s="54">
        <v>156</v>
      </c>
      <c r="B163" s="59">
        <v>18091</v>
      </c>
      <c r="C163" s="56" t="s">
        <v>297</v>
      </c>
      <c r="D163" s="56" t="s">
        <v>298</v>
      </c>
      <c r="E163" s="56" t="s">
        <v>66</v>
      </c>
      <c r="F163" s="47"/>
      <c r="G163" s="48"/>
      <c r="H163" s="49"/>
      <c r="I163" s="49"/>
      <c r="J163" s="49"/>
      <c r="K163" s="49"/>
      <c r="L163" s="49"/>
      <c r="M163" s="49"/>
      <c r="N163" s="49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>
        <f t="shared" si="6"/>
        <v>0</v>
      </c>
      <c r="AB163" s="50">
        <f t="shared" si="8"/>
        <v>0</v>
      </c>
      <c r="AC163" s="51">
        <f t="shared" si="7"/>
        <v>0</v>
      </c>
      <c r="AD163" s="52"/>
      <c r="AE163" s="52"/>
    </row>
    <row r="164" spans="1:31" ht="30" customHeight="1">
      <c r="A164" s="54">
        <v>157</v>
      </c>
      <c r="B164" s="59">
        <v>41726</v>
      </c>
      <c r="C164" s="56" t="s">
        <v>299</v>
      </c>
      <c r="D164" s="56" t="s">
        <v>68</v>
      </c>
      <c r="E164" s="56" t="s">
        <v>68</v>
      </c>
      <c r="F164" s="47"/>
      <c r="G164" s="48"/>
      <c r="H164" s="49"/>
      <c r="I164" s="49"/>
      <c r="J164" s="49"/>
      <c r="K164" s="49"/>
      <c r="L164" s="49"/>
      <c r="M164" s="49"/>
      <c r="N164" s="49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>
        <f t="shared" si="6"/>
        <v>0</v>
      </c>
      <c r="AB164" s="50">
        <f t="shared" si="8"/>
        <v>0</v>
      </c>
      <c r="AC164" s="51">
        <f t="shared" si="7"/>
        <v>0</v>
      </c>
      <c r="AD164" s="52"/>
      <c r="AE164" s="52"/>
    </row>
    <row r="165" spans="1:31" ht="30" customHeight="1">
      <c r="A165" s="54">
        <v>158</v>
      </c>
      <c r="B165" s="59">
        <v>42525</v>
      </c>
      <c r="C165" s="56" t="s">
        <v>300</v>
      </c>
      <c r="D165" s="56" t="s">
        <v>171</v>
      </c>
      <c r="E165" s="123" t="s">
        <v>153</v>
      </c>
      <c r="F165" s="47"/>
      <c r="G165" s="48"/>
      <c r="H165" s="49"/>
      <c r="I165" s="49"/>
      <c r="J165" s="49"/>
      <c r="K165" s="49"/>
      <c r="L165" s="49"/>
      <c r="M165" s="49"/>
      <c r="N165" s="49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>
        <f t="shared" si="6"/>
        <v>0</v>
      </c>
      <c r="AB165" s="50">
        <f t="shared" si="8"/>
        <v>0</v>
      </c>
      <c r="AC165" s="51">
        <f t="shared" si="7"/>
        <v>0</v>
      </c>
      <c r="AD165" s="52"/>
      <c r="AE165" s="52"/>
    </row>
    <row r="166" spans="1:31" ht="30" customHeight="1">
      <c r="A166" s="54">
        <v>159</v>
      </c>
      <c r="B166" s="59">
        <v>76238</v>
      </c>
      <c r="C166" s="56" t="s">
        <v>301</v>
      </c>
      <c r="D166" s="56" t="s">
        <v>298</v>
      </c>
      <c r="E166" s="56" t="s">
        <v>66</v>
      </c>
      <c r="F166" s="47"/>
      <c r="G166" s="48"/>
      <c r="H166" s="49"/>
      <c r="I166" s="49"/>
      <c r="J166" s="49"/>
      <c r="K166" s="49"/>
      <c r="L166" s="49"/>
      <c r="M166" s="49"/>
      <c r="N166" s="49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>
        <f t="shared" si="6"/>
        <v>0</v>
      </c>
      <c r="AB166" s="50">
        <f t="shared" si="8"/>
        <v>0</v>
      </c>
      <c r="AC166" s="51">
        <f t="shared" si="7"/>
        <v>0</v>
      </c>
      <c r="AD166" s="52"/>
      <c r="AE166" s="52"/>
    </row>
    <row r="167" spans="1:31" ht="30" customHeight="1">
      <c r="A167" s="54"/>
      <c r="B167" s="61">
        <v>44178</v>
      </c>
      <c r="C167" s="56" t="s">
        <v>302</v>
      </c>
      <c r="D167" s="56"/>
      <c r="E167" s="56"/>
      <c r="F167" s="47"/>
      <c r="G167" s="48"/>
      <c r="H167" s="49"/>
      <c r="I167" s="49"/>
      <c r="J167" s="49"/>
      <c r="K167" s="49"/>
      <c r="L167" s="49"/>
      <c r="M167" s="49"/>
      <c r="N167" s="49">
        <v>10</v>
      </c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>
        <f>SUM(F167:Z167)</f>
        <v>10</v>
      </c>
      <c r="AB167" s="50">
        <f>+IF(AA167&lt;=8,0,(AA167-8))</f>
        <v>2</v>
      </c>
      <c r="AC167" s="51">
        <f t="shared" si="7"/>
        <v>8</v>
      </c>
      <c r="AD167" s="52"/>
      <c r="AE167" s="52"/>
    </row>
    <row r="168" spans="1:31" ht="30" customHeight="1">
      <c r="A168" s="54">
        <v>160</v>
      </c>
      <c r="B168" s="55">
        <v>76099</v>
      </c>
      <c r="C168" s="56" t="s">
        <v>303</v>
      </c>
      <c r="D168" s="56" t="s">
        <v>304</v>
      </c>
      <c r="E168" s="56" t="s">
        <v>196</v>
      </c>
      <c r="F168" s="47"/>
      <c r="G168" s="48"/>
      <c r="H168" s="49"/>
      <c r="I168" s="49"/>
      <c r="J168" s="49"/>
      <c r="K168" s="49"/>
      <c r="L168" s="49"/>
      <c r="M168" s="49"/>
      <c r="N168" s="49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>
        <f t="shared" si="6"/>
        <v>0</v>
      </c>
      <c r="AB168" s="50">
        <f t="shared" si="8"/>
        <v>0</v>
      </c>
      <c r="AC168" s="51">
        <f t="shared" si="7"/>
        <v>0</v>
      </c>
      <c r="AD168" s="52"/>
      <c r="AE168" s="52"/>
    </row>
    <row r="169" spans="1:31" ht="30" customHeight="1">
      <c r="A169" s="54">
        <v>161</v>
      </c>
      <c r="B169" s="55">
        <v>42738</v>
      </c>
      <c r="C169" s="56" t="s">
        <v>305</v>
      </c>
      <c r="D169" s="56" t="s">
        <v>286</v>
      </c>
      <c r="E169" s="56" t="s">
        <v>66</v>
      </c>
      <c r="F169" s="47"/>
      <c r="G169" s="48"/>
      <c r="H169" s="49"/>
      <c r="I169" s="49"/>
      <c r="J169" s="49"/>
      <c r="K169" s="49"/>
      <c r="L169" s="49"/>
      <c r="M169" s="49"/>
      <c r="N169" s="49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>
        <f t="shared" si="6"/>
        <v>0</v>
      </c>
      <c r="AB169" s="50">
        <f t="shared" si="8"/>
        <v>0</v>
      </c>
      <c r="AC169" s="51">
        <f t="shared" si="7"/>
        <v>0</v>
      </c>
      <c r="AD169" s="52"/>
      <c r="AE169" s="52"/>
    </row>
    <row r="170" spans="1:31" ht="30" customHeight="1">
      <c r="A170" s="54">
        <v>162</v>
      </c>
      <c r="B170" s="55">
        <v>42261</v>
      </c>
      <c r="C170" s="56" t="s">
        <v>306</v>
      </c>
      <c r="D170" s="56" t="s">
        <v>307</v>
      </c>
      <c r="E170" s="56" t="s">
        <v>100</v>
      </c>
      <c r="F170" s="47"/>
      <c r="G170" s="48"/>
      <c r="H170" s="49"/>
      <c r="I170" s="49"/>
      <c r="J170" s="49"/>
      <c r="K170" s="49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>
        <f t="shared" si="6"/>
        <v>0</v>
      </c>
      <c r="AB170" s="50">
        <f t="shared" si="8"/>
        <v>0</v>
      </c>
      <c r="AC170" s="51">
        <f t="shared" si="7"/>
        <v>0</v>
      </c>
      <c r="AD170" s="52"/>
      <c r="AE170" s="52"/>
    </row>
    <row r="171" spans="1:31" ht="30" customHeight="1">
      <c r="A171" s="54">
        <v>163</v>
      </c>
      <c r="B171" s="55">
        <v>41147</v>
      </c>
      <c r="C171" s="56" t="s">
        <v>308</v>
      </c>
      <c r="D171" s="56" t="s">
        <v>106</v>
      </c>
      <c r="E171" s="109" t="s">
        <v>153</v>
      </c>
      <c r="F171" s="47"/>
      <c r="G171" s="48"/>
      <c r="H171" s="49"/>
      <c r="I171" s="49"/>
      <c r="J171" s="49"/>
      <c r="K171" s="49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>
        <f t="shared" si="6"/>
        <v>0</v>
      </c>
      <c r="AB171" s="50">
        <f t="shared" si="8"/>
        <v>0</v>
      </c>
      <c r="AC171" s="51">
        <f t="shared" si="7"/>
        <v>0</v>
      </c>
      <c r="AD171" s="52"/>
      <c r="AE171" s="52"/>
    </row>
    <row r="172" spans="1:31" ht="30" customHeight="1">
      <c r="A172" s="54">
        <v>164</v>
      </c>
      <c r="B172" s="55">
        <v>42505</v>
      </c>
      <c r="C172" s="56" t="s">
        <v>309</v>
      </c>
      <c r="D172" s="56" t="s">
        <v>310</v>
      </c>
      <c r="E172" s="56" t="s">
        <v>311</v>
      </c>
      <c r="F172" s="47"/>
      <c r="G172" s="48"/>
      <c r="H172" s="49"/>
      <c r="I172" s="49"/>
      <c r="J172" s="49"/>
      <c r="K172" s="49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>
        <f t="shared" si="6"/>
        <v>0</v>
      </c>
      <c r="AB172" s="50">
        <f t="shared" si="8"/>
        <v>0</v>
      </c>
      <c r="AC172" s="51">
        <f t="shared" si="7"/>
        <v>0</v>
      </c>
      <c r="AD172" s="52"/>
      <c r="AE172" s="52"/>
    </row>
    <row r="173" spans="1:31" ht="30" customHeight="1">
      <c r="A173" s="54">
        <v>165</v>
      </c>
      <c r="B173" s="55">
        <v>45429</v>
      </c>
      <c r="C173" s="56" t="s">
        <v>312</v>
      </c>
      <c r="D173" s="56" t="s">
        <v>313</v>
      </c>
      <c r="E173" s="56" t="s">
        <v>68</v>
      </c>
      <c r="F173" s="47"/>
      <c r="G173" s="48"/>
      <c r="H173" s="49"/>
      <c r="I173" s="49"/>
      <c r="J173" s="49"/>
      <c r="K173" s="49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>
        <f t="shared" si="6"/>
        <v>0</v>
      </c>
      <c r="AB173" s="50">
        <f t="shared" si="8"/>
        <v>0</v>
      </c>
      <c r="AC173" s="51">
        <f t="shared" si="7"/>
        <v>0</v>
      </c>
      <c r="AD173" s="52"/>
      <c r="AE173" s="52"/>
    </row>
    <row r="174" spans="1:31" ht="30" customHeight="1">
      <c r="A174" s="54">
        <v>166</v>
      </c>
      <c r="B174" s="59">
        <v>46338</v>
      </c>
      <c r="C174" s="66" t="s">
        <v>314</v>
      </c>
      <c r="D174" s="66" t="s">
        <v>315</v>
      </c>
      <c r="E174" s="56" t="s">
        <v>100</v>
      </c>
      <c r="F174" s="47"/>
      <c r="G174" s="48">
        <v>10</v>
      </c>
      <c r="H174" s="49"/>
      <c r="I174" s="49"/>
      <c r="J174" s="49"/>
      <c r="K174" s="49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>
        <f t="shared" si="6"/>
        <v>10</v>
      </c>
      <c r="AB174" s="50">
        <f t="shared" si="8"/>
        <v>2</v>
      </c>
      <c r="AC174" s="51">
        <f t="shared" si="7"/>
        <v>8</v>
      </c>
      <c r="AD174" s="52"/>
      <c r="AE174" s="52"/>
    </row>
    <row r="175" spans="1:31" ht="30" customHeight="1">
      <c r="A175" s="54">
        <v>167</v>
      </c>
      <c r="B175" s="55">
        <v>41748</v>
      </c>
      <c r="C175" s="56" t="s">
        <v>316</v>
      </c>
      <c r="D175" s="56" t="s">
        <v>317</v>
      </c>
      <c r="E175" s="56" t="s">
        <v>34</v>
      </c>
      <c r="F175" s="47"/>
      <c r="G175" s="48"/>
      <c r="H175" s="49"/>
      <c r="I175" s="49"/>
      <c r="J175" s="49"/>
      <c r="K175" s="49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>
        <f t="shared" si="6"/>
        <v>0</v>
      </c>
      <c r="AB175" s="50">
        <f t="shared" si="8"/>
        <v>0</v>
      </c>
      <c r="AC175" s="51">
        <f t="shared" si="7"/>
        <v>0</v>
      </c>
      <c r="AD175" s="52"/>
      <c r="AE175" s="52"/>
    </row>
    <row r="176" spans="1:31" ht="30" customHeight="1">
      <c r="A176" s="54">
        <v>168</v>
      </c>
      <c r="B176" s="61">
        <v>45992</v>
      </c>
      <c r="C176" s="56" t="s">
        <v>318</v>
      </c>
      <c r="D176" s="56" t="s">
        <v>319</v>
      </c>
      <c r="E176" s="56" t="s">
        <v>92</v>
      </c>
      <c r="F176" s="47"/>
      <c r="G176" s="48"/>
      <c r="H176" s="49"/>
      <c r="I176" s="49"/>
      <c r="J176" s="49"/>
      <c r="K176" s="49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>
        <f t="shared" si="6"/>
        <v>0</v>
      </c>
      <c r="AB176" s="50">
        <f t="shared" si="8"/>
        <v>0</v>
      </c>
      <c r="AC176" s="51">
        <f t="shared" si="7"/>
        <v>0</v>
      </c>
      <c r="AD176" s="52"/>
      <c r="AE176" s="52"/>
    </row>
    <row r="177" spans="1:31" ht="30" customHeight="1">
      <c r="A177" s="54">
        <v>169</v>
      </c>
      <c r="B177" s="61">
        <v>46132</v>
      </c>
      <c r="C177" s="56" t="s">
        <v>320</v>
      </c>
      <c r="D177" s="56" t="s">
        <v>321</v>
      </c>
      <c r="E177" s="56" t="s">
        <v>68</v>
      </c>
      <c r="F177" s="47"/>
      <c r="G177" s="48"/>
      <c r="H177" s="49"/>
      <c r="I177" s="49"/>
      <c r="J177" s="49"/>
      <c r="K177" s="49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>
        <f t="shared" si="6"/>
        <v>0</v>
      </c>
      <c r="AB177" s="50">
        <f t="shared" si="8"/>
        <v>0</v>
      </c>
      <c r="AC177" s="51">
        <f t="shared" si="7"/>
        <v>0</v>
      </c>
      <c r="AD177" s="52"/>
      <c r="AE177" s="52"/>
    </row>
    <row r="178" spans="1:31" ht="30" customHeight="1">
      <c r="A178" s="54">
        <v>170</v>
      </c>
      <c r="B178" s="61">
        <v>44726</v>
      </c>
      <c r="C178" s="56" t="s">
        <v>322</v>
      </c>
      <c r="D178" s="56" t="s">
        <v>323</v>
      </c>
      <c r="E178" s="56" t="s">
        <v>324</v>
      </c>
      <c r="F178" s="47"/>
      <c r="G178" s="48"/>
      <c r="H178" s="49"/>
      <c r="I178" s="49"/>
      <c r="J178" s="49"/>
      <c r="K178" s="49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>
        <f t="shared" si="6"/>
        <v>0</v>
      </c>
      <c r="AB178" s="50">
        <f t="shared" si="8"/>
        <v>0</v>
      </c>
      <c r="AC178" s="51">
        <f t="shared" si="7"/>
        <v>0</v>
      </c>
      <c r="AD178" s="52"/>
      <c r="AE178" s="52"/>
    </row>
    <row r="179" spans="1:31" ht="30" customHeight="1">
      <c r="A179" s="54">
        <v>171</v>
      </c>
      <c r="B179" s="61">
        <v>46270</v>
      </c>
      <c r="C179" s="56" t="s">
        <v>325</v>
      </c>
      <c r="D179" s="56" t="s">
        <v>110</v>
      </c>
      <c r="E179" s="56" t="s">
        <v>110</v>
      </c>
      <c r="F179" s="47"/>
      <c r="G179" s="48"/>
      <c r="H179" s="49"/>
      <c r="I179" s="49"/>
      <c r="J179" s="49"/>
      <c r="K179" s="49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>
        <f t="shared" si="6"/>
        <v>0</v>
      </c>
      <c r="AB179" s="50">
        <f t="shared" si="8"/>
        <v>0</v>
      </c>
      <c r="AC179" s="51">
        <f t="shared" si="7"/>
        <v>0</v>
      </c>
      <c r="AD179" s="52"/>
      <c r="AE179" s="52"/>
    </row>
    <row r="180" spans="1:31" ht="30" customHeight="1">
      <c r="A180" s="54">
        <v>172</v>
      </c>
      <c r="B180" s="61">
        <v>45472</v>
      </c>
      <c r="C180" s="56" t="s">
        <v>326</v>
      </c>
      <c r="D180" s="56" t="s">
        <v>327</v>
      </c>
      <c r="E180" s="56" t="s">
        <v>68</v>
      </c>
      <c r="F180" s="47"/>
      <c r="G180" s="48"/>
      <c r="H180" s="49"/>
      <c r="I180" s="49"/>
      <c r="J180" s="49"/>
      <c r="K180" s="49"/>
      <c r="L180" s="49"/>
      <c r="M180" s="49"/>
      <c r="N180" s="49">
        <v>12</v>
      </c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>
        <f t="shared" si="6"/>
        <v>12</v>
      </c>
      <c r="AB180" s="50">
        <f t="shared" si="8"/>
        <v>4</v>
      </c>
      <c r="AC180" s="51">
        <f t="shared" si="7"/>
        <v>8</v>
      </c>
      <c r="AD180" s="52"/>
      <c r="AE180" s="52"/>
    </row>
    <row r="181" spans="1:31" ht="30" customHeight="1">
      <c r="A181" s="54">
        <v>173</v>
      </c>
      <c r="B181" s="61">
        <v>46343</v>
      </c>
      <c r="C181" s="67" t="s">
        <v>328</v>
      </c>
      <c r="D181" s="68" t="s">
        <v>329</v>
      </c>
      <c r="E181" s="69" t="s">
        <v>68</v>
      </c>
      <c r="F181" s="47"/>
      <c r="G181" s="48"/>
      <c r="H181" s="49"/>
      <c r="I181" s="49"/>
      <c r="J181" s="49"/>
      <c r="K181" s="49"/>
      <c r="L181" s="49"/>
      <c r="M181" s="49"/>
      <c r="N181" s="49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>
        <f t="shared" si="6"/>
        <v>0</v>
      </c>
      <c r="AB181" s="50">
        <f t="shared" si="8"/>
        <v>0</v>
      </c>
      <c r="AC181" s="51">
        <f t="shared" si="7"/>
        <v>0</v>
      </c>
      <c r="AD181" s="52"/>
      <c r="AE181" s="52"/>
    </row>
    <row r="182" spans="1:31" ht="30" customHeight="1">
      <c r="A182" s="54">
        <v>174</v>
      </c>
      <c r="B182" s="61">
        <v>44287</v>
      </c>
      <c r="C182" s="67" t="s">
        <v>330</v>
      </c>
      <c r="D182" s="68" t="s">
        <v>331</v>
      </c>
      <c r="E182" s="69" t="s">
        <v>78</v>
      </c>
      <c r="F182" s="47"/>
      <c r="G182" s="48"/>
      <c r="H182" s="49"/>
      <c r="I182" s="49"/>
      <c r="J182" s="49"/>
      <c r="K182" s="49"/>
      <c r="L182" s="49"/>
      <c r="M182" s="49"/>
      <c r="N182" s="49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>
        <f t="shared" si="6"/>
        <v>0</v>
      </c>
      <c r="AB182" s="50">
        <f t="shared" si="8"/>
        <v>0</v>
      </c>
      <c r="AC182" s="51">
        <f t="shared" si="7"/>
        <v>0</v>
      </c>
      <c r="AD182" s="52"/>
      <c r="AE182" s="52"/>
    </row>
    <row r="183" spans="1:31" ht="30" customHeight="1">
      <c r="A183" s="54">
        <v>175</v>
      </c>
      <c r="B183" s="61">
        <v>42283</v>
      </c>
      <c r="C183" s="67" t="s">
        <v>332</v>
      </c>
      <c r="D183" s="68" t="s">
        <v>110</v>
      </c>
      <c r="E183" s="69" t="s">
        <v>333</v>
      </c>
      <c r="F183" s="47"/>
      <c r="G183" s="48">
        <v>10</v>
      </c>
      <c r="H183" s="49"/>
      <c r="I183" s="49"/>
      <c r="J183" s="49"/>
      <c r="K183" s="49"/>
      <c r="L183" s="49"/>
      <c r="M183" s="49"/>
      <c r="N183" s="49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>
        <f t="shared" si="6"/>
        <v>10</v>
      </c>
      <c r="AB183" s="50">
        <f t="shared" si="8"/>
        <v>2</v>
      </c>
      <c r="AC183" s="51">
        <f t="shared" si="7"/>
        <v>8</v>
      </c>
      <c r="AD183" s="52"/>
      <c r="AE183" s="52"/>
    </row>
    <row r="184" spans="1:31" ht="30" customHeight="1">
      <c r="A184" s="54">
        <v>176</v>
      </c>
      <c r="B184" s="61">
        <v>45479</v>
      </c>
      <c r="C184" s="67" t="s">
        <v>334</v>
      </c>
      <c r="D184" s="68" t="s">
        <v>68</v>
      </c>
      <c r="E184" s="69" t="s">
        <v>311</v>
      </c>
      <c r="F184" s="47"/>
      <c r="G184" s="48"/>
      <c r="H184" s="49"/>
      <c r="I184" s="49"/>
      <c r="J184" s="49"/>
      <c r="K184" s="49"/>
      <c r="L184" s="49"/>
      <c r="M184" s="49"/>
      <c r="N184" s="49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>
        <f t="shared" si="6"/>
        <v>0</v>
      </c>
      <c r="AB184" s="50">
        <f t="shared" si="8"/>
        <v>0</v>
      </c>
      <c r="AC184" s="51">
        <f t="shared" si="7"/>
        <v>0</v>
      </c>
      <c r="AD184" s="52"/>
      <c r="AE184" s="52"/>
    </row>
    <row r="185" spans="1:31" ht="30" customHeight="1">
      <c r="A185" s="54">
        <v>177</v>
      </c>
      <c r="B185" s="61">
        <v>45436</v>
      </c>
      <c r="C185" s="67" t="s">
        <v>335</v>
      </c>
      <c r="D185" s="68" t="s">
        <v>327</v>
      </c>
      <c r="E185" s="69" t="s">
        <v>311</v>
      </c>
      <c r="F185" s="47"/>
      <c r="G185" s="48"/>
      <c r="H185" s="49"/>
      <c r="I185" s="49"/>
      <c r="J185" s="49"/>
      <c r="K185" s="49"/>
      <c r="L185" s="49"/>
      <c r="M185" s="49"/>
      <c r="N185" s="49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>
        <f t="shared" si="6"/>
        <v>0</v>
      </c>
      <c r="AB185" s="50">
        <f t="shared" si="8"/>
        <v>0</v>
      </c>
      <c r="AC185" s="51">
        <f t="shared" si="7"/>
        <v>0</v>
      </c>
      <c r="AD185" s="52"/>
      <c r="AE185" s="52"/>
    </row>
    <row r="186" spans="1:31" ht="30" customHeight="1">
      <c r="A186" s="54">
        <v>178</v>
      </c>
      <c r="B186" s="61">
        <v>43439</v>
      </c>
      <c r="C186" s="70" t="s">
        <v>336</v>
      </c>
      <c r="D186" s="71" t="s">
        <v>337</v>
      </c>
      <c r="E186" s="72" t="s">
        <v>338</v>
      </c>
      <c r="F186" s="47"/>
      <c r="G186" s="48"/>
      <c r="H186" s="49"/>
      <c r="I186" s="49"/>
      <c r="J186" s="49"/>
      <c r="K186" s="49"/>
      <c r="L186" s="49"/>
      <c r="M186" s="49"/>
      <c r="N186" s="49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>
        <f t="shared" si="6"/>
        <v>0</v>
      </c>
      <c r="AB186" s="50">
        <f t="shared" si="8"/>
        <v>0</v>
      </c>
      <c r="AC186" s="51">
        <f t="shared" si="7"/>
        <v>0</v>
      </c>
      <c r="AD186" s="52"/>
      <c r="AE186" s="52"/>
    </row>
    <row r="187" spans="1:31" ht="30" customHeight="1">
      <c r="A187" s="54">
        <v>179</v>
      </c>
      <c r="B187" s="61">
        <v>45480</v>
      </c>
      <c r="C187" s="56" t="s">
        <v>339</v>
      </c>
      <c r="D187" s="73" t="s">
        <v>110</v>
      </c>
      <c r="E187" s="56" t="s">
        <v>333</v>
      </c>
      <c r="F187" s="47"/>
      <c r="G187" s="48"/>
      <c r="H187" s="49"/>
      <c r="I187" s="49"/>
      <c r="J187" s="49"/>
      <c r="K187" s="49"/>
      <c r="L187" s="49"/>
      <c r="M187" s="49"/>
      <c r="N187" s="49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>
        <f t="shared" si="6"/>
        <v>0</v>
      </c>
      <c r="AB187" s="50">
        <f t="shared" si="8"/>
        <v>0</v>
      </c>
      <c r="AC187" s="51">
        <f t="shared" si="7"/>
        <v>0</v>
      </c>
      <c r="AD187" s="52"/>
      <c r="AE187" s="52"/>
    </row>
    <row r="188" spans="1:31" ht="30" customHeight="1">
      <c r="A188" s="54">
        <v>180</v>
      </c>
      <c r="B188" s="61">
        <v>45801</v>
      </c>
      <c r="C188" s="56" t="s">
        <v>340</v>
      </c>
      <c r="D188" s="73" t="s">
        <v>341</v>
      </c>
      <c r="E188" s="56" t="s">
        <v>341</v>
      </c>
      <c r="F188" s="47"/>
      <c r="G188" s="48"/>
      <c r="H188" s="49">
        <v>10</v>
      </c>
      <c r="I188" s="49"/>
      <c r="J188" s="49"/>
      <c r="K188" s="49"/>
      <c r="L188" s="49"/>
      <c r="M188" s="49"/>
      <c r="N188" s="49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>
        <f t="shared" si="6"/>
        <v>10</v>
      </c>
      <c r="AB188" s="50">
        <f t="shared" si="8"/>
        <v>2</v>
      </c>
      <c r="AC188" s="51">
        <f t="shared" si="7"/>
        <v>8</v>
      </c>
      <c r="AD188" s="52"/>
      <c r="AE188" s="52"/>
    </row>
    <row r="189" spans="1:31" ht="30" customHeight="1">
      <c r="A189" s="54"/>
      <c r="B189" s="59"/>
      <c r="C189" s="160" t="s">
        <v>342</v>
      </c>
      <c r="D189" s="161"/>
      <c r="E189" s="162"/>
      <c r="F189" s="47"/>
      <c r="G189" s="48"/>
      <c r="H189" s="49"/>
      <c r="I189" s="49"/>
      <c r="J189" s="49"/>
      <c r="K189" s="49"/>
      <c r="L189" s="49"/>
      <c r="M189" s="49"/>
      <c r="N189" s="49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>
        <f t="shared" si="6"/>
        <v>0</v>
      </c>
      <c r="AB189" s="50">
        <f t="shared" si="8"/>
        <v>0</v>
      </c>
      <c r="AC189" s="51">
        <f t="shared" si="7"/>
        <v>0</v>
      </c>
      <c r="AD189" s="52"/>
      <c r="AE189" s="52"/>
    </row>
    <row r="190" spans="1:31" ht="30" customHeight="1">
      <c r="A190" s="54">
        <v>1</v>
      </c>
      <c r="B190" s="59">
        <v>43242</v>
      </c>
      <c r="C190" s="56" t="s">
        <v>343</v>
      </c>
      <c r="D190" s="56" t="s">
        <v>344</v>
      </c>
      <c r="E190" s="56" t="s">
        <v>345</v>
      </c>
      <c r="F190" s="47"/>
      <c r="G190" s="48"/>
      <c r="H190" s="49"/>
      <c r="I190" s="49"/>
      <c r="J190" s="49"/>
      <c r="K190" s="49"/>
      <c r="L190" s="49"/>
      <c r="M190" s="49"/>
      <c r="N190" s="49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>
        <f t="shared" si="6"/>
        <v>0</v>
      </c>
      <c r="AB190" s="50">
        <f t="shared" si="8"/>
        <v>0</v>
      </c>
      <c r="AC190" s="51">
        <f t="shared" si="7"/>
        <v>0</v>
      </c>
      <c r="AD190" s="52"/>
      <c r="AE190" s="52"/>
    </row>
    <row r="191" spans="1:31" ht="30" customHeight="1">
      <c r="A191" s="54">
        <v>2</v>
      </c>
      <c r="B191" s="59">
        <v>42306</v>
      </c>
      <c r="C191" s="56" t="s">
        <v>346</v>
      </c>
      <c r="D191" s="56" t="s">
        <v>344</v>
      </c>
      <c r="E191" s="56" t="s">
        <v>345</v>
      </c>
      <c r="F191" s="47"/>
      <c r="G191" s="48"/>
      <c r="H191" s="49"/>
      <c r="I191" s="49"/>
      <c r="J191" s="49"/>
      <c r="K191" s="49"/>
      <c r="L191" s="49"/>
      <c r="M191" s="49"/>
      <c r="N191" s="49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>
        <f t="shared" si="6"/>
        <v>0</v>
      </c>
      <c r="AB191" s="50">
        <f t="shared" si="8"/>
        <v>0</v>
      </c>
      <c r="AC191" s="51">
        <f t="shared" si="7"/>
        <v>0</v>
      </c>
      <c r="AD191" s="52"/>
      <c r="AE191" s="52"/>
    </row>
    <row r="192" spans="1:31" ht="30" customHeight="1">
      <c r="A192" s="54">
        <v>3</v>
      </c>
      <c r="B192" s="59">
        <v>42307</v>
      </c>
      <c r="C192" s="56" t="s">
        <v>347</v>
      </c>
      <c r="D192" s="56" t="s">
        <v>344</v>
      </c>
      <c r="E192" s="56" t="s">
        <v>345</v>
      </c>
      <c r="F192" s="47"/>
      <c r="G192" s="48"/>
      <c r="H192" s="49">
        <v>12</v>
      </c>
      <c r="I192" s="49"/>
      <c r="J192" s="49"/>
      <c r="K192" s="49"/>
      <c r="L192" s="49"/>
      <c r="M192" s="49"/>
      <c r="N192" s="49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>
        <f t="shared" si="6"/>
        <v>12</v>
      </c>
      <c r="AB192" s="50">
        <f t="shared" si="8"/>
        <v>4</v>
      </c>
      <c r="AC192" s="51">
        <f t="shared" si="7"/>
        <v>8</v>
      </c>
      <c r="AD192" s="52"/>
      <c r="AE192" s="52"/>
    </row>
    <row r="193" spans="1:31" ht="30" customHeight="1">
      <c r="A193" s="54">
        <v>4</v>
      </c>
      <c r="B193" s="59">
        <v>42348</v>
      </c>
      <c r="C193" s="56" t="s">
        <v>348</v>
      </c>
      <c r="D193" s="56" t="s">
        <v>344</v>
      </c>
      <c r="E193" s="56" t="s">
        <v>345</v>
      </c>
      <c r="F193" s="47"/>
      <c r="G193" s="48"/>
      <c r="H193" s="49"/>
      <c r="I193" s="49"/>
      <c r="J193" s="49"/>
      <c r="K193" s="49"/>
      <c r="L193" s="49"/>
      <c r="M193" s="49"/>
      <c r="N193" s="49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>
        <f t="shared" si="6"/>
        <v>0</v>
      </c>
      <c r="AB193" s="50">
        <f t="shared" si="8"/>
        <v>0</v>
      </c>
      <c r="AC193" s="51">
        <f t="shared" si="7"/>
        <v>0</v>
      </c>
      <c r="AD193" s="52"/>
      <c r="AE193" s="52"/>
    </row>
    <row r="194" spans="1:31" ht="30" customHeight="1">
      <c r="A194" s="54">
        <v>5</v>
      </c>
      <c r="B194" s="59">
        <v>42676</v>
      </c>
      <c r="C194" s="56" t="s">
        <v>349</v>
      </c>
      <c r="D194" s="56" t="s">
        <v>344</v>
      </c>
      <c r="E194" s="56" t="s">
        <v>345</v>
      </c>
      <c r="F194" s="47"/>
      <c r="G194" s="48"/>
      <c r="H194" s="49"/>
      <c r="I194" s="49"/>
      <c r="J194" s="49"/>
      <c r="K194" s="49"/>
      <c r="L194" s="49"/>
      <c r="M194" s="49"/>
      <c r="N194" s="49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>
        <f t="shared" si="6"/>
        <v>0</v>
      </c>
      <c r="AB194" s="50">
        <f t="shared" si="8"/>
        <v>0</v>
      </c>
      <c r="AC194" s="51">
        <f t="shared" si="7"/>
        <v>0</v>
      </c>
      <c r="AD194" s="52"/>
      <c r="AE194" s="52"/>
    </row>
    <row r="195" spans="1:31" ht="30" customHeight="1">
      <c r="A195" s="54">
        <v>6</v>
      </c>
      <c r="B195" s="59">
        <v>42677</v>
      </c>
      <c r="C195" s="56" t="s">
        <v>350</v>
      </c>
      <c r="D195" s="56" t="s">
        <v>344</v>
      </c>
      <c r="E195" s="56" t="s">
        <v>345</v>
      </c>
      <c r="F195" s="47"/>
      <c r="G195" s="48"/>
      <c r="H195" s="49"/>
      <c r="I195" s="49"/>
      <c r="J195" s="49"/>
      <c r="K195" s="49"/>
      <c r="L195" s="49"/>
      <c r="M195" s="49"/>
      <c r="N195" s="49">
        <v>10</v>
      </c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>
        <f t="shared" si="6"/>
        <v>10</v>
      </c>
      <c r="AB195" s="50">
        <f t="shared" si="8"/>
        <v>2</v>
      </c>
      <c r="AC195" s="51">
        <f t="shared" si="7"/>
        <v>8</v>
      </c>
      <c r="AD195" s="52"/>
      <c r="AE195" s="52"/>
    </row>
    <row r="196" spans="1:31" ht="30" customHeight="1">
      <c r="A196" s="54">
        <v>7</v>
      </c>
      <c r="B196" s="59">
        <v>42678</v>
      </c>
      <c r="C196" s="56" t="s">
        <v>351</v>
      </c>
      <c r="D196" s="56" t="s">
        <v>344</v>
      </c>
      <c r="E196" s="56" t="s">
        <v>345</v>
      </c>
      <c r="F196" s="47"/>
      <c r="G196" s="48"/>
      <c r="H196" s="49"/>
      <c r="I196" s="49"/>
      <c r="J196" s="49"/>
      <c r="K196" s="49"/>
      <c r="L196" s="49"/>
      <c r="M196" s="49"/>
      <c r="N196" s="49">
        <v>12</v>
      </c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>
        <f t="shared" si="6"/>
        <v>12</v>
      </c>
      <c r="AB196" s="50">
        <f t="shared" si="8"/>
        <v>4</v>
      </c>
      <c r="AC196" s="51">
        <f t="shared" si="7"/>
        <v>8</v>
      </c>
      <c r="AD196" s="52"/>
      <c r="AE196" s="52"/>
    </row>
    <row r="197" spans="1:31" ht="30" customHeight="1">
      <c r="A197" s="54">
        <v>8</v>
      </c>
      <c r="B197" s="59">
        <v>76293</v>
      </c>
      <c r="C197" s="56" t="s">
        <v>352</v>
      </c>
      <c r="D197" s="56" t="s">
        <v>344</v>
      </c>
      <c r="E197" s="56" t="s">
        <v>345</v>
      </c>
      <c r="F197" s="47"/>
      <c r="G197" s="48"/>
      <c r="H197" s="49"/>
      <c r="I197" s="49"/>
      <c r="J197" s="49"/>
      <c r="K197" s="49"/>
      <c r="L197" s="49"/>
      <c r="M197" s="49"/>
      <c r="N197" s="49">
        <v>12</v>
      </c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>
        <f t="shared" si="6"/>
        <v>12</v>
      </c>
      <c r="AB197" s="50">
        <f t="shared" si="8"/>
        <v>4</v>
      </c>
      <c r="AC197" s="51">
        <f t="shared" si="7"/>
        <v>8</v>
      </c>
      <c r="AD197" s="52"/>
      <c r="AE197" s="52"/>
    </row>
    <row r="198" spans="1:31" ht="30" customHeight="1">
      <c r="A198" s="54">
        <v>9</v>
      </c>
      <c r="B198" s="55">
        <v>76289</v>
      </c>
      <c r="C198" s="56" t="s">
        <v>353</v>
      </c>
      <c r="D198" s="56" t="s">
        <v>344</v>
      </c>
      <c r="E198" s="56" t="s">
        <v>345</v>
      </c>
      <c r="F198" s="47"/>
      <c r="G198" s="48"/>
      <c r="H198" s="49"/>
      <c r="I198" s="49"/>
      <c r="J198" s="49"/>
      <c r="K198" s="49"/>
      <c r="L198" s="49"/>
      <c r="M198" s="49"/>
      <c r="N198" s="49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>
        <f t="shared" si="6"/>
        <v>0</v>
      </c>
      <c r="AB198" s="50">
        <f t="shared" si="8"/>
        <v>0</v>
      </c>
      <c r="AC198" s="51">
        <f t="shared" si="7"/>
        <v>0</v>
      </c>
      <c r="AD198" s="52"/>
      <c r="AE198" s="52"/>
    </row>
    <row r="199" spans="1:31" ht="30" customHeight="1">
      <c r="A199" s="54">
        <v>10</v>
      </c>
      <c r="B199" s="55">
        <v>76290</v>
      </c>
      <c r="C199" s="56" t="s">
        <v>354</v>
      </c>
      <c r="D199" s="56" t="s">
        <v>344</v>
      </c>
      <c r="E199" s="56" t="s">
        <v>345</v>
      </c>
      <c r="F199" s="47"/>
      <c r="G199" s="48"/>
      <c r="H199" s="49"/>
      <c r="I199" s="49"/>
      <c r="J199" s="49"/>
      <c r="K199" s="49"/>
      <c r="L199" s="49"/>
      <c r="M199" s="49"/>
      <c r="N199" s="49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>
        <f t="shared" si="6"/>
        <v>0</v>
      </c>
      <c r="AB199" s="50">
        <f t="shared" si="8"/>
        <v>0</v>
      </c>
      <c r="AC199" s="51">
        <f t="shared" si="7"/>
        <v>0</v>
      </c>
      <c r="AD199" s="52"/>
      <c r="AE199" s="52"/>
    </row>
    <row r="200" spans="1:31" ht="30" customHeight="1">
      <c r="A200" s="54">
        <v>11</v>
      </c>
      <c r="B200" s="55">
        <v>76295</v>
      </c>
      <c r="C200" s="56" t="s">
        <v>355</v>
      </c>
      <c r="D200" s="56" t="s">
        <v>344</v>
      </c>
      <c r="E200" s="56" t="s">
        <v>345</v>
      </c>
      <c r="F200" s="47"/>
      <c r="G200" s="48"/>
      <c r="H200" s="49">
        <v>12</v>
      </c>
      <c r="I200" s="49"/>
      <c r="J200" s="49"/>
      <c r="K200" s="49"/>
      <c r="L200" s="49"/>
      <c r="M200" s="49"/>
      <c r="N200" s="49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>
        <f t="shared" si="6"/>
        <v>12</v>
      </c>
      <c r="AB200" s="50">
        <f t="shared" si="8"/>
        <v>4</v>
      </c>
      <c r="AC200" s="51">
        <f t="shared" si="7"/>
        <v>8</v>
      </c>
      <c r="AD200" s="52"/>
      <c r="AE200" s="52"/>
    </row>
    <row r="201" spans="1:31" ht="30" customHeight="1">
      <c r="A201" s="54">
        <v>12</v>
      </c>
      <c r="B201" s="55">
        <v>76288</v>
      </c>
      <c r="C201" s="56" t="s">
        <v>356</v>
      </c>
      <c r="D201" s="56" t="s">
        <v>344</v>
      </c>
      <c r="E201" s="56" t="s">
        <v>345</v>
      </c>
      <c r="F201" s="47"/>
      <c r="G201" s="48"/>
      <c r="H201" s="49"/>
      <c r="I201" s="49"/>
      <c r="J201" s="49"/>
      <c r="K201" s="49"/>
      <c r="L201" s="49"/>
      <c r="M201" s="49"/>
      <c r="N201" s="49">
        <v>12</v>
      </c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>
        <f t="shared" si="6"/>
        <v>12</v>
      </c>
      <c r="AB201" s="50">
        <f t="shared" si="8"/>
        <v>4</v>
      </c>
      <c r="AC201" s="51">
        <f t="shared" ref="AC201:AC264" si="9">AA201-AB201</f>
        <v>8</v>
      </c>
      <c r="AD201" s="52"/>
      <c r="AE201" s="52"/>
    </row>
    <row r="202" spans="1:31" ht="30" customHeight="1">
      <c r="A202" s="54">
        <v>13</v>
      </c>
      <c r="B202" s="55">
        <v>76403</v>
      </c>
      <c r="C202" s="56" t="s">
        <v>357</v>
      </c>
      <c r="D202" s="56" t="s">
        <v>358</v>
      </c>
      <c r="E202" s="64" t="s">
        <v>358</v>
      </c>
      <c r="F202" s="47"/>
      <c r="G202" s="48"/>
      <c r="H202" s="49"/>
      <c r="I202" s="49"/>
      <c r="J202" s="49"/>
      <c r="K202" s="49"/>
      <c r="L202" s="49"/>
      <c r="M202" s="49">
        <v>10</v>
      </c>
      <c r="N202" s="49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>
        <f t="shared" ref="AA202:AA265" si="10">SUM(F202:Z202)</f>
        <v>10</v>
      </c>
      <c r="AB202" s="50">
        <f t="shared" si="8"/>
        <v>2</v>
      </c>
      <c r="AC202" s="51">
        <f t="shared" si="9"/>
        <v>8</v>
      </c>
      <c r="AD202" s="52"/>
      <c r="AE202" s="52"/>
    </row>
    <row r="203" spans="1:31" ht="30" customHeight="1">
      <c r="A203" s="54">
        <v>14</v>
      </c>
      <c r="B203" s="55">
        <v>76405</v>
      </c>
      <c r="C203" s="56" t="s">
        <v>359</v>
      </c>
      <c r="D203" s="56" t="s">
        <v>358</v>
      </c>
      <c r="E203" s="64" t="s">
        <v>358</v>
      </c>
      <c r="F203" s="47"/>
      <c r="G203" s="48"/>
      <c r="H203" s="49"/>
      <c r="I203" s="49"/>
      <c r="J203" s="49"/>
      <c r="K203" s="49"/>
      <c r="L203" s="49"/>
      <c r="M203" s="49">
        <v>10</v>
      </c>
      <c r="N203" s="49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>
        <f t="shared" si="10"/>
        <v>10</v>
      </c>
      <c r="AB203" s="50">
        <f t="shared" ref="AB203:AB266" si="11">+IF(AA203&lt;=8,0,(AA203-8))</f>
        <v>2</v>
      </c>
      <c r="AC203" s="51">
        <f t="shared" si="9"/>
        <v>8</v>
      </c>
      <c r="AD203" s="52"/>
      <c r="AE203" s="52"/>
    </row>
    <row r="204" spans="1:31" ht="30" customHeight="1">
      <c r="A204" s="54">
        <v>15</v>
      </c>
      <c r="B204" s="55">
        <v>17000</v>
      </c>
      <c r="C204" s="56" t="s">
        <v>360</v>
      </c>
      <c r="D204" s="56" t="s">
        <v>361</v>
      </c>
      <c r="E204" s="56" t="s">
        <v>362</v>
      </c>
      <c r="F204" s="47"/>
      <c r="G204" s="48"/>
      <c r="H204" s="49"/>
      <c r="I204" s="49"/>
      <c r="J204" s="49"/>
      <c r="K204" s="49"/>
      <c r="L204" s="49"/>
      <c r="M204" s="49"/>
      <c r="N204" s="49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>
        <f t="shared" si="10"/>
        <v>0</v>
      </c>
      <c r="AB204" s="50">
        <f t="shared" si="11"/>
        <v>0</v>
      </c>
      <c r="AC204" s="51">
        <f t="shared" si="9"/>
        <v>0</v>
      </c>
      <c r="AD204" s="52"/>
      <c r="AE204" s="52"/>
    </row>
    <row r="205" spans="1:31" ht="30" customHeight="1">
      <c r="A205" s="54">
        <v>16</v>
      </c>
      <c r="B205" s="55">
        <v>43573</v>
      </c>
      <c r="C205" s="56" t="s">
        <v>363</v>
      </c>
      <c r="D205" s="56" t="s">
        <v>362</v>
      </c>
      <c r="E205" s="56" t="s">
        <v>362</v>
      </c>
      <c r="F205" s="47"/>
      <c r="G205" s="48"/>
      <c r="H205" s="49"/>
      <c r="I205" s="49"/>
      <c r="J205" s="49"/>
      <c r="K205" s="49"/>
      <c r="L205" s="49"/>
      <c r="M205" s="49"/>
      <c r="N205" s="49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>
        <f t="shared" si="10"/>
        <v>0</v>
      </c>
      <c r="AB205" s="50">
        <f t="shared" si="11"/>
        <v>0</v>
      </c>
      <c r="AC205" s="51">
        <f t="shared" si="9"/>
        <v>0</v>
      </c>
      <c r="AD205" s="52"/>
      <c r="AE205" s="52"/>
    </row>
    <row r="206" spans="1:31" ht="30" customHeight="1">
      <c r="A206" s="54">
        <v>17</v>
      </c>
      <c r="B206" s="55">
        <v>43722</v>
      </c>
      <c r="C206" s="56" t="s">
        <v>364</v>
      </c>
      <c r="D206" s="56" t="s">
        <v>365</v>
      </c>
      <c r="E206" s="56" t="s">
        <v>365</v>
      </c>
      <c r="F206" s="47"/>
      <c r="G206" s="48"/>
      <c r="H206" s="49"/>
      <c r="I206" s="49"/>
      <c r="J206" s="49"/>
      <c r="K206" s="49"/>
      <c r="L206" s="49"/>
      <c r="M206" s="49"/>
      <c r="N206" s="49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>
        <f t="shared" si="10"/>
        <v>0</v>
      </c>
      <c r="AB206" s="50">
        <f t="shared" si="11"/>
        <v>0</v>
      </c>
      <c r="AC206" s="51">
        <f t="shared" si="9"/>
        <v>0</v>
      </c>
      <c r="AD206" s="52"/>
      <c r="AE206" s="52"/>
    </row>
    <row r="207" spans="1:31" ht="30" customHeight="1">
      <c r="A207" s="54">
        <v>18</v>
      </c>
      <c r="B207" s="59">
        <v>20106</v>
      </c>
      <c r="C207" s="56" t="s">
        <v>366</v>
      </c>
      <c r="D207" s="56" t="s">
        <v>365</v>
      </c>
      <c r="E207" s="56" t="s">
        <v>365</v>
      </c>
      <c r="F207" s="47"/>
      <c r="G207" s="48"/>
      <c r="H207" s="49"/>
      <c r="I207" s="49"/>
      <c r="J207" s="49"/>
      <c r="K207" s="49"/>
      <c r="L207" s="49"/>
      <c r="M207" s="49"/>
      <c r="N207" s="49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>
        <f t="shared" si="10"/>
        <v>0</v>
      </c>
      <c r="AB207" s="50">
        <f t="shared" si="11"/>
        <v>0</v>
      </c>
      <c r="AC207" s="51">
        <f t="shared" si="9"/>
        <v>0</v>
      </c>
      <c r="AD207" s="52"/>
      <c r="AE207" s="52"/>
    </row>
    <row r="208" spans="1:31" ht="30" customHeight="1">
      <c r="A208" s="54">
        <v>19</v>
      </c>
      <c r="B208" s="59">
        <v>41941</v>
      </c>
      <c r="C208" s="56" t="s">
        <v>367</v>
      </c>
      <c r="D208" s="56" t="s">
        <v>368</v>
      </c>
      <c r="E208" s="56" t="s">
        <v>368</v>
      </c>
      <c r="F208" s="47"/>
      <c r="G208" s="48"/>
      <c r="H208" s="49"/>
      <c r="I208" s="49"/>
      <c r="J208" s="49"/>
      <c r="K208" s="49"/>
      <c r="L208" s="49"/>
      <c r="M208" s="49"/>
      <c r="N208" s="49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>
        <f t="shared" si="10"/>
        <v>0</v>
      </c>
      <c r="AB208" s="50">
        <f t="shared" si="11"/>
        <v>0</v>
      </c>
      <c r="AC208" s="51">
        <f t="shared" si="9"/>
        <v>0</v>
      </c>
      <c r="AD208" s="52"/>
      <c r="AE208" s="52"/>
    </row>
    <row r="209" spans="1:31" ht="30" customHeight="1">
      <c r="A209" s="54">
        <v>20</v>
      </c>
      <c r="B209" s="59">
        <v>42724</v>
      </c>
      <c r="C209" s="56" t="s">
        <v>369</v>
      </c>
      <c r="D209" s="56" t="s">
        <v>368</v>
      </c>
      <c r="E209" s="56" t="s">
        <v>368</v>
      </c>
      <c r="F209" s="47"/>
      <c r="G209" s="48"/>
      <c r="H209" s="49"/>
      <c r="I209" s="49"/>
      <c r="J209" s="49"/>
      <c r="K209" s="49"/>
      <c r="L209" s="49"/>
      <c r="M209" s="49"/>
      <c r="N209" s="49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>
        <f t="shared" si="10"/>
        <v>0</v>
      </c>
      <c r="AB209" s="50">
        <f t="shared" si="11"/>
        <v>0</v>
      </c>
      <c r="AC209" s="51">
        <f t="shared" si="9"/>
        <v>0</v>
      </c>
      <c r="AD209" s="52"/>
      <c r="AE209" s="52"/>
    </row>
    <row r="210" spans="1:31" ht="30" customHeight="1">
      <c r="A210" s="54">
        <v>21</v>
      </c>
      <c r="B210" s="59">
        <v>42149</v>
      </c>
      <c r="C210" s="56" t="s">
        <v>370</v>
      </c>
      <c r="D210" s="56" t="s">
        <v>368</v>
      </c>
      <c r="E210" s="56" t="s">
        <v>368</v>
      </c>
      <c r="F210" s="47"/>
      <c r="G210" s="48"/>
      <c r="H210" s="49"/>
      <c r="I210" s="49"/>
      <c r="J210" s="49"/>
      <c r="K210" s="49"/>
      <c r="L210" s="49"/>
      <c r="M210" s="49"/>
      <c r="N210" s="49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>
        <f t="shared" si="10"/>
        <v>0</v>
      </c>
      <c r="AB210" s="50">
        <f t="shared" si="11"/>
        <v>0</v>
      </c>
      <c r="AC210" s="51">
        <f t="shared" si="9"/>
        <v>0</v>
      </c>
      <c r="AD210" s="52"/>
      <c r="AE210" s="52"/>
    </row>
    <row r="211" spans="1:31" ht="30" customHeight="1">
      <c r="A211" s="54">
        <v>22</v>
      </c>
      <c r="B211" s="59">
        <v>43781</v>
      </c>
      <c r="C211" s="56" t="s">
        <v>371</v>
      </c>
      <c r="D211" s="56" t="s">
        <v>372</v>
      </c>
      <c r="E211" s="56" t="s">
        <v>372</v>
      </c>
      <c r="F211" s="47"/>
      <c r="G211" s="48"/>
      <c r="H211" s="49"/>
      <c r="I211" s="49"/>
      <c r="J211" s="49"/>
      <c r="K211" s="49"/>
      <c r="L211" s="49"/>
      <c r="M211" s="49"/>
      <c r="N211" s="49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>
        <f t="shared" si="10"/>
        <v>0</v>
      </c>
      <c r="AB211" s="50">
        <f t="shared" si="11"/>
        <v>0</v>
      </c>
      <c r="AC211" s="51">
        <f t="shared" si="9"/>
        <v>0</v>
      </c>
      <c r="AD211" s="52"/>
      <c r="AE211" s="52"/>
    </row>
    <row r="212" spans="1:31" ht="30" customHeight="1">
      <c r="A212" s="54">
        <v>23</v>
      </c>
      <c r="B212" s="59">
        <v>90089</v>
      </c>
      <c r="C212" s="58" t="s">
        <v>373</v>
      </c>
      <c r="D212" s="56" t="s">
        <v>374</v>
      </c>
      <c r="E212" s="56" t="s">
        <v>374</v>
      </c>
      <c r="F212" s="47"/>
      <c r="G212" s="48"/>
      <c r="H212" s="49"/>
      <c r="I212" s="49"/>
      <c r="J212" s="49"/>
      <c r="K212" s="49"/>
      <c r="L212" s="49"/>
      <c r="M212" s="49"/>
      <c r="N212" s="49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>
        <f t="shared" si="10"/>
        <v>0</v>
      </c>
      <c r="AB212" s="50">
        <f t="shared" si="11"/>
        <v>0</v>
      </c>
      <c r="AC212" s="51">
        <f t="shared" si="9"/>
        <v>0</v>
      </c>
      <c r="AD212" s="52"/>
      <c r="AE212" s="52"/>
    </row>
    <row r="213" spans="1:31" ht="30" customHeight="1">
      <c r="A213" s="54">
        <v>24</v>
      </c>
      <c r="B213" s="55">
        <v>42061</v>
      </c>
      <c r="C213" s="56" t="s">
        <v>375</v>
      </c>
      <c r="D213" s="56" t="s">
        <v>376</v>
      </c>
      <c r="E213" s="56" t="s">
        <v>377</v>
      </c>
      <c r="F213" s="47"/>
      <c r="G213" s="48"/>
      <c r="H213" s="49"/>
      <c r="I213" s="49"/>
      <c r="J213" s="49"/>
      <c r="K213" s="49"/>
      <c r="L213" s="49"/>
      <c r="M213" s="49"/>
      <c r="N213" s="49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>
        <f t="shared" si="10"/>
        <v>0</v>
      </c>
      <c r="AB213" s="50">
        <f t="shared" si="11"/>
        <v>0</v>
      </c>
      <c r="AC213" s="51">
        <f t="shared" si="9"/>
        <v>0</v>
      </c>
      <c r="AD213" s="52"/>
      <c r="AE213" s="52"/>
    </row>
    <row r="214" spans="1:31" ht="30" customHeight="1">
      <c r="A214" s="54">
        <v>25</v>
      </c>
      <c r="B214" s="59">
        <v>42401</v>
      </c>
      <c r="C214" s="56" t="s">
        <v>378</v>
      </c>
      <c r="D214" s="56" t="s">
        <v>376</v>
      </c>
      <c r="E214" s="56" t="s">
        <v>377</v>
      </c>
      <c r="F214" s="47"/>
      <c r="G214" s="48"/>
      <c r="H214" s="49"/>
      <c r="I214" s="49"/>
      <c r="J214" s="49"/>
      <c r="K214" s="49"/>
      <c r="L214" s="49"/>
      <c r="M214" s="49"/>
      <c r="N214" s="49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>
        <f t="shared" si="10"/>
        <v>0</v>
      </c>
      <c r="AB214" s="50">
        <f t="shared" si="11"/>
        <v>0</v>
      </c>
      <c r="AC214" s="51">
        <f t="shared" si="9"/>
        <v>0</v>
      </c>
      <c r="AD214" s="52"/>
      <c r="AE214" s="52"/>
    </row>
    <row r="215" spans="1:31" ht="30" customHeight="1">
      <c r="A215" s="54">
        <v>26</v>
      </c>
      <c r="B215" s="59">
        <v>42358</v>
      </c>
      <c r="C215" s="56" t="s">
        <v>379</v>
      </c>
      <c r="D215" s="56" t="s">
        <v>380</v>
      </c>
      <c r="E215" s="56" t="s">
        <v>377</v>
      </c>
      <c r="F215" s="47"/>
      <c r="G215" s="48"/>
      <c r="H215" s="49"/>
      <c r="I215" s="49"/>
      <c r="J215" s="49"/>
      <c r="K215" s="49"/>
      <c r="L215" s="49"/>
      <c r="M215" s="49"/>
      <c r="N215" s="49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>
        <f t="shared" si="10"/>
        <v>0</v>
      </c>
      <c r="AB215" s="50">
        <f t="shared" si="11"/>
        <v>0</v>
      </c>
      <c r="AC215" s="51">
        <f t="shared" si="9"/>
        <v>0</v>
      </c>
      <c r="AD215" s="52"/>
      <c r="AE215" s="52"/>
    </row>
    <row r="216" spans="1:31" ht="30" customHeight="1">
      <c r="A216" s="54">
        <v>27</v>
      </c>
      <c r="B216" s="59">
        <v>42364</v>
      </c>
      <c r="C216" s="56" t="s">
        <v>381</v>
      </c>
      <c r="D216" s="56" t="s">
        <v>380</v>
      </c>
      <c r="E216" s="56" t="s">
        <v>377</v>
      </c>
      <c r="F216" s="47"/>
      <c r="G216" s="48"/>
      <c r="H216" s="49"/>
      <c r="I216" s="49"/>
      <c r="J216" s="49"/>
      <c r="K216" s="49"/>
      <c r="L216" s="49"/>
      <c r="M216" s="49"/>
      <c r="N216" s="49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>
        <f t="shared" si="10"/>
        <v>0</v>
      </c>
      <c r="AB216" s="50">
        <f t="shared" si="11"/>
        <v>0</v>
      </c>
      <c r="AC216" s="51">
        <f t="shared" si="9"/>
        <v>0</v>
      </c>
      <c r="AD216" s="52"/>
      <c r="AE216" s="52"/>
    </row>
    <row r="217" spans="1:31" ht="30" customHeight="1">
      <c r="A217" s="54">
        <v>28</v>
      </c>
      <c r="B217" s="59">
        <v>42365</v>
      </c>
      <c r="C217" s="58" t="s">
        <v>382</v>
      </c>
      <c r="D217" s="56" t="s">
        <v>383</v>
      </c>
      <c r="E217" s="56" t="s">
        <v>377</v>
      </c>
      <c r="F217" s="47"/>
      <c r="G217" s="48"/>
      <c r="H217" s="49"/>
      <c r="I217" s="49"/>
      <c r="J217" s="49"/>
      <c r="K217" s="49"/>
      <c r="L217" s="49"/>
      <c r="M217" s="49"/>
      <c r="N217" s="49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>
        <f t="shared" si="10"/>
        <v>0</v>
      </c>
      <c r="AB217" s="50">
        <f t="shared" si="11"/>
        <v>0</v>
      </c>
      <c r="AC217" s="51">
        <f t="shared" si="9"/>
        <v>0</v>
      </c>
      <c r="AD217" s="52"/>
      <c r="AE217" s="52"/>
    </row>
    <row r="218" spans="1:31" ht="30" customHeight="1">
      <c r="A218" s="54">
        <v>29</v>
      </c>
      <c r="B218" s="59">
        <v>42412</v>
      </c>
      <c r="C218" s="56" t="s">
        <v>384</v>
      </c>
      <c r="D218" s="56" t="s">
        <v>383</v>
      </c>
      <c r="E218" s="56" t="s">
        <v>377</v>
      </c>
      <c r="F218" s="47"/>
      <c r="G218" s="48"/>
      <c r="H218" s="49"/>
      <c r="I218" s="49"/>
      <c r="J218" s="49"/>
      <c r="K218" s="49"/>
      <c r="L218" s="49"/>
      <c r="M218" s="49"/>
      <c r="N218" s="49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>
        <f t="shared" si="10"/>
        <v>0</v>
      </c>
      <c r="AB218" s="50">
        <f t="shared" si="11"/>
        <v>0</v>
      </c>
      <c r="AC218" s="51">
        <f t="shared" si="9"/>
        <v>0</v>
      </c>
      <c r="AD218" s="52"/>
      <c r="AE218" s="52"/>
    </row>
    <row r="219" spans="1:31" ht="30" customHeight="1">
      <c r="A219" s="54">
        <v>30</v>
      </c>
      <c r="B219" s="59">
        <v>42415</v>
      </c>
      <c r="C219" s="56" t="s">
        <v>385</v>
      </c>
      <c r="D219" s="56" t="s">
        <v>380</v>
      </c>
      <c r="E219" s="56" t="s">
        <v>377</v>
      </c>
      <c r="F219" s="47"/>
      <c r="G219" s="48"/>
      <c r="H219" s="49"/>
      <c r="I219" s="49"/>
      <c r="J219" s="49"/>
      <c r="K219" s="49"/>
      <c r="L219" s="49"/>
      <c r="M219" s="49"/>
      <c r="N219" s="49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>
        <f t="shared" si="10"/>
        <v>0</v>
      </c>
      <c r="AB219" s="50">
        <f t="shared" si="11"/>
        <v>0</v>
      </c>
      <c r="AC219" s="51">
        <f t="shared" si="9"/>
        <v>0</v>
      </c>
      <c r="AD219" s="52"/>
      <c r="AE219" s="52"/>
    </row>
    <row r="220" spans="1:31" ht="30" customHeight="1">
      <c r="A220" s="54">
        <v>31</v>
      </c>
      <c r="B220" s="59">
        <v>42416</v>
      </c>
      <c r="C220" s="56" t="s">
        <v>386</v>
      </c>
      <c r="D220" s="56" t="s">
        <v>380</v>
      </c>
      <c r="E220" s="56" t="s">
        <v>377</v>
      </c>
      <c r="F220" s="47"/>
      <c r="G220" s="48"/>
      <c r="H220" s="49"/>
      <c r="I220" s="49"/>
      <c r="J220" s="49"/>
      <c r="K220" s="49"/>
      <c r="L220" s="49"/>
      <c r="M220" s="49"/>
      <c r="N220" s="49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>
        <f t="shared" si="10"/>
        <v>0</v>
      </c>
      <c r="AB220" s="50">
        <f t="shared" si="11"/>
        <v>0</v>
      </c>
      <c r="AC220" s="51">
        <f t="shared" si="9"/>
        <v>0</v>
      </c>
      <c r="AD220" s="52"/>
      <c r="AE220" s="52"/>
    </row>
    <row r="221" spans="1:31" ht="30" customHeight="1">
      <c r="A221" s="54">
        <v>32</v>
      </c>
      <c r="B221" s="55">
        <v>8001</v>
      </c>
      <c r="C221" s="56" t="s">
        <v>387</v>
      </c>
      <c r="D221" s="56" t="s">
        <v>374</v>
      </c>
      <c r="E221" s="56" t="s">
        <v>374</v>
      </c>
      <c r="F221" s="47"/>
      <c r="G221" s="48"/>
      <c r="H221" s="49"/>
      <c r="I221" s="49"/>
      <c r="J221" s="49"/>
      <c r="K221" s="49"/>
      <c r="L221" s="49"/>
      <c r="M221" s="49"/>
      <c r="N221" s="49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>
        <f t="shared" si="10"/>
        <v>0</v>
      </c>
      <c r="AB221" s="50">
        <f t="shared" si="11"/>
        <v>0</v>
      </c>
      <c r="AC221" s="51">
        <f t="shared" si="9"/>
        <v>0</v>
      </c>
      <c r="AD221" s="52"/>
      <c r="AE221" s="52"/>
    </row>
    <row r="222" spans="1:31" ht="30" customHeight="1">
      <c r="A222" s="54">
        <v>33</v>
      </c>
      <c r="B222" s="59">
        <v>40730</v>
      </c>
      <c r="C222" s="56" t="s">
        <v>388</v>
      </c>
      <c r="D222" s="56" t="s">
        <v>374</v>
      </c>
      <c r="E222" s="56" t="s">
        <v>374</v>
      </c>
      <c r="F222" s="47"/>
      <c r="G222" s="48"/>
      <c r="H222" s="49"/>
      <c r="I222" s="49"/>
      <c r="J222" s="49"/>
      <c r="K222" s="49"/>
      <c r="L222" s="49"/>
      <c r="M222" s="49"/>
      <c r="N222" s="49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>
        <f t="shared" si="10"/>
        <v>0</v>
      </c>
      <c r="AB222" s="50">
        <f t="shared" si="11"/>
        <v>0</v>
      </c>
      <c r="AC222" s="51">
        <f t="shared" si="9"/>
        <v>0</v>
      </c>
      <c r="AD222" s="52"/>
      <c r="AE222" s="52"/>
    </row>
    <row r="223" spans="1:31" ht="30" customHeight="1">
      <c r="A223" s="54">
        <v>34</v>
      </c>
      <c r="B223" s="59">
        <v>40734</v>
      </c>
      <c r="C223" s="56" t="s">
        <v>389</v>
      </c>
      <c r="D223" s="56" t="s">
        <v>374</v>
      </c>
      <c r="E223" s="56" t="s">
        <v>374</v>
      </c>
      <c r="F223" s="47"/>
      <c r="G223" s="48"/>
      <c r="H223" s="49"/>
      <c r="I223" s="49"/>
      <c r="J223" s="49"/>
      <c r="K223" s="49"/>
      <c r="L223" s="49"/>
      <c r="M223" s="49"/>
      <c r="N223" s="49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>
        <f t="shared" si="10"/>
        <v>0</v>
      </c>
      <c r="AB223" s="50">
        <f t="shared" si="11"/>
        <v>0</v>
      </c>
      <c r="AC223" s="51">
        <f t="shared" si="9"/>
        <v>0</v>
      </c>
      <c r="AD223" s="52"/>
      <c r="AE223" s="52"/>
    </row>
    <row r="224" spans="1:31" ht="30" customHeight="1">
      <c r="A224" s="54">
        <v>35</v>
      </c>
      <c r="B224" s="59">
        <v>44064</v>
      </c>
      <c r="C224" s="74" t="s">
        <v>390</v>
      </c>
      <c r="D224" s="56" t="s">
        <v>391</v>
      </c>
      <c r="E224" s="56" t="s">
        <v>374</v>
      </c>
      <c r="F224" s="47"/>
      <c r="G224" s="48"/>
      <c r="H224" s="49"/>
      <c r="I224" s="49"/>
      <c r="J224" s="49"/>
      <c r="K224" s="49"/>
      <c r="L224" s="49"/>
      <c r="M224" s="49"/>
      <c r="N224" s="49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>
        <f t="shared" si="10"/>
        <v>0</v>
      </c>
      <c r="AB224" s="50">
        <f t="shared" si="11"/>
        <v>0</v>
      </c>
      <c r="AC224" s="51">
        <f t="shared" si="9"/>
        <v>0</v>
      </c>
      <c r="AD224" s="52"/>
      <c r="AE224" s="52"/>
    </row>
    <row r="225" spans="1:31" ht="30" customHeight="1">
      <c r="A225" s="54">
        <v>36</v>
      </c>
      <c r="B225" s="59">
        <v>44063</v>
      </c>
      <c r="C225" s="56" t="s">
        <v>392</v>
      </c>
      <c r="D225" s="56" t="s">
        <v>380</v>
      </c>
      <c r="E225" s="56" t="s">
        <v>374</v>
      </c>
      <c r="F225" s="47"/>
      <c r="G225" s="48"/>
      <c r="H225" s="49"/>
      <c r="I225" s="49"/>
      <c r="J225" s="49"/>
      <c r="K225" s="49"/>
      <c r="L225" s="49"/>
      <c r="M225" s="49"/>
      <c r="N225" s="49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>
        <f t="shared" si="10"/>
        <v>0</v>
      </c>
      <c r="AB225" s="50">
        <f t="shared" si="11"/>
        <v>0</v>
      </c>
      <c r="AC225" s="51">
        <f t="shared" si="9"/>
        <v>0</v>
      </c>
      <c r="AD225" s="52"/>
      <c r="AE225" s="52"/>
    </row>
    <row r="226" spans="1:31" ht="30" customHeight="1">
      <c r="A226" s="54">
        <v>37</v>
      </c>
      <c r="B226" s="59">
        <v>40736</v>
      </c>
      <c r="C226" s="56" t="s">
        <v>393</v>
      </c>
      <c r="D226" s="56" t="s">
        <v>374</v>
      </c>
      <c r="E226" s="56" t="s">
        <v>374</v>
      </c>
      <c r="F226" s="47"/>
      <c r="G226" s="48"/>
      <c r="H226" s="49"/>
      <c r="I226" s="49"/>
      <c r="J226" s="49"/>
      <c r="K226" s="49"/>
      <c r="L226" s="49"/>
      <c r="M226" s="49"/>
      <c r="N226" s="49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>
        <f t="shared" si="10"/>
        <v>0</v>
      </c>
      <c r="AB226" s="50">
        <f t="shared" si="11"/>
        <v>0</v>
      </c>
      <c r="AC226" s="51">
        <f t="shared" si="9"/>
        <v>0</v>
      </c>
      <c r="AD226" s="52"/>
      <c r="AE226" s="52"/>
    </row>
    <row r="227" spans="1:31" ht="30" customHeight="1">
      <c r="A227" s="54">
        <v>38</v>
      </c>
      <c r="B227" s="59">
        <v>42244</v>
      </c>
      <c r="C227" s="56" t="s">
        <v>394</v>
      </c>
      <c r="D227" s="56" t="s">
        <v>374</v>
      </c>
      <c r="E227" s="56" t="s">
        <v>374</v>
      </c>
      <c r="F227" s="47"/>
      <c r="G227" s="48"/>
      <c r="H227" s="49"/>
      <c r="I227" s="49"/>
      <c r="J227" s="49"/>
      <c r="K227" s="49"/>
      <c r="L227" s="49">
        <v>12</v>
      </c>
      <c r="M227" s="49"/>
      <c r="N227" s="49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>
        <f t="shared" si="10"/>
        <v>12</v>
      </c>
      <c r="AB227" s="50">
        <f t="shared" si="11"/>
        <v>4</v>
      </c>
      <c r="AC227" s="51">
        <f t="shared" si="9"/>
        <v>8</v>
      </c>
      <c r="AD227" s="52"/>
      <c r="AE227" s="52"/>
    </row>
    <row r="228" spans="1:31" ht="30" customHeight="1">
      <c r="A228" s="54">
        <v>39</v>
      </c>
      <c r="B228" s="55">
        <v>41976</v>
      </c>
      <c r="C228" s="56" t="s">
        <v>395</v>
      </c>
      <c r="D228" s="56" t="s">
        <v>374</v>
      </c>
      <c r="E228" s="56" t="s">
        <v>374</v>
      </c>
      <c r="F228" s="47"/>
      <c r="G228" s="48"/>
      <c r="H228" s="49"/>
      <c r="I228" s="49"/>
      <c r="J228" s="49"/>
      <c r="K228" s="49"/>
      <c r="L228" s="49"/>
      <c r="M228" s="49"/>
      <c r="N228" s="49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>
        <f t="shared" si="10"/>
        <v>0</v>
      </c>
      <c r="AB228" s="50">
        <f t="shared" si="11"/>
        <v>0</v>
      </c>
      <c r="AC228" s="51">
        <f t="shared" si="9"/>
        <v>0</v>
      </c>
      <c r="AD228" s="52"/>
      <c r="AE228" s="52"/>
    </row>
    <row r="229" spans="1:31" ht="30" customHeight="1">
      <c r="A229" s="54">
        <v>40</v>
      </c>
      <c r="B229" s="59">
        <v>42664</v>
      </c>
      <c r="C229" s="56" t="s">
        <v>396</v>
      </c>
      <c r="D229" s="56" t="s">
        <v>374</v>
      </c>
      <c r="E229" s="56" t="s">
        <v>377</v>
      </c>
      <c r="F229" s="47"/>
      <c r="G229" s="48"/>
      <c r="H229" s="49"/>
      <c r="I229" s="49"/>
      <c r="J229" s="49"/>
      <c r="K229" s="49"/>
      <c r="L229" s="49"/>
      <c r="M229" s="49"/>
      <c r="N229" s="49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>
        <f t="shared" si="10"/>
        <v>0</v>
      </c>
      <c r="AB229" s="50">
        <f t="shared" si="11"/>
        <v>0</v>
      </c>
      <c r="AC229" s="51">
        <f t="shared" si="9"/>
        <v>0</v>
      </c>
      <c r="AD229" s="52"/>
      <c r="AE229" s="52"/>
    </row>
    <row r="230" spans="1:31" ht="30" customHeight="1">
      <c r="A230" s="54">
        <v>41</v>
      </c>
      <c r="B230" s="55">
        <v>76033</v>
      </c>
      <c r="C230" s="56" t="s">
        <v>397</v>
      </c>
      <c r="D230" s="56" t="s">
        <v>374</v>
      </c>
      <c r="E230" s="56" t="s">
        <v>374</v>
      </c>
      <c r="F230" s="47"/>
      <c r="G230" s="48"/>
      <c r="H230" s="49"/>
      <c r="I230" s="49"/>
      <c r="J230" s="49"/>
      <c r="K230" s="49">
        <v>13</v>
      </c>
      <c r="L230" s="49"/>
      <c r="M230" s="49"/>
      <c r="N230" s="49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>
        <f t="shared" si="10"/>
        <v>13</v>
      </c>
      <c r="AB230" s="50">
        <f t="shared" si="11"/>
        <v>5</v>
      </c>
      <c r="AC230" s="51">
        <f t="shared" si="9"/>
        <v>8</v>
      </c>
      <c r="AD230" s="52"/>
      <c r="AE230" s="52"/>
    </row>
    <row r="231" spans="1:31" ht="30" customHeight="1">
      <c r="A231" s="54">
        <v>42</v>
      </c>
      <c r="B231" s="59">
        <v>42161</v>
      </c>
      <c r="C231" s="56" t="s">
        <v>398</v>
      </c>
      <c r="D231" s="56" t="s">
        <v>374</v>
      </c>
      <c r="E231" s="56" t="s">
        <v>374</v>
      </c>
      <c r="F231" s="47"/>
      <c r="G231" s="48"/>
      <c r="H231" s="49"/>
      <c r="I231" s="49"/>
      <c r="J231" s="49"/>
      <c r="K231" s="49"/>
      <c r="L231" s="49"/>
      <c r="M231" s="49"/>
      <c r="N231" s="49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>
        <f t="shared" si="10"/>
        <v>0</v>
      </c>
      <c r="AB231" s="50">
        <f t="shared" si="11"/>
        <v>0</v>
      </c>
      <c r="AC231" s="51">
        <f t="shared" si="9"/>
        <v>0</v>
      </c>
      <c r="AD231" s="52"/>
      <c r="AE231" s="52"/>
    </row>
    <row r="232" spans="1:31" ht="30" customHeight="1">
      <c r="A232" s="54">
        <v>43</v>
      </c>
      <c r="B232" s="59">
        <v>44271</v>
      </c>
      <c r="C232" s="56" t="s">
        <v>399</v>
      </c>
      <c r="D232" s="56" t="s">
        <v>374</v>
      </c>
      <c r="E232" s="56" t="s">
        <v>374</v>
      </c>
      <c r="F232" s="47"/>
      <c r="G232" s="48"/>
      <c r="H232" s="49"/>
      <c r="I232" s="49"/>
      <c r="J232" s="49"/>
      <c r="K232" s="49"/>
      <c r="L232" s="49"/>
      <c r="M232" s="49"/>
      <c r="N232" s="49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>
        <f t="shared" si="10"/>
        <v>0</v>
      </c>
      <c r="AB232" s="50">
        <f t="shared" si="11"/>
        <v>0</v>
      </c>
      <c r="AC232" s="51">
        <f t="shared" si="9"/>
        <v>0</v>
      </c>
      <c r="AD232" s="52"/>
      <c r="AE232" s="52"/>
    </row>
    <row r="233" spans="1:31" ht="30" customHeight="1">
      <c r="A233" s="54">
        <v>44</v>
      </c>
      <c r="B233" s="59">
        <v>42519</v>
      </c>
      <c r="C233" s="56" t="s">
        <v>400</v>
      </c>
      <c r="D233" s="56" t="s">
        <v>401</v>
      </c>
      <c r="E233" s="56" t="s">
        <v>377</v>
      </c>
      <c r="F233" s="47"/>
      <c r="G233" s="48"/>
      <c r="H233" s="49"/>
      <c r="I233" s="49"/>
      <c r="J233" s="49"/>
      <c r="K233" s="49"/>
      <c r="L233" s="49"/>
      <c r="M233" s="49"/>
      <c r="N233" s="49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>
        <f t="shared" si="10"/>
        <v>0</v>
      </c>
      <c r="AB233" s="50">
        <f t="shared" si="11"/>
        <v>0</v>
      </c>
      <c r="AC233" s="51">
        <f t="shared" si="9"/>
        <v>0</v>
      </c>
      <c r="AD233" s="52"/>
      <c r="AE233" s="52"/>
    </row>
    <row r="234" spans="1:31" ht="30" customHeight="1">
      <c r="A234" s="54">
        <v>45</v>
      </c>
      <c r="B234" s="59">
        <v>42686</v>
      </c>
      <c r="C234" s="56" t="s">
        <v>402</v>
      </c>
      <c r="D234" s="56" t="s">
        <v>374</v>
      </c>
      <c r="E234" s="56" t="s">
        <v>377</v>
      </c>
      <c r="F234" s="47"/>
      <c r="G234" s="48"/>
      <c r="H234" s="49"/>
      <c r="I234" s="49"/>
      <c r="J234" s="49"/>
      <c r="K234" s="49"/>
      <c r="L234" s="49"/>
      <c r="M234" s="49"/>
      <c r="N234" s="49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>
        <f t="shared" si="10"/>
        <v>0</v>
      </c>
      <c r="AB234" s="50">
        <f t="shared" si="11"/>
        <v>0</v>
      </c>
      <c r="AC234" s="51">
        <f t="shared" si="9"/>
        <v>0</v>
      </c>
      <c r="AD234" s="52"/>
      <c r="AE234" s="52"/>
    </row>
    <row r="235" spans="1:31" ht="30" customHeight="1">
      <c r="A235" s="54">
        <v>46</v>
      </c>
      <c r="B235" s="59">
        <v>42661</v>
      </c>
      <c r="C235" s="56" t="s">
        <v>403</v>
      </c>
      <c r="D235" s="56" t="s">
        <v>374</v>
      </c>
      <c r="E235" s="56" t="s">
        <v>377</v>
      </c>
      <c r="F235" s="47"/>
      <c r="G235" s="48"/>
      <c r="H235" s="49"/>
      <c r="I235" s="49"/>
      <c r="J235" s="49"/>
      <c r="K235" s="49"/>
      <c r="L235" s="49"/>
      <c r="M235" s="49"/>
      <c r="N235" s="49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>
        <f t="shared" si="10"/>
        <v>0</v>
      </c>
      <c r="AB235" s="50">
        <f t="shared" si="11"/>
        <v>0</v>
      </c>
      <c r="AC235" s="51">
        <f t="shared" si="9"/>
        <v>0</v>
      </c>
      <c r="AD235" s="52"/>
      <c r="AE235" s="52"/>
    </row>
    <row r="236" spans="1:31" ht="30" customHeight="1">
      <c r="A236" s="54">
        <v>47</v>
      </c>
      <c r="B236" s="59">
        <v>42566</v>
      </c>
      <c r="C236" s="56" t="s">
        <v>404</v>
      </c>
      <c r="D236" s="56" t="s">
        <v>405</v>
      </c>
      <c r="E236" s="56" t="s">
        <v>377</v>
      </c>
      <c r="F236" s="47"/>
      <c r="G236" s="48"/>
      <c r="H236" s="49"/>
      <c r="I236" s="49"/>
      <c r="J236" s="49"/>
      <c r="K236" s="49"/>
      <c r="L236" s="49"/>
      <c r="M236" s="49"/>
      <c r="N236" s="49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>
        <f t="shared" si="10"/>
        <v>0</v>
      </c>
      <c r="AB236" s="50">
        <f t="shared" si="11"/>
        <v>0</v>
      </c>
      <c r="AC236" s="51">
        <f t="shared" si="9"/>
        <v>0</v>
      </c>
      <c r="AD236" s="52"/>
      <c r="AE236" s="52"/>
    </row>
    <row r="237" spans="1:31" ht="30" customHeight="1">
      <c r="A237" s="54">
        <v>48</v>
      </c>
      <c r="B237" s="59">
        <v>42578</v>
      </c>
      <c r="C237" s="56" t="s">
        <v>406</v>
      </c>
      <c r="D237" s="56" t="s">
        <v>405</v>
      </c>
      <c r="E237" s="56" t="s">
        <v>374</v>
      </c>
      <c r="F237" s="47"/>
      <c r="G237" s="48"/>
      <c r="H237" s="49"/>
      <c r="I237" s="49"/>
      <c r="J237" s="49"/>
      <c r="K237" s="49"/>
      <c r="L237" s="49"/>
      <c r="M237" s="49"/>
      <c r="N237" s="49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>
        <f t="shared" si="10"/>
        <v>0</v>
      </c>
      <c r="AB237" s="50">
        <f t="shared" si="11"/>
        <v>0</v>
      </c>
      <c r="AC237" s="51">
        <f t="shared" si="9"/>
        <v>0</v>
      </c>
      <c r="AD237" s="52"/>
      <c r="AE237" s="52"/>
    </row>
    <row r="238" spans="1:31" ht="30" customHeight="1">
      <c r="A238" s="54">
        <v>49</v>
      </c>
      <c r="B238" s="59">
        <v>42057</v>
      </c>
      <c r="C238" s="56" t="s">
        <v>407</v>
      </c>
      <c r="D238" s="56" t="s">
        <v>405</v>
      </c>
      <c r="E238" s="56" t="s">
        <v>377</v>
      </c>
      <c r="F238" s="47"/>
      <c r="G238" s="48"/>
      <c r="H238" s="49"/>
      <c r="I238" s="49"/>
      <c r="J238" s="49"/>
      <c r="K238" s="49">
        <v>13</v>
      </c>
      <c r="L238" s="49"/>
      <c r="M238" s="49"/>
      <c r="N238" s="49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>
        <f t="shared" si="10"/>
        <v>13</v>
      </c>
      <c r="AB238" s="50">
        <f t="shared" si="11"/>
        <v>5</v>
      </c>
      <c r="AC238" s="51">
        <f t="shared" si="9"/>
        <v>8</v>
      </c>
      <c r="AD238" s="52"/>
      <c r="AE238" s="52"/>
    </row>
    <row r="239" spans="1:31" ht="30" customHeight="1">
      <c r="A239" s="54">
        <v>50</v>
      </c>
      <c r="B239" s="59">
        <v>43831</v>
      </c>
      <c r="C239" s="56" t="s">
        <v>408</v>
      </c>
      <c r="D239" s="56" t="s">
        <v>374</v>
      </c>
      <c r="E239" s="56" t="s">
        <v>377</v>
      </c>
      <c r="F239" s="47"/>
      <c r="G239" s="48"/>
      <c r="H239" s="49"/>
      <c r="I239" s="49"/>
      <c r="J239" s="49"/>
      <c r="K239" s="49"/>
      <c r="L239" s="49"/>
      <c r="M239" s="49"/>
      <c r="N239" s="49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>
        <f t="shared" si="10"/>
        <v>0</v>
      </c>
      <c r="AB239" s="50">
        <f t="shared" si="11"/>
        <v>0</v>
      </c>
      <c r="AC239" s="51">
        <f t="shared" si="9"/>
        <v>0</v>
      </c>
      <c r="AD239" s="52"/>
      <c r="AE239" s="52"/>
    </row>
    <row r="240" spans="1:31" ht="30" customHeight="1">
      <c r="A240" s="54">
        <v>51</v>
      </c>
      <c r="B240" s="59">
        <v>43821</v>
      </c>
      <c r="C240" s="56" t="s">
        <v>409</v>
      </c>
      <c r="D240" s="56" t="s">
        <v>374</v>
      </c>
      <c r="E240" s="56" t="s">
        <v>377</v>
      </c>
      <c r="F240" s="47"/>
      <c r="G240" s="48"/>
      <c r="H240" s="49"/>
      <c r="I240" s="49"/>
      <c r="J240" s="49"/>
      <c r="K240" s="49"/>
      <c r="L240" s="49"/>
      <c r="M240" s="49"/>
      <c r="N240" s="49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>
        <f t="shared" si="10"/>
        <v>0</v>
      </c>
      <c r="AB240" s="50">
        <f t="shared" si="11"/>
        <v>0</v>
      </c>
      <c r="AC240" s="51">
        <f t="shared" si="9"/>
        <v>0</v>
      </c>
      <c r="AD240" s="52"/>
      <c r="AE240" s="52"/>
    </row>
    <row r="241" spans="1:31" ht="30" customHeight="1">
      <c r="A241" s="54">
        <v>52</v>
      </c>
      <c r="B241" s="59">
        <v>44167</v>
      </c>
      <c r="C241" s="56" t="s">
        <v>410</v>
      </c>
      <c r="D241" s="56" t="s">
        <v>374</v>
      </c>
      <c r="E241" s="56" t="s">
        <v>377</v>
      </c>
      <c r="F241" s="47"/>
      <c r="G241" s="48"/>
      <c r="H241" s="49"/>
      <c r="I241" s="49"/>
      <c r="J241" s="49"/>
      <c r="K241" s="49"/>
      <c r="L241" s="49"/>
      <c r="M241" s="49"/>
      <c r="N241" s="49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>
        <f t="shared" si="10"/>
        <v>0</v>
      </c>
      <c r="AB241" s="50">
        <f t="shared" si="11"/>
        <v>0</v>
      </c>
      <c r="AC241" s="51">
        <f t="shared" si="9"/>
        <v>0</v>
      </c>
      <c r="AD241" s="52"/>
      <c r="AE241" s="52"/>
    </row>
    <row r="242" spans="1:31" ht="30" customHeight="1">
      <c r="A242" s="54">
        <v>53</v>
      </c>
      <c r="B242" s="59">
        <v>43622</v>
      </c>
      <c r="C242" s="56" t="s">
        <v>411</v>
      </c>
      <c r="D242" s="56" t="s">
        <v>374</v>
      </c>
      <c r="E242" s="56" t="s">
        <v>377</v>
      </c>
      <c r="F242" s="47"/>
      <c r="G242" s="48"/>
      <c r="H242" s="49"/>
      <c r="I242" s="49"/>
      <c r="J242" s="49"/>
      <c r="K242" s="49"/>
      <c r="L242" s="49"/>
      <c r="M242" s="49"/>
      <c r="N242" s="49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>
        <f t="shared" si="10"/>
        <v>0</v>
      </c>
      <c r="AB242" s="50">
        <f t="shared" si="11"/>
        <v>0</v>
      </c>
      <c r="AC242" s="51">
        <f t="shared" si="9"/>
        <v>0</v>
      </c>
      <c r="AD242" s="52"/>
      <c r="AE242" s="52"/>
    </row>
    <row r="243" spans="1:31" ht="30" customHeight="1">
      <c r="A243" s="54">
        <v>54</v>
      </c>
      <c r="B243" s="55">
        <v>30311</v>
      </c>
      <c r="C243" s="56" t="s">
        <v>412</v>
      </c>
      <c r="D243" s="56" t="s">
        <v>413</v>
      </c>
      <c r="E243" s="56" t="s">
        <v>414</v>
      </c>
      <c r="F243" s="47"/>
      <c r="G243" s="48"/>
      <c r="H243" s="49"/>
      <c r="I243" s="49"/>
      <c r="J243" s="49"/>
      <c r="K243" s="49"/>
      <c r="L243" s="49"/>
      <c r="M243" s="49"/>
      <c r="N243" s="49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>
        <f t="shared" si="10"/>
        <v>0</v>
      </c>
      <c r="AB243" s="50">
        <f t="shared" si="11"/>
        <v>0</v>
      </c>
      <c r="AC243" s="51">
        <f t="shared" si="9"/>
        <v>0</v>
      </c>
      <c r="AD243" s="52"/>
      <c r="AE243" s="52"/>
    </row>
    <row r="244" spans="1:31" ht="30" customHeight="1">
      <c r="A244" s="54">
        <v>55</v>
      </c>
      <c r="B244" s="59">
        <v>40934</v>
      </c>
      <c r="C244" s="56" t="s">
        <v>415</v>
      </c>
      <c r="D244" s="56" t="s">
        <v>416</v>
      </c>
      <c r="E244" s="56" t="s">
        <v>414</v>
      </c>
      <c r="F244" s="47"/>
      <c r="G244" s="48"/>
      <c r="H244" s="49"/>
      <c r="I244" s="49"/>
      <c r="J244" s="49"/>
      <c r="K244" s="49"/>
      <c r="L244" s="49"/>
      <c r="M244" s="49"/>
      <c r="N244" s="49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>
        <f t="shared" si="10"/>
        <v>0</v>
      </c>
      <c r="AB244" s="50">
        <f t="shared" si="11"/>
        <v>0</v>
      </c>
      <c r="AC244" s="51">
        <f t="shared" si="9"/>
        <v>0</v>
      </c>
      <c r="AD244" s="52"/>
      <c r="AE244" s="52"/>
    </row>
    <row r="245" spans="1:31" ht="30" customHeight="1">
      <c r="A245" s="54">
        <v>56</v>
      </c>
      <c r="B245" s="59">
        <v>40947</v>
      </c>
      <c r="C245" s="56" t="s">
        <v>417</v>
      </c>
      <c r="D245" s="56" t="s">
        <v>416</v>
      </c>
      <c r="E245" s="56" t="s">
        <v>414</v>
      </c>
      <c r="F245" s="47"/>
      <c r="G245" s="48"/>
      <c r="H245" s="49">
        <v>12</v>
      </c>
      <c r="I245" s="49"/>
      <c r="J245" s="49"/>
      <c r="K245" s="49"/>
      <c r="L245" s="49"/>
      <c r="M245" s="49"/>
      <c r="N245" s="49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>
        <f t="shared" si="10"/>
        <v>12</v>
      </c>
      <c r="AB245" s="50">
        <f t="shared" si="11"/>
        <v>4</v>
      </c>
      <c r="AC245" s="51">
        <f t="shared" si="9"/>
        <v>8</v>
      </c>
      <c r="AD245" s="52"/>
      <c r="AE245" s="52"/>
    </row>
    <row r="246" spans="1:31" ht="30" customHeight="1">
      <c r="A246" s="54">
        <v>57</v>
      </c>
      <c r="B246" s="55">
        <v>76164</v>
      </c>
      <c r="C246" s="56" t="s">
        <v>418</v>
      </c>
      <c r="D246" s="56" t="s">
        <v>413</v>
      </c>
      <c r="E246" s="56" t="s">
        <v>414</v>
      </c>
      <c r="F246" s="47">
        <v>10</v>
      </c>
      <c r="G246" s="48"/>
      <c r="H246" s="49"/>
      <c r="I246" s="49"/>
      <c r="J246" s="49"/>
      <c r="K246" s="49"/>
      <c r="L246" s="49"/>
      <c r="M246" s="49"/>
      <c r="N246" s="49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>
        <f t="shared" si="10"/>
        <v>10</v>
      </c>
      <c r="AB246" s="50">
        <f t="shared" si="11"/>
        <v>2</v>
      </c>
      <c r="AC246" s="51">
        <f t="shared" si="9"/>
        <v>8</v>
      </c>
      <c r="AD246" s="52"/>
      <c r="AE246" s="52"/>
    </row>
    <row r="247" spans="1:31" ht="30" customHeight="1">
      <c r="A247" s="54">
        <v>58</v>
      </c>
      <c r="B247" s="55">
        <v>40981</v>
      </c>
      <c r="C247" s="56" t="s">
        <v>419</v>
      </c>
      <c r="D247" s="56" t="s">
        <v>416</v>
      </c>
      <c r="E247" s="56" t="s">
        <v>414</v>
      </c>
      <c r="F247" s="47"/>
      <c r="G247" s="48"/>
      <c r="H247" s="49"/>
      <c r="I247" s="49"/>
      <c r="J247" s="49"/>
      <c r="K247" s="49"/>
      <c r="L247" s="49"/>
      <c r="M247" s="49"/>
      <c r="N247" s="49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>
        <f t="shared" si="10"/>
        <v>0</v>
      </c>
      <c r="AB247" s="50">
        <f t="shared" si="11"/>
        <v>0</v>
      </c>
      <c r="AC247" s="51">
        <f t="shared" si="9"/>
        <v>0</v>
      </c>
      <c r="AD247" s="52"/>
      <c r="AE247" s="52"/>
    </row>
    <row r="248" spans="1:31" ht="30" customHeight="1">
      <c r="A248" s="54">
        <v>59</v>
      </c>
      <c r="B248" s="55">
        <v>40982</v>
      </c>
      <c r="C248" s="56" t="s">
        <v>420</v>
      </c>
      <c r="D248" s="56" t="s">
        <v>416</v>
      </c>
      <c r="E248" s="56" t="s">
        <v>414</v>
      </c>
      <c r="F248" s="47">
        <v>10</v>
      </c>
      <c r="G248" s="48"/>
      <c r="H248" s="49"/>
      <c r="I248" s="49"/>
      <c r="J248" s="49"/>
      <c r="K248" s="49"/>
      <c r="L248" s="49"/>
      <c r="M248" s="49"/>
      <c r="N248" s="49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>
        <f t="shared" si="10"/>
        <v>10</v>
      </c>
      <c r="AB248" s="50">
        <f t="shared" si="11"/>
        <v>2</v>
      </c>
      <c r="AC248" s="51">
        <f t="shared" si="9"/>
        <v>8</v>
      </c>
      <c r="AD248" s="52"/>
      <c r="AE248" s="52"/>
    </row>
    <row r="249" spans="1:31" ht="30" customHeight="1">
      <c r="A249" s="54">
        <v>60</v>
      </c>
      <c r="B249" s="59">
        <v>42545</v>
      </c>
      <c r="C249" s="56" t="s">
        <v>421</v>
      </c>
      <c r="D249" s="56" t="s">
        <v>416</v>
      </c>
      <c r="E249" s="56" t="s">
        <v>414</v>
      </c>
      <c r="F249" s="47"/>
      <c r="G249" s="48"/>
      <c r="H249" s="49"/>
      <c r="I249" s="49"/>
      <c r="J249" s="49"/>
      <c r="K249" s="49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>
        <f t="shared" si="10"/>
        <v>0</v>
      </c>
      <c r="AB249" s="50">
        <f t="shared" si="11"/>
        <v>0</v>
      </c>
      <c r="AC249" s="51">
        <f t="shared" si="9"/>
        <v>0</v>
      </c>
      <c r="AD249" s="52"/>
      <c r="AE249" s="52"/>
    </row>
    <row r="250" spans="1:31" ht="30" customHeight="1">
      <c r="A250" s="54">
        <v>61</v>
      </c>
      <c r="B250" s="59">
        <v>42744</v>
      </c>
      <c r="C250" s="56" t="s">
        <v>422</v>
      </c>
      <c r="D250" s="56" t="s">
        <v>416</v>
      </c>
      <c r="E250" s="56" t="s">
        <v>414</v>
      </c>
      <c r="F250" s="47"/>
      <c r="G250" s="48"/>
      <c r="H250" s="49"/>
      <c r="I250" s="49"/>
      <c r="J250" s="49"/>
      <c r="K250" s="49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>
        <f t="shared" si="10"/>
        <v>0</v>
      </c>
      <c r="AB250" s="50">
        <f t="shared" si="11"/>
        <v>0</v>
      </c>
      <c r="AC250" s="51">
        <f t="shared" si="9"/>
        <v>0</v>
      </c>
      <c r="AD250" s="52"/>
      <c r="AE250" s="52"/>
    </row>
    <row r="251" spans="1:31" ht="30" customHeight="1">
      <c r="A251" s="54">
        <v>62</v>
      </c>
      <c r="B251" s="59">
        <v>42747</v>
      </c>
      <c r="C251" s="56" t="s">
        <v>423</v>
      </c>
      <c r="D251" s="56" t="s">
        <v>416</v>
      </c>
      <c r="E251" s="56" t="s">
        <v>414</v>
      </c>
      <c r="F251" s="47"/>
      <c r="G251" s="48"/>
      <c r="H251" s="49"/>
      <c r="I251" s="49"/>
      <c r="J251" s="49"/>
      <c r="K251" s="49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>
        <f t="shared" si="10"/>
        <v>0</v>
      </c>
      <c r="AB251" s="50">
        <f t="shared" si="11"/>
        <v>0</v>
      </c>
      <c r="AC251" s="51">
        <f t="shared" si="9"/>
        <v>0</v>
      </c>
      <c r="AD251" s="52"/>
      <c r="AE251" s="52"/>
    </row>
    <row r="252" spans="1:31" ht="30" customHeight="1">
      <c r="A252" s="54">
        <v>63</v>
      </c>
      <c r="B252" s="59">
        <v>42748</v>
      </c>
      <c r="C252" s="56" t="s">
        <v>424</v>
      </c>
      <c r="D252" s="56" t="s">
        <v>416</v>
      </c>
      <c r="E252" s="56" t="s">
        <v>414</v>
      </c>
      <c r="F252" s="47"/>
      <c r="G252" s="48"/>
      <c r="H252" s="49"/>
      <c r="I252" s="49"/>
      <c r="J252" s="49"/>
      <c r="K252" s="49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>
        <f t="shared" si="10"/>
        <v>0</v>
      </c>
      <c r="AB252" s="50">
        <f t="shared" si="11"/>
        <v>0</v>
      </c>
      <c r="AC252" s="51">
        <f t="shared" si="9"/>
        <v>0</v>
      </c>
      <c r="AD252" s="52"/>
      <c r="AE252" s="52"/>
    </row>
    <row r="253" spans="1:31" ht="30" customHeight="1">
      <c r="A253" s="54">
        <v>64</v>
      </c>
      <c r="B253" s="59">
        <v>42819</v>
      </c>
      <c r="C253" s="56" t="s">
        <v>425</v>
      </c>
      <c r="D253" s="56" t="s">
        <v>416</v>
      </c>
      <c r="E253" s="56" t="s">
        <v>414</v>
      </c>
      <c r="F253" s="47"/>
      <c r="G253" s="48"/>
      <c r="H253" s="49"/>
      <c r="I253" s="49"/>
      <c r="J253" s="49"/>
      <c r="K253" s="49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>
        <f t="shared" si="10"/>
        <v>0</v>
      </c>
      <c r="AB253" s="50">
        <f t="shared" si="11"/>
        <v>0</v>
      </c>
      <c r="AC253" s="51">
        <f t="shared" si="9"/>
        <v>0</v>
      </c>
      <c r="AD253" s="52"/>
      <c r="AE253" s="52"/>
    </row>
    <row r="254" spans="1:31" ht="30" customHeight="1">
      <c r="A254" s="54">
        <v>65</v>
      </c>
      <c r="B254" s="59">
        <v>42843</v>
      </c>
      <c r="C254" s="56" t="s">
        <v>426</v>
      </c>
      <c r="D254" s="56" t="s">
        <v>416</v>
      </c>
      <c r="E254" s="56" t="s">
        <v>414</v>
      </c>
      <c r="F254" s="47"/>
      <c r="G254" s="48"/>
      <c r="H254" s="49"/>
      <c r="I254" s="49"/>
      <c r="J254" s="49"/>
      <c r="K254" s="49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>
        <f t="shared" si="10"/>
        <v>0</v>
      </c>
      <c r="AB254" s="50">
        <f t="shared" si="11"/>
        <v>0</v>
      </c>
      <c r="AC254" s="51">
        <f t="shared" si="9"/>
        <v>0</v>
      </c>
      <c r="AD254" s="52"/>
      <c r="AE254" s="52"/>
    </row>
    <row r="255" spans="1:31" ht="30" customHeight="1">
      <c r="A255" s="54">
        <v>66</v>
      </c>
      <c r="B255" s="59">
        <v>43010</v>
      </c>
      <c r="C255" s="56" t="s">
        <v>427</v>
      </c>
      <c r="D255" s="56" t="s">
        <v>416</v>
      </c>
      <c r="E255" s="56" t="s">
        <v>414</v>
      </c>
      <c r="F255" s="47"/>
      <c r="G255" s="48"/>
      <c r="H255" s="49"/>
      <c r="I255" s="49"/>
      <c r="J255" s="49"/>
      <c r="K255" s="49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>
        <f t="shared" si="10"/>
        <v>0</v>
      </c>
      <c r="AB255" s="50">
        <f t="shared" si="11"/>
        <v>0</v>
      </c>
      <c r="AC255" s="51">
        <f t="shared" si="9"/>
        <v>0</v>
      </c>
      <c r="AD255" s="52"/>
      <c r="AE255" s="52"/>
    </row>
    <row r="256" spans="1:31" ht="30" customHeight="1">
      <c r="A256" s="54">
        <v>67</v>
      </c>
      <c r="B256" s="59">
        <v>43011</v>
      </c>
      <c r="C256" s="56" t="s">
        <v>428</v>
      </c>
      <c r="D256" s="56" t="s">
        <v>416</v>
      </c>
      <c r="E256" s="56" t="s">
        <v>414</v>
      </c>
      <c r="F256" s="47"/>
      <c r="G256" s="48"/>
      <c r="H256" s="49"/>
      <c r="I256" s="49"/>
      <c r="J256" s="49"/>
      <c r="K256" s="49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>
        <f t="shared" si="10"/>
        <v>0</v>
      </c>
      <c r="AB256" s="50">
        <f t="shared" si="11"/>
        <v>0</v>
      </c>
      <c r="AC256" s="51">
        <f t="shared" si="9"/>
        <v>0</v>
      </c>
      <c r="AD256" s="52"/>
      <c r="AE256" s="52"/>
    </row>
    <row r="257" spans="1:31" ht="30" customHeight="1">
      <c r="A257" s="54">
        <v>68</v>
      </c>
      <c r="B257" s="59">
        <v>43012</v>
      </c>
      <c r="C257" s="56" t="s">
        <v>429</v>
      </c>
      <c r="D257" s="56" t="s">
        <v>416</v>
      </c>
      <c r="E257" s="56" t="s">
        <v>414</v>
      </c>
      <c r="F257" s="47"/>
      <c r="G257" s="48"/>
      <c r="H257" s="49"/>
      <c r="I257" s="49"/>
      <c r="J257" s="49"/>
      <c r="K257" s="49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>
        <f t="shared" si="10"/>
        <v>0</v>
      </c>
      <c r="AB257" s="50">
        <f t="shared" si="11"/>
        <v>0</v>
      </c>
      <c r="AC257" s="51">
        <f t="shared" si="9"/>
        <v>0</v>
      </c>
      <c r="AD257" s="52"/>
      <c r="AE257" s="52"/>
    </row>
    <row r="258" spans="1:31" ht="30" customHeight="1">
      <c r="A258" s="54">
        <v>69</v>
      </c>
      <c r="B258" s="59">
        <v>43013</v>
      </c>
      <c r="C258" s="56" t="s">
        <v>430</v>
      </c>
      <c r="D258" s="56" t="s">
        <v>416</v>
      </c>
      <c r="E258" s="56" t="s">
        <v>414</v>
      </c>
      <c r="F258" s="47"/>
      <c r="G258" s="48"/>
      <c r="H258" s="49"/>
      <c r="I258" s="49"/>
      <c r="J258" s="49"/>
      <c r="K258" s="49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>
        <f t="shared" si="10"/>
        <v>0</v>
      </c>
      <c r="AB258" s="50">
        <f t="shared" si="11"/>
        <v>0</v>
      </c>
      <c r="AC258" s="51">
        <f t="shared" si="9"/>
        <v>0</v>
      </c>
      <c r="AD258" s="52"/>
      <c r="AE258" s="52"/>
    </row>
    <row r="259" spans="1:31" ht="30" customHeight="1">
      <c r="A259" s="54">
        <v>70</v>
      </c>
      <c r="B259" s="59">
        <v>43016</v>
      </c>
      <c r="C259" s="58" t="s">
        <v>431</v>
      </c>
      <c r="D259" s="56" t="s">
        <v>416</v>
      </c>
      <c r="E259" s="56" t="s">
        <v>414</v>
      </c>
      <c r="F259" s="47"/>
      <c r="G259" s="48"/>
      <c r="H259" s="49"/>
      <c r="I259" s="49"/>
      <c r="J259" s="49"/>
      <c r="K259" s="49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>
        <f t="shared" si="10"/>
        <v>0</v>
      </c>
      <c r="AB259" s="50">
        <f t="shared" si="11"/>
        <v>0</v>
      </c>
      <c r="AC259" s="51">
        <f t="shared" si="9"/>
        <v>0</v>
      </c>
      <c r="AD259" s="52"/>
      <c r="AE259" s="52"/>
    </row>
    <row r="260" spans="1:31" ht="30" customHeight="1">
      <c r="A260" s="54">
        <v>71</v>
      </c>
      <c r="B260" s="59">
        <v>43024</v>
      </c>
      <c r="C260" s="56" t="s">
        <v>432</v>
      </c>
      <c r="D260" s="56" t="s">
        <v>413</v>
      </c>
      <c r="E260" s="56" t="s">
        <v>414</v>
      </c>
      <c r="F260" s="47"/>
      <c r="G260" s="48"/>
      <c r="H260" s="49"/>
      <c r="I260" s="49"/>
      <c r="J260" s="49"/>
      <c r="K260" s="49"/>
      <c r="L260" s="49"/>
      <c r="M260" s="49"/>
      <c r="N260" s="49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>
        <f t="shared" si="10"/>
        <v>0</v>
      </c>
      <c r="AB260" s="50">
        <f t="shared" si="11"/>
        <v>0</v>
      </c>
      <c r="AC260" s="51">
        <f t="shared" si="9"/>
        <v>0</v>
      </c>
      <c r="AD260" s="52"/>
      <c r="AE260" s="52"/>
    </row>
    <row r="261" spans="1:31" ht="30" customHeight="1">
      <c r="A261" s="54">
        <v>72</v>
      </c>
      <c r="B261" s="59">
        <v>43025</v>
      </c>
      <c r="C261" s="56" t="s">
        <v>433</v>
      </c>
      <c r="D261" s="56" t="s">
        <v>416</v>
      </c>
      <c r="E261" s="56" t="s">
        <v>414</v>
      </c>
      <c r="F261" s="47"/>
      <c r="G261" s="48"/>
      <c r="H261" s="49"/>
      <c r="I261" s="49"/>
      <c r="J261" s="49"/>
      <c r="K261" s="49"/>
      <c r="L261" s="49"/>
      <c r="M261" s="49"/>
      <c r="N261" s="49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>
        <f t="shared" si="10"/>
        <v>0</v>
      </c>
      <c r="AB261" s="50">
        <f t="shared" si="11"/>
        <v>0</v>
      </c>
      <c r="AC261" s="51">
        <f t="shared" si="9"/>
        <v>0</v>
      </c>
      <c r="AD261" s="52"/>
      <c r="AE261" s="52"/>
    </row>
    <row r="262" spans="1:31" ht="30" customHeight="1">
      <c r="A262" s="54">
        <v>73</v>
      </c>
      <c r="B262" s="59">
        <v>43405</v>
      </c>
      <c r="C262" s="58" t="s">
        <v>434</v>
      </c>
      <c r="D262" s="56" t="s">
        <v>416</v>
      </c>
      <c r="E262" s="56" t="s">
        <v>414</v>
      </c>
      <c r="F262" s="47">
        <v>10</v>
      </c>
      <c r="G262" s="48"/>
      <c r="H262" s="49"/>
      <c r="I262" s="49"/>
      <c r="J262" s="49"/>
      <c r="K262" s="49"/>
      <c r="L262" s="49"/>
      <c r="M262" s="49"/>
      <c r="N262" s="49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>
        <f t="shared" si="10"/>
        <v>10</v>
      </c>
      <c r="AB262" s="50">
        <f t="shared" si="11"/>
        <v>2</v>
      </c>
      <c r="AC262" s="51">
        <f t="shared" si="9"/>
        <v>8</v>
      </c>
      <c r="AD262" s="52"/>
      <c r="AE262" s="52"/>
    </row>
    <row r="263" spans="1:31" ht="30" customHeight="1">
      <c r="A263" s="54">
        <v>74</v>
      </c>
      <c r="B263" s="59">
        <v>43034</v>
      </c>
      <c r="C263" s="56" t="s">
        <v>435</v>
      </c>
      <c r="D263" s="56" t="s">
        <v>436</v>
      </c>
      <c r="E263" s="56" t="s">
        <v>196</v>
      </c>
      <c r="F263" s="47">
        <v>10</v>
      </c>
      <c r="G263" s="48"/>
      <c r="H263" s="49"/>
      <c r="I263" s="49"/>
      <c r="J263" s="49"/>
      <c r="K263" s="49"/>
      <c r="L263" s="49"/>
      <c r="M263" s="49"/>
      <c r="N263" s="49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>
        <f t="shared" si="10"/>
        <v>10</v>
      </c>
      <c r="AB263" s="50">
        <f t="shared" si="11"/>
        <v>2</v>
      </c>
      <c r="AC263" s="51">
        <f t="shared" si="9"/>
        <v>8</v>
      </c>
      <c r="AD263" s="52"/>
      <c r="AE263" s="52"/>
    </row>
    <row r="264" spans="1:31" ht="30" customHeight="1">
      <c r="A264" s="54">
        <v>75</v>
      </c>
      <c r="B264" s="59">
        <v>43037</v>
      </c>
      <c r="C264" s="56" t="s">
        <v>437</v>
      </c>
      <c r="D264" s="56" t="s">
        <v>416</v>
      </c>
      <c r="E264" s="56" t="s">
        <v>414</v>
      </c>
      <c r="F264" s="47">
        <v>10</v>
      </c>
      <c r="G264" s="48"/>
      <c r="H264" s="49"/>
      <c r="I264" s="49"/>
      <c r="J264" s="49"/>
      <c r="K264" s="49"/>
      <c r="L264" s="49"/>
      <c r="M264" s="49"/>
      <c r="N264" s="49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>
        <f t="shared" si="10"/>
        <v>10</v>
      </c>
      <c r="AB264" s="50">
        <f t="shared" si="11"/>
        <v>2</v>
      </c>
      <c r="AC264" s="51">
        <f t="shared" si="9"/>
        <v>8</v>
      </c>
      <c r="AD264" s="52"/>
      <c r="AE264" s="52"/>
    </row>
    <row r="265" spans="1:31" ht="30" customHeight="1">
      <c r="A265" s="54">
        <v>76</v>
      </c>
      <c r="B265" s="59">
        <v>43081</v>
      </c>
      <c r="C265" s="58" t="s">
        <v>438</v>
      </c>
      <c r="D265" s="56" t="s">
        <v>413</v>
      </c>
      <c r="E265" s="56" t="s">
        <v>414</v>
      </c>
      <c r="F265" s="47"/>
      <c r="G265" s="48"/>
      <c r="H265" s="49"/>
      <c r="I265" s="49"/>
      <c r="J265" s="49"/>
      <c r="K265" s="49"/>
      <c r="L265" s="49"/>
      <c r="M265" s="49"/>
      <c r="N265" s="49">
        <v>10</v>
      </c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>
        <f t="shared" si="10"/>
        <v>10</v>
      </c>
      <c r="AB265" s="50">
        <f t="shared" si="11"/>
        <v>2</v>
      </c>
      <c r="AC265" s="51">
        <f t="shared" ref="AC265:AC328" si="12">AA265-AB265</f>
        <v>8</v>
      </c>
      <c r="AD265" s="52"/>
      <c r="AE265" s="52"/>
    </row>
    <row r="266" spans="1:31" ht="30" customHeight="1">
      <c r="A266" s="54">
        <v>77</v>
      </c>
      <c r="B266" s="59">
        <v>43082</v>
      </c>
      <c r="C266" s="56" t="s">
        <v>439</v>
      </c>
      <c r="D266" s="56" t="s">
        <v>413</v>
      </c>
      <c r="E266" s="56" t="s">
        <v>414</v>
      </c>
      <c r="F266" s="47"/>
      <c r="G266" s="48"/>
      <c r="H266" s="49"/>
      <c r="I266" s="49"/>
      <c r="J266" s="49"/>
      <c r="K266" s="49"/>
      <c r="L266" s="49"/>
      <c r="M266" s="49"/>
      <c r="N266" s="49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>
        <f t="shared" ref="AA266:AA329" si="13">SUM(F266:Z266)</f>
        <v>0</v>
      </c>
      <c r="AB266" s="50">
        <f t="shared" si="11"/>
        <v>0</v>
      </c>
      <c r="AC266" s="51">
        <f t="shared" si="12"/>
        <v>0</v>
      </c>
      <c r="AD266" s="52"/>
      <c r="AE266" s="52"/>
    </row>
    <row r="267" spans="1:31" ht="30" customHeight="1">
      <c r="A267" s="54">
        <v>78</v>
      </c>
      <c r="B267" s="59">
        <v>43083</v>
      </c>
      <c r="C267" s="56" t="s">
        <v>440</v>
      </c>
      <c r="D267" s="56" t="s">
        <v>413</v>
      </c>
      <c r="E267" s="56" t="s">
        <v>414</v>
      </c>
      <c r="F267" s="47"/>
      <c r="G267" s="48"/>
      <c r="H267" s="49"/>
      <c r="I267" s="49"/>
      <c r="J267" s="49"/>
      <c r="K267" s="49"/>
      <c r="L267" s="49"/>
      <c r="M267" s="49"/>
      <c r="N267" s="49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>
        <f t="shared" si="13"/>
        <v>0</v>
      </c>
      <c r="AB267" s="50">
        <f t="shared" ref="AB267:AB306" si="14">+IF(AA267&lt;=8,0,(AA267-8))</f>
        <v>0</v>
      </c>
      <c r="AC267" s="51">
        <f t="shared" si="12"/>
        <v>0</v>
      </c>
      <c r="AD267" s="52"/>
      <c r="AE267" s="52"/>
    </row>
    <row r="268" spans="1:31" ht="30" customHeight="1">
      <c r="A268" s="54">
        <v>79</v>
      </c>
      <c r="B268" s="59">
        <v>43084</v>
      </c>
      <c r="C268" s="56" t="s">
        <v>441</v>
      </c>
      <c r="D268" s="56" t="s">
        <v>413</v>
      </c>
      <c r="E268" s="56" t="s">
        <v>414</v>
      </c>
      <c r="F268" s="47"/>
      <c r="G268" s="48"/>
      <c r="H268" s="49"/>
      <c r="I268" s="49"/>
      <c r="J268" s="49"/>
      <c r="K268" s="49"/>
      <c r="L268" s="49"/>
      <c r="M268" s="49"/>
      <c r="N268" s="49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>
        <f t="shared" si="13"/>
        <v>0</v>
      </c>
      <c r="AB268" s="50">
        <f t="shared" si="14"/>
        <v>0</v>
      </c>
      <c r="AC268" s="51">
        <f t="shared" si="12"/>
        <v>0</v>
      </c>
      <c r="AD268" s="52"/>
      <c r="AE268" s="52"/>
    </row>
    <row r="269" spans="1:31" ht="30" customHeight="1">
      <c r="A269" s="54">
        <v>80</v>
      </c>
      <c r="B269" s="59">
        <v>43085</v>
      </c>
      <c r="C269" s="56" t="s">
        <v>442</v>
      </c>
      <c r="D269" s="56" t="s">
        <v>413</v>
      </c>
      <c r="E269" s="56" t="s">
        <v>414</v>
      </c>
      <c r="F269" s="47">
        <v>10</v>
      </c>
      <c r="G269" s="48"/>
      <c r="H269" s="49"/>
      <c r="I269" s="49"/>
      <c r="J269" s="49"/>
      <c r="K269" s="49"/>
      <c r="L269" s="49"/>
      <c r="M269" s="49"/>
      <c r="N269" s="49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>
        <f t="shared" si="13"/>
        <v>10</v>
      </c>
      <c r="AB269" s="50">
        <f t="shared" si="14"/>
        <v>2</v>
      </c>
      <c r="AC269" s="51">
        <f t="shared" si="12"/>
        <v>8</v>
      </c>
      <c r="AD269" s="52"/>
      <c r="AE269" s="52"/>
    </row>
    <row r="270" spans="1:31" ht="30" customHeight="1">
      <c r="A270" s="54">
        <v>81</v>
      </c>
      <c r="B270" s="59">
        <v>43086</v>
      </c>
      <c r="C270" s="58" t="s">
        <v>443</v>
      </c>
      <c r="D270" s="56" t="s">
        <v>416</v>
      </c>
      <c r="E270" s="56" t="s">
        <v>414</v>
      </c>
      <c r="F270" s="47"/>
      <c r="G270" s="48"/>
      <c r="H270" s="49"/>
      <c r="I270" s="49"/>
      <c r="J270" s="49"/>
      <c r="K270" s="49"/>
      <c r="L270" s="49"/>
      <c r="M270" s="49"/>
      <c r="N270" s="49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>
        <f t="shared" si="13"/>
        <v>0</v>
      </c>
      <c r="AB270" s="50">
        <f t="shared" si="14"/>
        <v>0</v>
      </c>
      <c r="AC270" s="51">
        <f t="shared" si="12"/>
        <v>0</v>
      </c>
      <c r="AD270" s="52"/>
      <c r="AE270" s="52"/>
    </row>
    <row r="271" spans="1:31" ht="30" customHeight="1">
      <c r="A271" s="54">
        <v>82</v>
      </c>
      <c r="B271" s="59">
        <v>43087</v>
      </c>
      <c r="C271" s="56" t="s">
        <v>444</v>
      </c>
      <c r="D271" s="56" t="s">
        <v>416</v>
      </c>
      <c r="E271" s="56" t="s">
        <v>414</v>
      </c>
      <c r="F271" s="47">
        <v>10</v>
      </c>
      <c r="G271" s="48"/>
      <c r="H271" s="49"/>
      <c r="I271" s="49"/>
      <c r="J271" s="49"/>
      <c r="K271" s="49"/>
      <c r="L271" s="49"/>
      <c r="M271" s="49"/>
      <c r="N271" s="49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>
        <f t="shared" si="13"/>
        <v>10</v>
      </c>
      <c r="AB271" s="50">
        <f t="shared" si="14"/>
        <v>2</v>
      </c>
      <c r="AC271" s="51">
        <f t="shared" si="12"/>
        <v>8</v>
      </c>
      <c r="AD271" s="52"/>
      <c r="AE271" s="52"/>
    </row>
    <row r="272" spans="1:31" ht="30" customHeight="1">
      <c r="A272" s="54">
        <v>83</v>
      </c>
      <c r="B272" s="59">
        <v>43097</v>
      </c>
      <c r="C272" s="56" t="s">
        <v>445</v>
      </c>
      <c r="D272" s="56" t="s">
        <v>416</v>
      </c>
      <c r="E272" s="56" t="s">
        <v>414</v>
      </c>
      <c r="F272" s="47"/>
      <c r="G272" s="48"/>
      <c r="H272" s="49"/>
      <c r="I272" s="49"/>
      <c r="J272" s="49"/>
      <c r="K272" s="49"/>
      <c r="L272" s="49"/>
      <c r="M272" s="49"/>
      <c r="N272" s="49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>
        <f t="shared" si="13"/>
        <v>0</v>
      </c>
      <c r="AB272" s="50">
        <f t="shared" si="14"/>
        <v>0</v>
      </c>
      <c r="AC272" s="51">
        <f t="shared" si="12"/>
        <v>0</v>
      </c>
      <c r="AD272" s="52"/>
      <c r="AE272" s="52"/>
    </row>
    <row r="273" spans="1:31" ht="30" customHeight="1">
      <c r="A273" s="54">
        <v>84</v>
      </c>
      <c r="B273" s="59">
        <v>43102</v>
      </c>
      <c r="C273" s="56" t="s">
        <v>446</v>
      </c>
      <c r="D273" s="56" t="s">
        <v>413</v>
      </c>
      <c r="E273" s="56" t="s">
        <v>414</v>
      </c>
      <c r="F273" s="47"/>
      <c r="G273" s="48"/>
      <c r="H273" s="49"/>
      <c r="I273" s="49"/>
      <c r="J273" s="49"/>
      <c r="K273" s="49"/>
      <c r="L273" s="49"/>
      <c r="M273" s="49"/>
      <c r="N273" s="49">
        <v>10</v>
      </c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>
        <f t="shared" si="13"/>
        <v>10</v>
      </c>
      <c r="AB273" s="50">
        <f t="shared" si="14"/>
        <v>2</v>
      </c>
      <c r="AC273" s="51">
        <f t="shared" si="12"/>
        <v>8</v>
      </c>
      <c r="AD273" s="52"/>
      <c r="AE273" s="52"/>
    </row>
    <row r="274" spans="1:31" ht="30" customHeight="1">
      <c r="A274" s="54">
        <v>85</v>
      </c>
      <c r="B274" s="59">
        <v>43107</v>
      </c>
      <c r="C274" s="56" t="s">
        <v>447</v>
      </c>
      <c r="D274" s="56" t="s">
        <v>416</v>
      </c>
      <c r="E274" s="56" t="s">
        <v>414</v>
      </c>
      <c r="F274" s="47"/>
      <c r="G274" s="48"/>
      <c r="H274" s="49"/>
      <c r="I274" s="49"/>
      <c r="J274" s="49"/>
      <c r="K274" s="49"/>
      <c r="L274" s="49"/>
      <c r="M274" s="49"/>
      <c r="N274" s="49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>
        <f t="shared" si="13"/>
        <v>0</v>
      </c>
      <c r="AB274" s="50">
        <f t="shared" si="14"/>
        <v>0</v>
      </c>
      <c r="AC274" s="51">
        <f t="shared" si="12"/>
        <v>0</v>
      </c>
      <c r="AD274" s="52"/>
      <c r="AE274" s="52"/>
    </row>
    <row r="275" spans="1:31" ht="30" customHeight="1">
      <c r="A275" s="54">
        <v>86</v>
      </c>
      <c r="B275" s="59">
        <v>43121</v>
      </c>
      <c r="C275" s="56" t="s">
        <v>448</v>
      </c>
      <c r="D275" s="56" t="s">
        <v>416</v>
      </c>
      <c r="E275" s="56" t="s">
        <v>414</v>
      </c>
      <c r="F275" s="47"/>
      <c r="G275" s="48"/>
      <c r="H275" s="49"/>
      <c r="I275" s="49"/>
      <c r="J275" s="49"/>
      <c r="K275" s="49"/>
      <c r="L275" s="49"/>
      <c r="M275" s="49"/>
      <c r="N275" s="49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>
        <f t="shared" si="13"/>
        <v>0</v>
      </c>
      <c r="AB275" s="50">
        <f t="shared" si="14"/>
        <v>0</v>
      </c>
      <c r="AC275" s="51">
        <f t="shared" si="12"/>
        <v>0</v>
      </c>
      <c r="AD275" s="52"/>
      <c r="AE275" s="52"/>
    </row>
    <row r="276" spans="1:31" ht="30" customHeight="1">
      <c r="A276" s="54">
        <v>87</v>
      </c>
      <c r="B276" s="59">
        <v>43134</v>
      </c>
      <c r="C276" s="56" t="s">
        <v>449</v>
      </c>
      <c r="D276" s="56" t="s">
        <v>413</v>
      </c>
      <c r="E276" s="56" t="s">
        <v>414</v>
      </c>
      <c r="F276" s="47">
        <v>10</v>
      </c>
      <c r="G276" s="48"/>
      <c r="H276" s="49"/>
      <c r="I276" s="49"/>
      <c r="J276" s="49"/>
      <c r="K276" s="49"/>
      <c r="L276" s="49"/>
      <c r="M276" s="49"/>
      <c r="N276" s="49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>
        <f t="shared" si="13"/>
        <v>10</v>
      </c>
      <c r="AB276" s="50">
        <f t="shared" si="14"/>
        <v>2</v>
      </c>
      <c r="AC276" s="51">
        <f t="shared" si="12"/>
        <v>8</v>
      </c>
      <c r="AD276" s="52"/>
      <c r="AE276" s="52"/>
    </row>
    <row r="277" spans="1:31" ht="30" customHeight="1">
      <c r="A277" s="54">
        <v>88</v>
      </c>
      <c r="B277" s="59">
        <v>43146</v>
      </c>
      <c r="C277" s="56" t="s">
        <v>450</v>
      </c>
      <c r="D277" s="56" t="s">
        <v>416</v>
      </c>
      <c r="E277" s="56" t="s">
        <v>414</v>
      </c>
      <c r="F277" s="47"/>
      <c r="G277" s="48"/>
      <c r="H277" s="49"/>
      <c r="I277" s="49"/>
      <c r="J277" s="49"/>
      <c r="K277" s="49"/>
      <c r="L277" s="49"/>
      <c r="M277" s="49"/>
      <c r="N277" s="49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>
        <f t="shared" si="13"/>
        <v>0</v>
      </c>
      <c r="AB277" s="50">
        <f t="shared" si="14"/>
        <v>0</v>
      </c>
      <c r="AC277" s="51">
        <f t="shared" si="12"/>
        <v>0</v>
      </c>
      <c r="AD277" s="52"/>
      <c r="AE277" s="52"/>
    </row>
    <row r="278" spans="1:31" ht="30" customHeight="1">
      <c r="A278" s="54">
        <v>89</v>
      </c>
      <c r="B278" s="59">
        <v>43149</v>
      </c>
      <c r="C278" s="56" t="s">
        <v>451</v>
      </c>
      <c r="D278" s="56" t="s">
        <v>416</v>
      </c>
      <c r="E278" s="56" t="s">
        <v>414</v>
      </c>
      <c r="F278" s="47"/>
      <c r="G278" s="48"/>
      <c r="H278" s="49"/>
      <c r="I278" s="49"/>
      <c r="J278" s="49"/>
      <c r="K278" s="49"/>
      <c r="L278" s="49"/>
      <c r="M278" s="49"/>
      <c r="N278" s="49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>
        <f t="shared" si="13"/>
        <v>0</v>
      </c>
      <c r="AB278" s="50">
        <f t="shared" si="14"/>
        <v>0</v>
      </c>
      <c r="AC278" s="51">
        <f t="shared" si="12"/>
        <v>0</v>
      </c>
      <c r="AD278" s="52"/>
      <c r="AE278" s="52"/>
    </row>
    <row r="279" spans="1:31" ht="30" customHeight="1">
      <c r="A279" s="54">
        <v>90</v>
      </c>
      <c r="B279" s="59">
        <v>43421</v>
      </c>
      <c r="C279" s="58" t="s">
        <v>452</v>
      </c>
      <c r="D279" s="56" t="s">
        <v>416</v>
      </c>
      <c r="E279" s="56" t="s">
        <v>414</v>
      </c>
      <c r="F279" s="47"/>
      <c r="G279" s="48"/>
      <c r="H279" s="49"/>
      <c r="I279" s="49"/>
      <c r="J279" s="49"/>
      <c r="K279" s="49"/>
      <c r="L279" s="49"/>
      <c r="M279" s="49"/>
      <c r="N279" s="49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>
        <f t="shared" si="13"/>
        <v>0</v>
      </c>
      <c r="AB279" s="50">
        <f t="shared" si="14"/>
        <v>0</v>
      </c>
      <c r="AC279" s="51">
        <f t="shared" si="12"/>
        <v>0</v>
      </c>
      <c r="AD279" s="52"/>
      <c r="AE279" s="52"/>
    </row>
    <row r="280" spans="1:31" ht="30" customHeight="1">
      <c r="A280" s="54">
        <v>91</v>
      </c>
      <c r="B280" s="59">
        <v>43124</v>
      </c>
      <c r="C280" s="58" t="s">
        <v>453</v>
      </c>
      <c r="D280" s="56" t="s">
        <v>416</v>
      </c>
      <c r="E280" s="56" t="s">
        <v>414</v>
      </c>
      <c r="F280" s="47"/>
      <c r="G280" s="48"/>
      <c r="H280" s="49"/>
      <c r="I280" s="49"/>
      <c r="J280" s="49"/>
      <c r="K280" s="49"/>
      <c r="L280" s="49"/>
      <c r="M280" s="49"/>
      <c r="N280" s="49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>
        <f t="shared" si="13"/>
        <v>0</v>
      </c>
      <c r="AB280" s="50">
        <f t="shared" si="14"/>
        <v>0</v>
      </c>
      <c r="AC280" s="51">
        <f t="shared" si="12"/>
        <v>0</v>
      </c>
      <c r="AD280" s="52"/>
      <c r="AE280" s="52"/>
    </row>
    <row r="281" spans="1:31" ht="30" customHeight="1">
      <c r="A281" s="54">
        <v>92</v>
      </c>
      <c r="B281" s="59">
        <v>43165</v>
      </c>
      <c r="C281" s="56" t="s">
        <v>454</v>
      </c>
      <c r="D281" s="56" t="s">
        <v>416</v>
      </c>
      <c r="E281" s="56" t="s">
        <v>414</v>
      </c>
      <c r="F281" s="47"/>
      <c r="G281" s="48"/>
      <c r="H281" s="49"/>
      <c r="I281" s="49"/>
      <c r="J281" s="49"/>
      <c r="K281" s="49"/>
      <c r="L281" s="49"/>
      <c r="M281" s="49"/>
      <c r="N281" s="49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>
        <f t="shared" si="13"/>
        <v>0</v>
      </c>
      <c r="AB281" s="50">
        <f t="shared" si="14"/>
        <v>0</v>
      </c>
      <c r="AC281" s="51">
        <f t="shared" si="12"/>
        <v>0</v>
      </c>
      <c r="AD281" s="52"/>
      <c r="AE281" s="52"/>
    </row>
    <row r="282" spans="1:31" ht="30" customHeight="1">
      <c r="A282" s="54">
        <v>93</v>
      </c>
      <c r="B282" s="59">
        <v>43169</v>
      </c>
      <c r="C282" s="56" t="s">
        <v>455</v>
      </c>
      <c r="D282" s="56" t="s">
        <v>416</v>
      </c>
      <c r="E282" s="56" t="s">
        <v>414</v>
      </c>
      <c r="F282" s="47">
        <v>10</v>
      </c>
      <c r="G282" s="48"/>
      <c r="H282" s="49"/>
      <c r="I282" s="49"/>
      <c r="J282" s="49"/>
      <c r="K282" s="49"/>
      <c r="L282" s="49"/>
      <c r="M282" s="49"/>
      <c r="N282" s="49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>
        <f t="shared" si="13"/>
        <v>10</v>
      </c>
      <c r="AB282" s="50">
        <f t="shared" si="14"/>
        <v>2</v>
      </c>
      <c r="AC282" s="51">
        <f t="shared" si="12"/>
        <v>8</v>
      </c>
      <c r="AD282" s="52"/>
      <c r="AE282" s="52"/>
    </row>
    <row r="283" spans="1:31" ht="30" customHeight="1">
      <c r="A283" s="54">
        <v>94</v>
      </c>
      <c r="B283" s="59">
        <v>43171</v>
      </c>
      <c r="C283" s="56" t="s">
        <v>456</v>
      </c>
      <c r="D283" s="56" t="s">
        <v>416</v>
      </c>
      <c r="E283" s="56" t="s">
        <v>414</v>
      </c>
      <c r="F283" s="47"/>
      <c r="G283" s="48"/>
      <c r="H283" s="49"/>
      <c r="I283" s="49"/>
      <c r="J283" s="49"/>
      <c r="K283" s="49"/>
      <c r="L283" s="49"/>
      <c r="M283" s="49"/>
      <c r="N283" s="49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>
        <f t="shared" si="13"/>
        <v>0</v>
      </c>
      <c r="AB283" s="50">
        <f t="shared" si="14"/>
        <v>0</v>
      </c>
      <c r="AC283" s="51">
        <f t="shared" si="12"/>
        <v>0</v>
      </c>
      <c r="AD283" s="52"/>
      <c r="AE283" s="52"/>
    </row>
    <row r="284" spans="1:31" ht="30" customHeight="1">
      <c r="A284" s="54">
        <v>95</v>
      </c>
      <c r="B284" s="59">
        <v>43296</v>
      </c>
      <c r="C284" s="56" t="s">
        <v>457</v>
      </c>
      <c r="D284" s="56" t="s">
        <v>416</v>
      </c>
      <c r="E284" s="56" t="s">
        <v>414</v>
      </c>
      <c r="F284" s="47">
        <v>8</v>
      </c>
      <c r="G284" s="48"/>
      <c r="H284" s="49"/>
      <c r="I284" s="49"/>
      <c r="J284" s="49"/>
      <c r="K284" s="49"/>
      <c r="L284" s="49"/>
      <c r="M284" s="49"/>
      <c r="N284" s="49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>
        <f t="shared" si="13"/>
        <v>8</v>
      </c>
      <c r="AB284" s="50">
        <f t="shared" si="14"/>
        <v>0</v>
      </c>
      <c r="AC284" s="51">
        <f t="shared" si="12"/>
        <v>8</v>
      </c>
      <c r="AD284" s="52"/>
      <c r="AE284" s="52"/>
    </row>
    <row r="285" spans="1:31" ht="30" customHeight="1">
      <c r="A285" s="54">
        <v>96</v>
      </c>
      <c r="B285" s="59">
        <v>43299</v>
      </c>
      <c r="C285" s="56" t="s">
        <v>458</v>
      </c>
      <c r="D285" s="56" t="s">
        <v>416</v>
      </c>
      <c r="E285" s="56" t="s">
        <v>414</v>
      </c>
      <c r="F285" s="47"/>
      <c r="G285" s="48"/>
      <c r="H285" s="49"/>
      <c r="I285" s="49"/>
      <c r="J285" s="49"/>
      <c r="K285" s="49"/>
      <c r="L285" s="49"/>
      <c r="M285" s="49"/>
      <c r="N285" s="49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>
        <f t="shared" si="13"/>
        <v>0</v>
      </c>
      <c r="AB285" s="50">
        <f t="shared" si="14"/>
        <v>0</v>
      </c>
      <c r="AC285" s="51">
        <f t="shared" si="12"/>
        <v>0</v>
      </c>
      <c r="AD285" s="52"/>
      <c r="AE285" s="52"/>
    </row>
    <row r="286" spans="1:31" ht="30" customHeight="1">
      <c r="A286" s="54">
        <v>97</v>
      </c>
      <c r="B286" s="59">
        <v>43304</v>
      </c>
      <c r="C286" s="56" t="s">
        <v>459</v>
      </c>
      <c r="D286" s="56" t="s">
        <v>416</v>
      </c>
      <c r="E286" s="56" t="s">
        <v>414</v>
      </c>
      <c r="F286" s="47"/>
      <c r="G286" s="48"/>
      <c r="H286" s="49">
        <v>12</v>
      </c>
      <c r="I286" s="49"/>
      <c r="J286" s="49"/>
      <c r="K286" s="49"/>
      <c r="L286" s="49"/>
      <c r="M286" s="49"/>
      <c r="N286" s="49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>
        <f t="shared" si="13"/>
        <v>12</v>
      </c>
      <c r="AB286" s="50">
        <f t="shared" si="14"/>
        <v>4</v>
      </c>
      <c r="AC286" s="51">
        <f t="shared" si="12"/>
        <v>8</v>
      </c>
      <c r="AD286" s="52"/>
      <c r="AE286" s="52"/>
    </row>
    <row r="287" spans="1:31" ht="30" customHeight="1">
      <c r="A287" s="54">
        <v>98</v>
      </c>
      <c r="B287" s="59">
        <v>43308</v>
      </c>
      <c r="C287" s="56" t="s">
        <v>460</v>
      </c>
      <c r="D287" s="56" t="s">
        <v>416</v>
      </c>
      <c r="E287" s="56" t="s">
        <v>414</v>
      </c>
      <c r="F287" s="47"/>
      <c r="G287" s="48"/>
      <c r="H287" s="49"/>
      <c r="I287" s="49"/>
      <c r="J287" s="49"/>
      <c r="K287" s="49"/>
      <c r="L287" s="49"/>
      <c r="M287" s="49"/>
      <c r="N287" s="49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>
        <f t="shared" si="13"/>
        <v>0</v>
      </c>
      <c r="AB287" s="50">
        <f t="shared" si="14"/>
        <v>0</v>
      </c>
      <c r="AC287" s="51">
        <f t="shared" si="12"/>
        <v>0</v>
      </c>
      <c r="AD287" s="52"/>
      <c r="AE287" s="52"/>
    </row>
    <row r="288" spans="1:31" ht="30" customHeight="1">
      <c r="A288" s="54">
        <v>99</v>
      </c>
      <c r="B288" s="59">
        <v>43349</v>
      </c>
      <c r="C288" s="56" t="s">
        <v>461</v>
      </c>
      <c r="D288" s="56" t="s">
        <v>413</v>
      </c>
      <c r="E288" s="56" t="s">
        <v>414</v>
      </c>
      <c r="F288" s="47"/>
      <c r="G288" s="48"/>
      <c r="H288" s="49"/>
      <c r="I288" s="49"/>
      <c r="J288" s="49"/>
      <c r="K288" s="49"/>
      <c r="L288" s="49"/>
      <c r="M288" s="49"/>
      <c r="N288" s="49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>
        <f t="shared" si="13"/>
        <v>0</v>
      </c>
      <c r="AB288" s="50">
        <f t="shared" si="14"/>
        <v>0</v>
      </c>
      <c r="AC288" s="51">
        <f t="shared" si="12"/>
        <v>0</v>
      </c>
      <c r="AD288" s="52"/>
      <c r="AE288" s="52"/>
    </row>
    <row r="289" spans="1:31" ht="30" customHeight="1">
      <c r="A289" s="54">
        <v>100</v>
      </c>
      <c r="B289" s="59">
        <v>43377</v>
      </c>
      <c r="C289" s="56" t="s">
        <v>462</v>
      </c>
      <c r="D289" s="56" t="s">
        <v>416</v>
      </c>
      <c r="E289" s="56" t="s">
        <v>414</v>
      </c>
      <c r="F289" s="47"/>
      <c r="G289" s="48"/>
      <c r="H289" s="49"/>
      <c r="I289" s="49"/>
      <c r="J289" s="49"/>
      <c r="K289" s="49"/>
      <c r="L289" s="49"/>
      <c r="M289" s="49"/>
      <c r="N289" s="49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>
        <f t="shared" si="13"/>
        <v>0</v>
      </c>
      <c r="AB289" s="50">
        <f t="shared" si="14"/>
        <v>0</v>
      </c>
      <c r="AC289" s="51">
        <f t="shared" si="12"/>
        <v>0</v>
      </c>
      <c r="AD289" s="52"/>
      <c r="AE289" s="52"/>
    </row>
    <row r="290" spans="1:31" ht="30" customHeight="1">
      <c r="A290" s="54">
        <v>101</v>
      </c>
      <c r="B290" s="59">
        <v>43378</v>
      </c>
      <c r="C290" s="56" t="s">
        <v>463</v>
      </c>
      <c r="D290" s="56" t="s">
        <v>416</v>
      </c>
      <c r="E290" s="56" t="s">
        <v>414</v>
      </c>
      <c r="F290" s="47"/>
      <c r="G290" s="48"/>
      <c r="H290" s="49"/>
      <c r="I290" s="49"/>
      <c r="J290" s="49"/>
      <c r="K290" s="49"/>
      <c r="L290" s="49"/>
      <c r="M290" s="49"/>
      <c r="N290" s="49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>
        <f t="shared" si="13"/>
        <v>0</v>
      </c>
      <c r="AB290" s="50">
        <f t="shared" si="14"/>
        <v>0</v>
      </c>
      <c r="AC290" s="51">
        <f t="shared" si="12"/>
        <v>0</v>
      </c>
      <c r="AD290" s="52"/>
      <c r="AE290" s="52"/>
    </row>
    <row r="291" spans="1:31" ht="30" customHeight="1">
      <c r="A291" s="54">
        <v>102</v>
      </c>
      <c r="B291" s="59">
        <v>43380</v>
      </c>
      <c r="C291" s="56" t="s">
        <v>464</v>
      </c>
      <c r="D291" s="56" t="s">
        <v>416</v>
      </c>
      <c r="E291" s="56" t="s">
        <v>414</v>
      </c>
      <c r="F291" s="47"/>
      <c r="G291" s="48"/>
      <c r="H291" s="49"/>
      <c r="I291" s="49"/>
      <c r="J291" s="49"/>
      <c r="K291" s="49"/>
      <c r="L291" s="49"/>
      <c r="M291" s="49"/>
      <c r="N291" s="49">
        <v>10</v>
      </c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>
        <f t="shared" si="13"/>
        <v>10</v>
      </c>
      <c r="AB291" s="50">
        <f t="shared" si="14"/>
        <v>2</v>
      </c>
      <c r="AC291" s="51">
        <f t="shared" si="12"/>
        <v>8</v>
      </c>
      <c r="AD291" s="52"/>
      <c r="AE291" s="52"/>
    </row>
    <row r="292" spans="1:31" ht="30" customHeight="1">
      <c r="A292" s="54">
        <v>103</v>
      </c>
      <c r="B292" s="59">
        <v>43383</v>
      </c>
      <c r="C292" s="56" t="s">
        <v>465</v>
      </c>
      <c r="D292" s="56" t="s">
        <v>416</v>
      </c>
      <c r="E292" s="56" t="s">
        <v>414</v>
      </c>
      <c r="F292" s="47"/>
      <c r="G292" s="48"/>
      <c r="H292" s="49">
        <v>12</v>
      </c>
      <c r="I292" s="49"/>
      <c r="J292" s="49"/>
      <c r="K292" s="49"/>
      <c r="L292" s="49"/>
      <c r="M292" s="49"/>
      <c r="N292" s="49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>
        <f t="shared" si="13"/>
        <v>12</v>
      </c>
      <c r="AB292" s="50">
        <f t="shared" si="14"/>
        <v>4</v>
      </c>
      <c r="AC292" s="51">
        <f t="shared" si="12"/>
        <v>8</v>
      </c>
      <c r="AD292" s="52"/>
      <c r="AE292" s="52"/>
    </row>
    <row r="293" spans="1:31" ht="30" customHeight="1">
      <c r="A293" s="54">
        <v>104</v>
      </c>
      <c r="B293" s="59">
        <v>43384</v>
      </c>
      <c r="C293" s="56" t="s">
        <v>466</v>
      </c>
      <c r="D293" s="56" t="s">
        <v>416</v>
      </c>
      <c r="E293" s="56" t="s">
        <v>414</v>
      </c>
      <c r="F293" s="47"/>
      <c r="G293" s="48"/>
      <c r="H293" s="49">
        <v>12</v>
      </c>
      <c r="I293" s="49"/>
      <c r="J293" s="49"/>
      <c r="K293" s="49"/>
      <c r="L293" s="49"/>
      <c r="M293" s="49"/>
      <c r="N293" s="49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>
        <f t="shared" si="13"/>
        <v>12</v>
      </c>
      <c r="AB293" s="50">
        <f t="shared" si="14"/>
        <v>4</v>
      </c>
      <c r="AC293" s="51">
        <f t="shared" si="12"/>
        <v>8</v>
      </c>
      <c r="AD293" s="52"/>
      <c r="AE293" s="52"/>
    </row>
    <row r="294" spans="1:31" ht="30" customHeight="1">
      <c r="A294" s="54">
        <v>105</v>
      </c>
      <c r="B294" s="59">
        <v>43407</v>
      </c>
      <c r="C294" s="56" t="s">
        <v>467</v>
      </c>
      <c r="D294" s="56" t="s">
        <v>413</v>
      </c>
      <c r="E294" s="56" t="s">
        <v>414</v>
      </c>
      <c r="F294" s="47"/>
      <c r="G294" s="48"/>
      <c r="H294" s="49"/>
      <c r="I294" s="49"/>
      <c r="J294" s="49"/>
      <c r="K294" s="49"/>
      <c r="L294" s="49"/>
      <c r="M294" s="49"/>
      <c r="N294" s="49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>
        <f t="shared" si="13"/>
        <v>0</v>
      </c>
      <c r="AB294" s="50">
        <f t="shared" si="14"/>
        <v>0</v>
      </c>
      <c r="AC294" s="51">
        <f t="shared" si="12"/>
        <v>0</v>
      </c>
      <c r="AD294" s="52"/>
      <c r="AE294" s="52"/>
    </row>
    <row r="295" spans="1:31" ht="30" customHeight="1">
      <c r="A295" s="54">
        <v>106</v>
      </c>
      <c r="B295" s="59">
        <v>43411</v>
      </c>
      <c r="C295" s="56" t="s">
        <v>468</v>
      </c>
      <c r="D295" s="56" t="s">
        <v>416</v>
      </c>
      <c r="E295" s="56" t="s">
        <v>414</v>
      </c>
      <c r="F295" s="47"/>
      <c r="G295" s="48"/>
      <c r="H295" s="49"/>
      <c r="I295" s="49"/>
      <c r="J295" s="49"/>
      <c r="K295" s="49"/>
      <c r="L295" s="49"/>
      <c r="M295" s="49"/>
      <c r="N295" s="49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>
        <f t="shared" si="13"/>
        <v>0</v>
      </c>
      <c r="AB295" s="50">
        <f t="shared" si="14"/>
        <v>0</v>
      </c>
      <c r="AC295" s="51">
        <f t="shared" si="12"/>
        <v>0</v>
      </c>
      <c r="AD295" s="52"/>
      <c r="AE295" s="52"/>
    </row>
    <row r="296" spans="1:31" ht="30" customHeight="1">
      <c r="A296" s="54">
        <v>107</v>
      </c>
      <c r="B296" s="61">
        <v>45639</v>
      </c>
      <c r="C296" s="56" t="s">
        <v>469</v>
      </c>
      <c r="D296" s="56" t="s">
        <v>470</v>
      </c>
      <c r="E296" s="56" t="s">
        <v>470</v>
      </c>
      <c r="F296" s="47"/>
      <c r="G296" s="48"/>
      <c r="H296" s="49"/>
      <c r="I296" s="49"/>
      <c r="J296" s="49"/>
      <c r="K296" s="49"/>
      <c r="L296" s="49"/>
      <c r="M296" s="49"/>
      <c r="N296" s="49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>
        <f t="shared" si="13"/>
        <v>0</v>
      </c>
      <c r="AB296" s="50">
        <f t="shared" si="14"/>
        <v>0</v>
      </c>
      <c r="AC296" s="51">
        <f t="shared" si="12"/>
        <v>0</v>
      </c>
      <c r="AD296" s="52"/>
      <c r="AE296" s="52"/>
    </row>
    <row r="297" spans="1:31" ht="30" customHeight="1">
      <c r="A297" s="54">
        <v>108</v>
      </c>
      <c r="B297" s="59">
        <v>43413</v>
      </c>
      <c r="C297" s="56" t="s">
        <v>471</v>
      </c>
      <c r="D297" s="56" t="s">
        <v>416</v>
      </c>
      <c r="E297" s="56" t="s">
        <v>414</v>
      </c>
      <c r="F297" s="47"/>
      <c r="G297" s="48"/>
      <c r="H297" s="49"/>
      <c r="I297" s="49"/>
      <c r="J297" s="49"/>
      <c r="K297" s="49"/>
      <c r="L297" s="49"/>
      <c r="M297" s="49"/>
      <c r="N297" s="49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>
        <f t="shared" si="13"/>
        <v>0</v>
      </c>
      <c r="AB297" s="50">
        <f t="shared" si="14"/>
        <v>0</v>
      </c>
      <c r="AC297" s="51">
        <f t="shared" si="12"/>
        <v>0</v>
      </c>
      <c r="AD297" s="52"/>
      <c r="AE297" s="52"/>
    </row>
    <row r="298" spans="1:31" ht="30" customHeight="1">
      <c r="A298" s="54">
        <v>109</v>
      </c>
      <c r="B298" s="59">
        <v>43414</v>
      </c>
      <c r="C298" s="56" t="s">
        <v>472</v>
      </c>
      <c r="D298" s="56" t="s">
        <v>416</v>
      </c>
      <c r="E298" s="56" t="s">
        <v>414</v>
      </c>
      <c r="F298" s="47"/>
      <c r="G298" s="48"/>
      <c r="H298" s="49"/>
      <c r="I298" s="49"/>
      <c r="J298" s="49"/>
      <c r="K298" s="49"/>
      <c r="L298" s="49"/>
      <c r="M298" s="49"/>
      <c r="N298" s="49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>
        <f t="shared" si="13"/>
        <v>0</v>
      </c>
      <c r="AB298" s="50">
        <f t="shared" si="14"/>
        <v>0</v>
      </c>
      <c r="AC298" s="51">
        <f t="shared" si="12"/>
        <v>0</v>
      </c>
      <c r="AD298" s="52"/>
      <c r="AE298" s="52"/>
    </row>
    <row r="299" spans="1:31" ht="30" customHeight="1">
      <c r="A299" s="54">
        <v>110</v>
      </c>
      <c r="B299" s="59">
        <v>43415</v>
      </c>
      <c r="C299" s="56" t="s">
        <v>473</v>
      </c>
      <c r="D299" s="56" t="s">
        <v>416</v>
      </c>
      <c r="E299" s="56" t="s">
        <v>414</v>
      </c>
      <c r="F299" s="47"/>
      <c r="G299" s="48"/>
      <c r="H299" s="49"/>
      <c r="I299" s="49"/>
      <c r="J299" s="49"/>
      <c r="K299" s="49"/>
      <c r="L299" s="49"/>
      <c r="M299" s="49"/>
      <c r="N299" s="49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>
        <f t="shared" si="13"/>
        <v>0</v>
      </c>
      <c r="AB299" s="50">
        <f t="shared" si="14"/>
        <v>0</v>
      </c>
      <c r="AC299" s="51">
        <f t="shared" si="12"/>
        <v>0</v>
      </c>
      <c r="AD299" s="52"/>
      <c r="AE299" s="52"/>
    </row>
    <row r="300" spans="1:31" ht="30" customHeight="1">
      <c r="A300" s="54">
        <v>111</v>
      </c>
      <c r="B300" s="59">
        <v>43587</v>
      </c>
      <c r="C300" s="56" t="s">
        <v>474</v>
      </c>
      <c r="D300" s="56" t="s">
        <v>416</v>
      </c>
      <c r="E300" s="56" t="s">
        <v>414</v>
      </c>
      <c r="F300" s="47"/>
      <c r="G300" s="48"/>
      <c r="H300" s="49"/>
      <c r="I300" s="49"/>
      <c r="J300" s="49"/>
      <c r="K300" s="49"/>
      <c r="L300" s="49"/>
      <c r="M300" s="49"/>
      <c r="N300" s="49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>
        <f t="shared" si="13"/>
        <v>0</v>
      </c>
      <c r="AB300" s="50">
        <f t="shared" si="14"/>
        <v>0</v>
      </c>
      <c r="AC300" s="51">
        <f t="shared" si="12"/>
        <v>0</v>
      </c>
      <c r="AD300" s="52"/>
      <c r="AE300" s="52"/>
    </row>
    <row r="301" spans="1:31" ht="30" customHeight="1">
      <c r="A301" s="54">
        <v>112</v>
      </c>
      <c r="B301" s="59">
        <v>41676</v>
      </c>
      <c r="C301" s="56" t="s">
        <v>475</v>
      </c>
      <c r="D301" s="56" t="s">
        <v>476</v>
      </c>
      <c r="E301" s="56" t="s">
        <v>414</v>
      </c>
      <c r="F301" s="47"/>
      <c r="G301" s="48"/>
      <c r="H301" s="49"/>
      <c r="I301" s="49"/>
      <c r="J301" s="49"/>
      <c r="K301" s="49"/>
      <c r="L301" s="49"/>
      <c r="M301" s="49"/>
      <c r="N301" s="49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>
        <f t="shared" si="13"/>
        <v>0</v>
      </c>
      <c r="AB301" s="50">
        <f t="shared" si="14"/>
        <v>0</v>
      </c>
      <c r="AC301" s="51">
        <f t="shared" si="12"/>
        <v>0</v>
      </c>
      <c r="AD301" s="52"/>
      <c r="AE301" s="52"/>
    </row>
    <row r="302" spans="1:31" ht="30" customHeight="1">
      <c r="A302" s="54">
        <v>113</v>
      </c>
      <c r="B302" s="59">
        <v>43438</v>
      </c>
      <c r="C302" s="56" t="s">
        <v>477</v>
      </c>
      <c r="D302" s="56" t="s">
        <v>416</v>
      </c>
      <c r="E302" s="56" t="s">
        <v>414</v>
      </c>
      <c r="F302" s="47"/>
      <c r="G302" s="48"/>
      <c r="H302" s="49"/>
      <c r="I302" s="49"/>
      <c r="J302" s="49"/>
      <c r="K302" s="49"/>
      <c r="L302" s="49"/>
      <c r="M302" s="49"/>
      <c r="N302" s="49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>
        <f t="shared" si="13"/>
        <v>0</v>
      </c>
      <c r="AB302" s="50">
        <f t="shared" si="14"/>
        <v>0</v>
      </c>
      <c r="AC302" s="51">
        <f t="shared" si="12"/>
        <v>0</v>
      </c>
      <c r="AD302" s="52"/>
      <c r="AE302" s="52"/>
    </row>
    <row r="303" spans="1:31" ht="30" customHeight="1">
      <c r="A303" s="54">
        <v>114</v>
      </c>
      <c r="B303" s="59">
        <v>43440</v>
      </c>
      <c r="C303" s="56" t="s">
        <v>478</v>
      </c>
      <c r="D303" s="56" t="s">
        <v>413</v>
      </c>
      <c r="E303" s="56" t="s">
        <v>414</v>
      </c>
      <c r="F303" s="47"/>
      <c r="G303" s="48"/>
      <c r="H303" s="49"/>
      <c r="I303" s="49"/>
      <c r="J303" s="49"/>
      <c r="K303" s="49"/>
      <c r="L303" s="49"/>
      <c r="M303" s="49"/>
      <c r="N303" s="49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>
        <f t="shared" si="13"/>
        <v>0</v>
      </c>
      <c r="AB303" s="50">
        <f t="shared" si="14"/>
        <v>0</v>
      </c>
      <c r="AC303" s="51">
        <f t="shared" si="12"/>
        <v>0</v>
      </c>
      <c r="AD303" s="52"/>
      <c r="AE303" s="52"/>
    </row>
    <row r="304" spans="1:31" ht="30" customHeight="1">
      <c r="A304" s="54">
        <v>115</v>
      </c>
      <c r="B304" s="59">
        <v>43453</v>
      </c>
      <c r="C304" s="56" t="s">
        <v>479</v>
      </c>
      <c r="D304" s="56" t="s">
        <v>413</v>
      </c>
      <c r="E304" s="56" t="s">
        <v>414</v>
      </c>
      <c r="F304" s="47"/>
      <c r="G304" s="48"/>
      <c r="H304" s="49"/>
      <c r="I304" s="49"/>
      <c r="J304" s="49"/>
      <c r="K304" s="49"/>
      <c r="L304" s="49"/>
      <c r="M304" s="49"/>
      <c r="N304" s="49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>
        <f t="shared" si="13"/>
        <v>0</v>
      </c>
      <c r="AB304" s="50">
        <f t="shared" si="14"/>
        <v>0</v>
      </c>
      <c r="AC304" s="51">
        <f t="shared" si="12"/>
        <v>0</v>
      </c>
      <c r="AD304" s="52"/>
      <c r="AE304" s="52"/>
    </row>
    <row r="305" spans="1:31" ht="30" customHeight="1">
      <c r="A305" s="54">
        <v>116</v>
      </c>
      <c r="B305" s="59">
        <v>43462</v>
      </c>
      <c r="C305" s="56" t="s">
        <v>480</v>
      </c>
      <c r="D305" s="56" t="s">
        <v>481</v>
      </c>
      <c r="E305" s="56" t="s">
        <v>414</v>
      </c>
      <c r="F305" s="47"/>
      <c r="G305" s="48"/>
      <c r="H305" s="49"/>
      <c r="I305" s="49"/>
      <c r="J305" s="49"/>
      <c r="K305" s="49"/>
      <c r="L305" s="49"/>
      <c r="M305" s="49"/>
      <c r="N305" s="49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>
        <f t="shared" si="13"/>
        <v>0</v>
      </c>
      <c r="AB305" s="50">
        <f t="shared" si="14"/>
        <v>0</v>
      </c>
      <c r="AC305" s="51">
        <f t="shared" si="12"/>
        <v>0</v>
      </c>
      <c r="AD305" s="52"/>
      <c r="AE305" s="52"/>
    </row>
    <row r="306" spans="1:31" ht="30" customHeight="1">
      <c r="A306" s="54">
        <v>117</v>
      </c>
      <c r="B306" s="59">
        <v>43463</v>
      </c>
      <c r="C306" s="56" t="s">
        <v>482</v>
      </c>
      <c r="D306" s="56" t="s">
        <v>481</v>
      </c>
      <c r="E306" s="56" t="s">
        <v>414</v>
      </c>
      <c r="F306" s="47"/>
      <c r="G306" s="48"/>
      <c r="H306" s="49"/>
      <c r="I306" s="49"/>
      <c r="J306" s="49"/>
      <c r="K306" s="49"/>
      <c r="L306" s="49"/>
      <c r="M306" s="49"/>
      <c r="N306" s="49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>
        <f t="shared" si="13"/>
        <v>0</v>
      </c>
      <c r="AB306" s="50">
        <f t="shared" si="14"/>
        <v>0</v>
      </c>
      <c r="AC306" s="51">
        <f t="shared" si="12"/>
        <v>0</v>
      </c>
      <c r="AD306" s="52"/>
      <c r="AE306" s="52"/>
    </row>
    <row r="307" spans="1:31" ht="30" customHeight="1">
      <c r="A307" s="54">
        <v>118</v>
      </c>
      <c r="B307" s="59">
        <v>43589</v>
      </c>
      <c r="C307" s="56" t="s">
        <v>483</v>
      </c>
      <c r="D307" s="56" t="s">
        <v>481</v>
      </c>
      <c r="E307" s="56" t="s">
        <v>414</v>
      </c>
      <c r="F307" s="47"/>
      <c r="G307" s="48"/>
      <c r="H307" s="49"/>
      <c r="I307" s="49"/>
      <c r="J307" s="49"/>
      <c r="K307" s="49"/>
      <c r="L307" s="49"/>
      <c r="M307" s="49"/>
      <c r="N307" s="49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>
        <f t="shared" si="13"/>
        <v>0</v>
      </c>
      <c r="AB307" s="50">
        <f>+IF(AA307&lt;=8,0,(AA307-8))</f>
        <v>0</v>
      </c>
      <c r="AC307" s="51">
        <f t="shared" si="12"/>
        <v>0</v>
      </c>
      <c r="AD307" s="52"/>
      <c r="AE307" s="52"/>
    </row>
    <row r="308" spans="1:31" ht="30" customHeight="1">
      <c r="A308" s="54">
        <v>119</v>
      </c>
      <c r="B308" s="59">
        <v>43476</v>
      </c>
      <c r="C308" s="56" t="s">
        <v>484</v>
      </c>
      <c r="D308" s="56" t="s">
        <v>413</v>
      </c>
      <c r="E308" s="56" t="s">
        <v>414</v>
      </c>
      <c r="F308" s="47"/>
      <c r="G308" s="48"/>
      <c r="H308" s="49"/>
      <c r="I308" s="49"/>
      <c r="J308" s="49"/>
      <c r="K308" s="49"/>
      <c r="L308" s="49"/>
      <c r="M308" s="49"/>
      <c r="N308" s="49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>
        <f t="shared" si="13"/>
        <v>0</v>
      </c>
      <c r="AB308" s="50">
        <f>+IF(AA308&lt;=8,0,(AA308-8))</f>
        <v>0</v>
      </c>
      <c r="AC308" s="51">
        <f t="shared" si="12"/>
        <v>0</v>
      </c>
      <c r="AD308" s="52"/>
      <c r="AE308" s="52"/>
    </row>
    <row r="309" spans="1:31" ht="30" customHeight="1">
      <c r="A309" s="54">
        <v>120</v>
      </c>
      <c r="B309" s="59">
        <v>43477</v>
      </c>
      <c r="C309" s="56" t="s">
        <v>485</v>
      </c>
      <c r="D309" s="56" t="s">
        <v>413</v>
      </c>
      <c r="E309" s="56" t="s">
        <v>414</v>
      </c>
      <c r="F309" s="47"/>
      <c r="G309" s="48"/>
      <c r="H309" s="49"/>
      <c r="I309" s="49"/>
      <c r="J309" s="49"/>
      <c r="K309" s="49"/>
      <c r="L309" s="49"/>
      <c r="M309" s="49"/>
      <c r="N309" s="49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>
        <f t="shared" si="13"/>
        <v>0</v>
      </c>
      <c r="AB309" s="50">
        <f>+IF(AA309&lt;=8,0,(AA309-8))</f>
        <v>0</v>
      </c>
      <c r="AC309" s="51">
        <f t="shared" si="12"/>
        <v>0</v>
      </c>
      <c r="AD309" s="52"/>
      <c r="AE309" s="52"/>
    </row>
    <row r="310" spans="1:31" ht="30" customHeight="1">
      <c r="A310" s="54">
        <v>121</v>
      </c>
      <c r="B310" s="55">
        <v>76130</v>
      </c>
      <c r="C310" s="56" t="s">
        <v>486</v>
      </c>
      <c r="D310" s="56" t="s">
        <v>487</v>
      </c>
      <c r="E310" s="56" t="s">
        <v>470</v>
      </c>
      <c r="F310" s="47">
        <v>10</v>
      </c>
      <c r="G310" s="48"/>
      <c r="H310" s="49"/>
      <c r="I310" s="49"/>
      <c r="J310" s="49"/>
      <c r="K310" s="49"/>
      <c r="L310" s="49"/>
      <c r="M310" s="49"/>
      <c r="N310" s="49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>
        <f t="shared" si="13"/>
        <v>10</v>
      </c>
      <c r="AB310" s="50">
        <f t="shared" ref="AB310:AB373" si="15">+IF(AA310&lt;=8,0,(AA310-8))</f>
        <v>2</v>
      </c>
      <c r="AC310" s="51">
        <f t="shared" si="12"/>
        <v>8</v>
      </c>
      <c r="AD310" s="52"/>
      <c r="AE310" s="52"/>
    </row>
    <row r="311" spans="1:31" ht="30" customHeight="1">
      <c r="A311" s="54">
        <v>122</v>
      </c>
      <c r="B311" s="55">
        <v>43417</v>
      </c>
      <c r="C311" s="56" t="s">
        <v>488</v>
      </c>
      <c r="D311" s="56" t="s">
        <v>414</v>
      </c>
      <c r="E311" s="56" t="s">
        <v>414</v>
      </c>
      <c r="F311" s="47"/>
      <c r="G311" s="48"/>
      <c r="H311" s="49">
        <v>12</v>
      </c>
      <c r="I311" s="49"/>
      <c r="J311" s="49"/>
      <c r="K311" s="49"/>
      <c r="L311" s="49"/>
      <c r="M311" s="49"/>
      <c r="N311" s="49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>
        <f t="shared" si="13"/>
        <v>12</v>
      </c>
      <c r="AB311" s="50">
        <f t="shared" si="15"/>
        <v>4</v>
      </c>
      <c r="AC311" s="51">
        <f t="shared" si="12"/>
        <v>8</v>
      </c>
      <c r="AD311" s="52"/>
      <c r="AE311" s="52"/>
    </row>
    <row r="312" spans="1:31" ht="30" customHeight="1">
      <c r="A312" s="54">
        <v>123</v>
      </c>
      <c r="B312" s="59">
        <v>43014</v>
      </c>
      <c r="C312" s="56" t="s">
        <v>489</v>
      </c>
      <c r="D312" s="56" t="s">
        <v>414</v>
      </c>
      <c r="E312" s="56" t="s">
        <v>414</v>
      </c>
      <c r="F312" s="47">
        <v>10</v>
      </c>
      <c r="G312" s="48"/>
      <c r="H312" s="49"/>
      <c r="I312" s="49"/>
      <c r="J312" s="49"/>
      <c r="K312" s="49"/>
      <c r="L312" s="49"/>
      <c r="M312" s="49"/>
      <c r="N312" s="49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>
        <f t="shared" si="13"/>
        <v>10</v>
      </c>
      <c r="AB312" s="50">
        <f t="shared" si="15"/>
        <v>2</v>
      </c>
      <c r="AC312" s="51">
        <f t="shared" si="12"/>
        <v>8</v>
      </c>
      <c r="AD312" s="52"/>
      <c r="AE312" s="52"/>
    </row>
    <row r="313" spans="1:31" ht="30" customHeight="1">
      <c r="A313" s="54">
        <v>124</v>
      </c>
      <c r="B313" s="59">
        <v>43127</v>
      </c>
      <c r="C313" s="56" t="s">
        <v>490</v>
      </c>
      <c r="D313" s="56" t="s">
        <v>414</v>
      </c>
      <c r="E313" s="56" t="s">
        <v>414</v>
      </c>
      <c r="F313" s="47">
        <v>10</v>
      </c>
      <c r="G313" s="48"/>
      <c r="H313" s="49"/>
      <c r="I313" s="49"/>
      <c r="J313" s="49"/>
      <c r="K313" s="49"/>
      <c r="L313" s="49"/>
      <c r="M313" s="49"/>
      <c r="N313" s="49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>
        <f t="shared" si="13"/>
        <v>10</v>
      </c>
      <c r="AB313" s="50">
        <f t="shared" si="15"/>
        <v>2</v>
      </c>
      <c r="AC313" s="51">
        <f t="shared" si="12"/>
        <v>8</v>
      </c>
      <c r="AD313" s="52"/>
      <c r="AE313" s="52"/>
    </row>
    <row r="314" spans="1:31" ht="30" customHeight="1">
      <c r="A314" s="54">
        <v>125</v>
      </c>
      <c r="B314" s="59">
        <v>43177</v>
      </c>
      <c r="C314" s="56" t="s">
        <v>491</v>
      </c>
      <c r="D314" s="56" t="s">
        <v>492</v>
      </c>
      <c r="E314" s="64" t="s">
        <v>470</v>
      </c>
      <c r="F314" s="47"/>
      <c r="G314" s="48"/>
      <c r="H314" s="49"/>
      <c r="I314" s="49"/>
      <c r="J314" s="49"/>
      <c r="K314" s="49"/>
      <c r="L314" s="49"/>
      <c r="M314" s="49"/>
      <c r="N314" s="49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>
        <f t="shared" si="13"/>
        <v>0</v>
      </c>
      <c r="AB314" s="50">
        <f t="shared" si="15"/>
        <v>0</v>
      </c>
      <c r="AC314" s="51">
        <f t="shared" si="12"/>
        <v>0</v>
      </c>
      <c r="AD314" s="52"/>
      <c r="AE314" s="52"/>
    </row>
    <row r="315" spans="1:31" ht="30" customHeight="1">
      <c r="A315" s="54">
        <v>126</v>
      </c>
      <c r="B315" s="59">
        <v>43305</v>
      </c>
      <c r="C315" s="56" t="s">
        <v>493</v>
      </c>
      <c r="D315" s="56" t="s">
        <v>414</v>
      </c>
      <c r="E315" s="56" t="s">
        <v>414</v>
      </c>
      <c r="F315" s="47">
        <v>10</v>
      </c>
      <c r="G315" s="48"/>
      <c r="H315" s="49"/>
      <c r="I315" s="49"/>
      <c r="J315" s="49"/>
      <c r="K315" s="49"/>
      <c r="L315" s="49"/>
      <c r="M315" s="49"/>
      <c r="N315" s="49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>
        <f t="shared" si="13"/>
        <v>10</v>
      </c>
      <c r="AB315" s="50">
        <f t="shared" si="15"/>
        <v>2</v>
      </c>
      <c r="AC315" s="51">
        <f t="shared" si="12"/>
        <v>8</v>
      </c>
      <c r="AD315" s="52"/>
      <c r="AE315" s="52"/>
    </row>
    <row r="316" spans="1:31" ht="30" customHeight="1">
      <c r="A316" s="54">
        <v>127</v>
      </c>
      <c r="B316" s="59">
        <v>43125</v>
      </c>
      <c r="C316" s="56" t="s">
        <v>494</v>
      </c>
      <c r="D316" s="56" t="s">
        <v>416</v>
      </c>
      <c r="E316" s="56" t="s">
        <v>414</v>
      </c>
      <c r="F316" s="47"/>
      <c r="G316" s="48"/>
      <c r="H316" s="49"/>
      <c r="I316" s="49"/>
      <c r="J316" s="49"/>
      <c r="K316" s="49"/>
      <c r="L316" s="49"/>
      <c r="M316" s="49"/>
      <c r="N316" s="49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>
        <f t="shared" si="13"/>
        <v>0</v>
      </c>
      <c r="AB316" s="50">
        <f t="shared" si="15"/>
        <v>0</v>
      </c>
      <c r="AC316" s="51">
        <f t="shared" si="12"/>
        <v>0</v>
      </c>
      <c r="AD316" s="52"/>
      <c r="AE316" s="52"/>
    </row>
    <row r="317" spans="1:31" ht="30" customHeight="1">
      <c r="A317" s="54">
        <v>128</v>
      </c>
      <c r="B317" s="55">
        <v>41545</v>
      </c>
      <c r="C317" s="56" t="s">
        <v>495</v>
      </c>
      <c r="D317" s="56" t="s">
        <v>496</v>
      </c>
      <c r="E317" s="56" t="s">
        <v>496</v>
      </c>
      <c r="F317" s="47"/>
      <c r="G317" s="48"/>
      <c r="H317" s="49"/>
      <c r="I317" s="49"/>
      <c r="J317" s="49"/>
      <c r="K317" s="49"/>
      <c r="L317" s="49"/>
      <c r="M317" s="49"/>
      <c r="N317" s="49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>
        <f t="shared" si="13"/>
        <v>0</v>
      </c>
      <c r="AB317" s="50">
        <f t="shared" si="15"/>
        <v>0</v>
      </c>
      <c r="AC317" s="51">
        <f t="shared" si="12"/>
        <v>0</v>
      </c>
      <c r="AD317" s="52"/>
      <c r="AE317" s="52"/>
    </row>
    <row r="318" spans="1:31" ht="30" customHeight="1">
      <c r="A318" s="54">
        <v>129</v>
      </c>
      <c r="B318" s="55">
        <v>76336</v>
      </c>
      <c r="C318" s="56" t="s">
        <v>497</v>
      </c>
      <c r="D318" s="56" t="s">
        <v>498</v>
      </c>
      <c r="E318" s="56" t="s">
        <v>470</v>
      </c>
      <c r="F318" s="47"/>
      <c r="G318" s="48"/>
      <c r="H318" s="49"/>
      <c r="I318" s="49"/>
      <c r="J318" s="49"/>
      <c r="K318" s="49"/>
      <c r="L318" s="49"/>
      <c r="M318" s="49"/>
      <c r="N318" s="49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>
        <f t="shared" si="13"/>
        <v>0</v>
      </c>
      <c r="AB318" s="50">
        <f t="shared" si="15"/>
        <v>0</v>
      </c>
      <c r="AC318" s="51">
        <f t="shared" si="12"/>
        <v>0</v>
      </c>
      <c r="AD318" s="52"/>
      <c r="AE318" s="52"/>
    </row>
    <row r="319" spans="1:31" ht="30" customHeight="1">
      <c r="A319" s="54">
        <v>130</v>
      </c>
      <c r="B319" s="55">
        <v>76317</v>
      </c>
      <c r="C319" s="56" t="s">
        <v>499</v>
      </c>
      <c r="D319" s="56" t="s">
        <v>498</v>
      </c>
      <c r="E319" s="56" t="s">
        <v>470</v>
      </c>
      <c r="F319" s="47"/>
      <c r="G319" s="48"/>
      <c r="H319" s="49"/>
      <c r="I319" s="49"/>
      <c r="J319" s="49"/>
      <c r="K319" s="49"/>
      <c r="L319" s="49"/>
      <c r="M319" s="49"/>
      <c r="N319" s="49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>
        <f t="shared" si="13"/>
        <v>0</v>
      </c>
      <c r="AB319" s="50">
        <f t="shared" si="15"/>
        <v>0</v>
      </c>
      <c r="AC319" s="51">
        <f t="shared" si="12"/>
        <v>0</v>
      </c>
      <c r="AD319" s="52"/>
      <c r="AE319" s="52"/>
    </row>
    <row r="320" spans="1:31" ht="30" customHeight="1">
      <c r="A320" s="54">
        <v>131</v>
      </c>
      <c r="B320" s="55">
        <v>76323</v>
      </c>
      <c r="C320" s="56" t="s">
        <v>500</v>
      </c>
      <c r="D320" s="56" t="s">
        <v>470</v>
      </c>
      <c r="E320" s="56" t="s">
        <v>470</v>
      </c>
      <c r="F320" s="47">
        <v>10</v>
      </c>
      <c r="G320" s="48"/>
      <c r="H320" s="49"/>
      <c r="I320" s="49"/>
      <c r="J320" s="49"/>
      <c r="K320" s="49"/>
      <c r="L320" s="49"/>
      <c r="M320" s="49"/>
      <c r="N320" s="49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>
        <f t="shared" si="13"/>
        <v>10</v>
      </c>
      <c r="AB320" s="50">
        <f t="shared" si="15"/>
        <v>2</v>
      </c>
      <c r="AC320" s="51">
        <f t="shared" si="12"/>
        <v>8</v>
      </c>
      <c r="AD320" s="52"/>
      <c r="AE320" s="52"/>
    </row>
    <row r="321" spans="1:31" ht="30" customHeight="1">
      <c r="A321" s="54">
        <v>132</v>
      </c>
      <c r="B321" s="55">
        <v>76255</v>
      </c>
      <c r="C321" s="56" t="s">
        <v>501</v>
      </c>
      <c r="D321" s="56" t="s">
        <v>470</v>
      </c>
      <c r="E321" s="56" t="s">
        <v>470</v>
      </c>
      <c r="F321" s="47"/>
      <c r="G321" s="48"/>
      <c r="H321" s="49"/>
      <c r="I321" s="49"/>
      <c r="J321" s="49"/>
      <c r="K321" s="49"/>
      <c r="L321" s="49"/>
      <c r="M321" s="49"/>
      <c r="N321" s="49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>
        <f t="shared" si="13"/>
        <v>0</v>
      </c>
      <c r="AB321" s="50">
        <f t="shared" si="15"/>
        <v>0</v>
      </c>
      <c r="AC321" s="51">
        <f t="shared" si="12"/>
        <v>0</v>
      </c>
      <c r="AD321" s="52"/>
      <c r="AE321" s="52"/>
    </row>
    <row r="322" spans="1:31" ht="30" customHeight="1">
      <c r="A322" s="54">
        <v>133</v>
      </c>
      <c r="B322" s="55">
        <v>40577</v>
      </c>
      <c r="C322" s="56" t="s">
        <v>502</v>
      </c>
      <c r="D322" s="56" t="s">
        <v>503</v>
      </c>
      <c r="E322" s="64" t="s">
        <v>470</v>
      </c>
      <c r="F322" s="47"/>
      <c r="G322" s="48"/>
      <c r="H322" s="49"/>
      <c r="I322" s="49"/>
      <c r="J322" s="49"/>
      <c r="K322" s="49"/>
      <c r="L322" s="49"/>
      <c r="M322" s="49"/>
      <c r="N322" s="49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>
        <f t="shared" si="13"/>
        <v>0</v>
      </c>
      <c r="AB322" s="50">
        <f t="shared" si="15"/>
        <v>0</v>
      </c>
      <c r="AC322" s="51">
        <f t="shared" si="12"/>
        <v>0</v>
      </c>
      <c r="AD322" s="52"/>
      <c r="AE322" s="52"/>
    </row>
    <row r="323" spans="1:31" ht="30" customHeight="1">
      <c r="A323" s="54">
        <v>134</v>
      </c>
      <c r="B323" s="55">
        <v>40579</v>
      </c>
      <c r="C323" s="56" t="s">
        <v>504</v>
      </c>
      <c r="D323" s="56" t="s">
        <v>503</v>
      </c>
      <c r="E323" s="64" t="s">
        <v>470</v>
      </c>
      <c r="F323" s="47"/>
      <c r="G323" s="48"/>
      <c r="H323" s="49"/>
      <c r="I323" s="49"/>
      <c r="J323" s="49"/>
      <c r="K323" s="49"/>
      <c r="L323" s="49"/>
      <c r="M323" s="49"/>
      <c r="N323" s="49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>
        <f t="shared" si="13"/>
        <v>0</v>
      </c>
      <c r="AB323" s="50">
        <f t="shared" si="15"/>
        <v>0</v>
      </c>
      <c r="AC323" s="51">
        <f t="shared" si="12"/>
        <v>0</v>
      </c>
      <c r="AD323" s="52"/>
      <c r="AE323" s="52"/>
    </row>
    <row r="324" spans="1:31" ht="30" customHeight="1">
      <c r="A324" s="54">
        <v>135</v>
      </c>
      <c r="B324" s="59">
        <v>40940</v>
      </c>
      <c r="C324" s="56" t="s">
        <v>505</v>
      </c>
      <c r="D324" s="56" t="s">
        <v>506</v>
      </c>
      <c r="E324" s="56" t="s">
        <v>414</v>
      </c>
      <c r="F324" s="47"/>
      <c r="G324" s="48"/>
      <c r="H324" s="49"/>
      <c r="I324" s="49"/>
      <c r="J324" s="49"/>
      <c r="K324" s="49"/>
      <c r="L324" s="49"/>
      <c r="M324" s="49"/>
      <c r="N324" s="49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>
        <f t="shared" si="13"/>
        <v>0</v>
      </c>
      <c r="AB324" s="50">
        <f t="shared" si="15"/>
        <v>0</v>
      </c>
      <c r="AC324" s="51">
        <f t="shared" si="12"/>
        <v>0</v>
      </c>
      <c r="AD324" s="52"/>
      <c r="AE324" s="52"/>
    </row>
    <row r="325" spans="1:31" ht="30" customHeight="1">
      <c r="A325" s="54">
        <v>136</v>
      </c>
      <c r="B325" s="55">
        <v>41266</v>
      </c>
      <c r="C325" s="56" t="s">
        <v>507</v>
      </c>
      <c r="D325" s="56" t="s">
        <v>508</v>
      </c>
      <c r="E325" s="56" t="s">
        <v>470</v>
      </c>
      <c r="F325" s="47">
        <v>10</v>
      </c>
      <c r="G325" s="48"/>
      <c r="H325" s="49"/>
      <c r="I325" s="49"/>
      <c r="J325" s="49"/>
      <c r="K325" s="49"/>
      <c r="L325" s="49"/>
      <c r="M325" s="49"/>
      <c r="N325" s="49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>
        <f t="shared" si="13"/>
        <v>10</v>
      </c>
      <c r="AB325" s="50">
        <f t="shared" si="15"/>
        <v>2</v>
      </c>
      <c r="AC325" s="51">
        <f t="shared" si="12"/>
        <v>8</v>
      </c>
      <c r="AD325" s="52"/>
      <c r="AE325" s="52"/>
    </row>
    <row r="326" spans="1:31" ht="30" customHeight="1">
      <c r="A326" s="54">
        <v>137</v>
      </c>
      <c r="B326" s="55">
        <v>41278</v>
      </c>
      <c r="C326" s="56" t="s">
        <v>509</v>
      </c>
      <c r="D326" s="56" t="s">
        <v>510</v>
      </c>
      <c r="E326" s="64" t="s">
        <v>470</v>
      </c>
      <c r="F326" s="47"/>
      <c r="G326" s="48"/>
      <c r="H326" s="49"/>
      <c r="I326" s="49"/>
      <c r="J326" s="49"/>
      <c r="K326" s="49"/>
      <c r="L326" s="49"/>
      <c r="M326" s="49"/>
      <c r="N326" s="49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>
        <f t="shared" si="13"/>
        <v>0</v>
      </c>
      <c r="AB326" s="50">
        <f t="shared" si="15"/>
        <v>0</v>
      </c>
      <c r="AC326" s="51">
        <f t="shared" si="12"/>
        <v>0</v>
      </c>
      <c r="AD326" s="52"/>
      <c r="AE326" s="52"/>
    </row>
    <row r="327" spans="1:31" ht="30" customHeight="1">
      <c r="A327" s="54">
        <v>138</v>
      </c>
      <c r="B327" s="59">
        <v>43001</v>
      </c>
      <c r="C327" s="56" t="s">
        <v>511</v>
      </c>
      <c r="D327" s="56" t="s">
        <v>470</v>
      </c>
      <c r="E327" s="56" t="s">
        <v>470</v>
      </c>
      <c r="F327" s="47">
        <v>8</v>
      </c>
      <c r="G327" s="48"/>
      <c r="H327" s="49">
        <v>2</v>
      </c>
      <c r="I327" s="49"/>
      <c r="J327" s="49"/>
      <c r="K327" s="49"/>
      <c r="L327" s="49"/>
      <c r="M327" s="49"/>
      <c r="N327" s="49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>
        <f t="shared" si="13"/>
        <v>10</v>
      </c>
      <c r="AB327" s="50">
        <f t="shared" si="15"/>
        <v>2</v>
      </c>
      <c r="AC327" s="51">
        <f t="shared" si="12"/>
        <v>8</v>
      </c>
      <c r="AD327" s="52"/>
      <c r="AE327" s="52"/>
    </row>
    <row r="328" spans="1:31" ht="30" customHeight="1">
      <c r="A328" s="54">
        <v>139</v>
      </c>
      <c r="B328" s="55">
        <v>76304</v>
      </c>
      <c r="C328" s="56" t="s">
        <v>512</v>
      </c>
      <c r="D328" s="56" t="s">
        <v>498</v>
      </c>
      <c r="E328" s="64" t="s">
        <v>470</v>
      </c>
      <c r="F328" s="47"/>
      <c r="G328" s="48"/>
      <c r="H328" s="49"/>
      <c r="I328" s="49"/>
      <c r="J328" s="49"/>
      <c r="K328" s="49"/>
      <c r="L328" s="49"/>
      <c r="M328" s="49"/>
      <c r="N328" s="49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>
        <f t="shared" si="13"/>
        <v>0</v>
      </c>
      <c r="AB328" s="50">
        <f t="shared" si="15"/>
        <v>0</v>
      </c>
      <c r="AC328" s="51">
        <f t="shared" si="12"/>
        <v>0</v>
      </c>
      <c r="AD328" s="52"/>
      <c r="AE328" s="52"/>
    </row>
    <row r="329" spans="1:31" ht="30" customHeight="1">
      <c r="A329" s="54">
        <v>140</v>
      </c>
      <c r="B329" s="61">
        <v>43009</v>
      </c>
      <c r="C329" s="56" t="s">
        <v>513</v>
      </c>
      <c r="D329" s="56" t="s">
        <v>470</v>
      </c>
      <c r="E329" s="56" t="s">
        <v>470</v>
      </c>
      <c r="F329" s="47"/>
      <c r="G329" s="48"/>
      <c r="H329" s="49"/>
      <c r="I329" s="49"/>
      <c r="J329" s="49"/>
      <c r="K329" s="49"/>
      <c r="L329" s="49"/>
      <c r="M329" s="49"/>
      <c r="N329" s="49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>
        <f t="shared" si="13"/>
        <v>0</v>
      </c>
      <c r="AB329" s="50">
        <f t="shared" si="15"/>
        <v>0</v>
      </c>
      <c r="AC329" s="51">
        <f t="shared" ref="AC329:AC392" si="16">AA329-AB329</f>
        <v>0</v>
      </c>
      <c r="AD329" s="52"/>
      <c r="AE329" s="52"/>
    </row>
    <row r="330" spans="1:31" ht="30" customHeight="1">
      <c r="A330" s="54">
        <v>141</v>
      </c>
      <c r="B330" s="55">
        <v>76038</v>
      </c>
      <c r="C330" s="56" t="s">
        <v>514</v>
      </c>
      <c r="D330" s="56" t="s">
        <v>515</v>
      </c>
      <c r="E330" s="56" t="s">
        <v>516</v>
      </c>
      <c r="F330" s="47"/>
      <c r="G330" s="48"/>
      <c r="H330" s="49"/>
      <c r="I330" s="49"/>
      <c r="J330" s="49"/>
      <c r="K330" s="49"/>
      <c r="L330" s="49"/>
      <c r="M330" s="49"/>
      <c r="N330" s="49">
        <v>10</v>
      </c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>
        <f t="shared" ref="AA330:AA393" si="17">SUM(F330:Z330)</f>
        <v>10</v>
      </c>
      <c r="AB330" s="50">
        <f t="shared" si="15"/>
        <v>2</v>
      </c>
      <c r="AC330" s="51">
        <f t="shared" si="16"/>
        <v>8</v>
      </c>
      <c r="AD330" s="52"/>
      <c r="AE330" s="52"/>
    </row>
    <row r="331" spans="1:31" ht="30" customHeight="1">
      <c r="A331" s="54">
        <v>142</v>
      </c>
      <c r="B331" s="55">
        <v>76310</v>
      </c>
      <c r="C331" s="56" t="s">
        <v>517</v>
      </c>
      <c r="D331" s="56" t="s">
        <v>498</v>
      </c>
      <c r="E331" s="56" t="s">
        <v>470</v>
      </c>
      <c r="F331" s="47">
        <v>10</v>
      </c>
      <c r="G331" s="48"/>
      <c r="H331" s="49"/>
      <c r="I331" s="49"/>
      <c r="J331" s="49"/>
      <c r="K331" s="49"/>
      <c r="L331" s="49"/>
      <c r="M331" s="49"/>
      <c r="N331" s="49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>
        <f t="shared" si="17"/>
        <v>10</v>
      </c>
      <c r="AB331" s="50">
        <f t="shared" si="15"/>
        <v>2</v>
      </c>
      <c r="AC331" s="51">
        <f t="shared" si="16"/>
        <v>8</v>
      </c>
      <c r="AD331" s="52"/>
      <c r="AE331" s="52"/>
    </row>
    <row r="332" spans="1:31" ht="30" customHeight="1">
      <c r="A332" s="54">
        <v>143</v>
      </c>
      <c r="B332" s="55">
        <v>76160</v>
      </c>
      <c r="C332" s="56" t="s">
        <v>518</v>
      </c>
      <c r="D332" s="56" t="s">
        <v>519</v>
      </c>
      <c r="E332" s="56" t="s">
        <v>470</v>
      </c>
      <c r="F332" s="47">
        <v>10</v>
      </c>
      <c r="G332" s="48"/>
      <c r="H332" s="49"/>
      <c r="I332" s="49"/>
      <c r="J332" s="49"/>
      <c r="K332" s="49"/>
      <c r="L332" s="49"/>
      <c r="M332" s="49"/>
      <c r="N332" s="49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>
        <f t="shared" si="17"/>
        <v>10</v>
      </c>
      <c r="AB332" s="50">
        <f t="shared" si="15"/>
        <v>2</v>
      </c>
      <c r="AC332" s="51">
        <f t="shared" si="16"/>
        <v>8</v>
      </c>
      <c r="AD332" s="52"/>
      <c r="AE332" s="52"/>
    </row>
    <row r="333" spans="1:31" ht="30" customHeight="1">
      <c r="A333" s="54">
        <v>144</v>
      </c>
      <c r="B333" s="55">
        <v>76205</v>
      </c>
      <c r="C333" s="56" t="s">
        <v>520</v>
      </c>
      <c r="D333" s="56" t="s">
        <v>498</v>
      </c>
      <c r="E333" s="64" t="s">
        <v>470</v>
      </c>
      <c r="F333" s="47"/>
      <c r="G333" s="48"/>
      <c r="H333" s="49"/>
      <c r="I333" s="49"/>
      <c r="J333" s="49"/>
      <c r="K333" s="49"/>
      <c r="L333" s="49"/>
      <c r="M333" s="49"/>
      <c r="N333" s="49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>
        <f t="shared" si="17"/>
        <v>0</v>
      </c>
      <c r="AB333" s="50">
        <f t="shared" si="15"/>
        <v>0</v>
      </c>
      <c r="AC333" s="51">
        <f t="shared" si="16"/>
        <v>0</v>
      </c>
      <c r="AD333" s="52"/>
      <c r="AE333" s="52"/>
    </row>
    <row r="334" spans="1:31" ht="30" customHeight="1">
      <c r="A334" s="54">
        <v>145</v>
      </c>
      <c r="B334" s="55">
        <v>76209</v>
      </c>
      <c r="C334" s="56" t="s">
        <v>521</v>
      </c>
      <c r="D334" s="56" t="s">
        <v>498</v>
      </c>
      <c r="E334" s="56" t="s">
        <v>470</v>
      </c>
      <c r="F334" s="47"/>
      <c r="G334" s="48"/>
      <c r="H334" s="49"/>
      <c r="I334" s="49"/>
      <c r="J334" s="49"/>
      <c r="K334" s="49"/>
      <c r="L334" s="49"/>
      <c r="M334" s="49"/>
      <c r="N334" s="49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>
        <f t="shared" si="17"/>
        <v>0</v>
      </c>
      <c r="AB334" s="50">
        <f t="shared" si="15"/>
        <v>0</v>
      </c>
      <c r="AC334" s="51">
        <f t="shared" si="16"/>
        <v>0</v>
      </c>
      <c r="AD334" s="52"/>
      <c r="AE334" s="52"/>
    </row>
    <row r="335" spans="1:31" ht="30" customHeight="1">
      <c r="A335" s="54">
        <v>146</v>
      </c>
      <c r="B335" s="55">
        <v>76220</v>
      </c>
      <c r="C335" s="56" t="s">
        <v>522</v>
      </c>
      <c r="D335" s="56" t="s">
        <v>519</v>
      </c>
      <c r="E335" s="64" t="s">
        <v>470</v>
      </c>
      <c r="F335" s="47"/>
      <c r="G335" s="48"/>
      <c r="H335" s="49"/>
      <c r="I335" s="49"/>
      <c r="J335" s="49"/>
      <c r="K335" s="49"/>
      <c r="L335" s="49"/>
      <c r="M335" s="49"/>
      <c r="N335" s="49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>
        <f t="shared" si="17"/>
        <v>0</v>
      </c>
      <c r="AB335" s="50">
        <f t="shared" si="15"/>
        <v>0</v>
      </c>
      <c r="AC335" s="51">
        <f t="shared" si="16"/>
        <v>0</v>
      </c>
      <c r="AD335" s="52"/>
      <c r="AE335" s="52"/>
    </row>
    <row r="336" spans="1:31" ht="30" customHeight="1">
      <c r="A336" s="54">
        <v>147</v>
      </c>
      <c r="B336" s="55">
        <v>76222</v>
      </c>
      <c r="C336" s="56" t="s">
        <v>523</v>
      </c>
      <c r="D336" s="56" t="s">
        <v>498</v>
      </c>
      <c r="E336" s="64" t="s">
        <v>470</v>
      </c>
      <c r="F336" s="47">
        <v>10</v>
      </c>
      <c r="G336" s="48"/>
      <c r="H336" s="49"/>
      <c r="I336" s="49"/>
      <c r="J336" s="49"/>
      <c r="K336" s="49"/>
      <c r="L336" s="49"/>
      <c r="M336" s="49"/>
      <c r="N336" s="49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>
        <f t="shared" si="17"/>
        <v>10</v>
      </c>
      <c r="AB336" s="50">
        <f t="shared" si="15"/>
        <v>2</v>
      </c>
      <c r="AC336" s="51">
        <f t="shared" si="16"/>
        <v>8</v>
      </c>
      <c r="AD336" s="52"/>
      <c r="AE336" s="52"/>
    </row>
    <row r="337" spans="1:31" ht="30" customHeight="1">
      <c r="A337" s="54">
        <v>148</v>
      </c>
      <c r="B337" s="55">
        <v>76231</v>
      </c>
      <c r="C337" s="56" t="s">
        <v>524</v>
      </c>
      <c r="D337" s="56" t="s">
        <v>519</v>
      </c>
      <c r="E337" s="56" t="s">
        <v>470</v>
      </c>
      <c r="F337" s="47">
        <v>10</v>
      </c>
      <c r="G337" s="48"/>
      <c r="H337" s="49"/>
      <c r="I337" s="49"/>
      <c r="J337" s="49"/>
      <c r="K337" s="49"/>
      <c r="L337" s="49"/>
      <c r="M337" s="49"/>
      <c r="N337" s="49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>
        <f t="shared" si="17"/>
        <v>10</v>
      </c>
      <c r="AB337" s="50">
        <f t="shared" si="15"/>
        <v>2</v>
      </c>
      <c r="AC337" s="51">
        <f t="shared" si="16"/>
        <v>8</v>
      </c>
      <c r="AD337" s="52"/>
      <c r="AE337" s="52"/>
    </row>
    <row r="338" spans="1:31" ht="30" customHeight="1">
      <c r="A338" s="54">
        <v>149</v>
      </c>
      <c r="B338" s="55">
        <v>76162</v>
      </c>
      <c r="C338" s="56" t="s">
        <v>525</v>
      </c>
      <c r="D338" s="56" t="s">
        <v>526</v>
      </c>
      <c r="E338" s="64" t="s">
        <v>470</v>
      </c>
      <c r="F338" s="47"/>
      <c r="G338" s="48"/>
      <c r="H338" s="49"/>
      <c r="I338" s="49"/>
      <c r="J338" s="49"/>
      <c r="K338" s="49"/>
      <c r="L338" s="49"/>
      <c r="M338" s="49"/>
      <c r="N338" s="49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>
        <f t="shared" si="17"/>
        <v>0</v>
      </c>
      <c r="AB338" s="50">
        <f t="shared" si="15"/>
        <v>0</v>
      </c>
      <c r="AC338" s="51">
        <f t="shared" si="16"/>
        <v>0</v>
      </c>
      <c r="AD338" s="52"/>
      <c r="AE338" s="52"/>
    </row>
    <row r="339" spans="1:31" ht="30" customHeight="1">
      <c r="A339" s="54">
        <v>150</v>
      </c>
      <c r="B339" s="55">
        <v>76267</v>
      </c>
      <c r="C339" s="56" t="s">
        <v>527</v>
      </c>
      <c r="D339" s="56" t="s">
        <v>470</v>
      </c>
      <c r="E339" s="56" t="s">
        <v>470</v>
      </c>
      <c r="F339" s="47">
        <v>10</v>
      </c>
      <c r="G339" s="48"/>
      <c r="H339" s="49"/>
      <c r="I339" s="49"/>
      <c r="J339" s="49"/>
      <c r="K339" s="49"/>
      <c r="L339" s="49"/>
      <c r="M339" s="49"/>
      <c r="N339" s="49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>
        <f t="shared" si="17"/>
        <v>10</v>
      </c>
      <c r="AB339" s="50">
        <f t="shared" si="15"/>
        <v>2</v>
      </c>
      <c r="AC339" s="51">
        <f t="shared" si="16"/>
        <v>8</v>
      </c>
      <c r="AD339" s="52"/>
      <c r="AE339" s="52"/>
    </row>
    <row r="340" spans="1:31" ht="30" customHeight="1">
      <c r="A340" s="54">
        <v>151</v>
      </c>
      <c r="B340" s="55">
        <v>76328</v>
      </c>
      <c r="C340" s="56" t="s">
        <v>528</v>
      </c>
      <c r="D340" s="56" t="s">
        <v>529</v>
      </c>
      <c r="E340" s="56" t="s">
        <v>529</v>
      </c>
      <c r="F340" s="47"/>
      <c r="G340" s="48"/>
      <c r="H340" s="49"/>
      <c r="I340" s="49"/>
      <c r="J340" s="49"/>
      <c r="K340" s="49"/>
      <c r="L340" s="49"/>
      <c r="M340" s="49"/>
      <c r="N340" s="49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>
        <f t="shared" si="17"/>
        <v>0</v>
      </c>
      <c r="AB340" s="50">
        <f t="shared" si="15"/>
        <v>0</v>
      </c>
      <c r="AC340" s="51">
        <f t="shared" si="16"/>
        <v>0</v>
      </c>
      <c r="AD340" s="52"/>
      <c r="AE340" s="52"/>
    </row>
    <row r="341" spans="1:31" ht="30" customHeight="1">
      <c r="A341" s="54">
        <v>152</v>
      </c>
      <c r="B341" s="55">
        <v>76303</v>
      </c>
      <c r="C341" s="56" t="s">
        <v>530</v>
      </c>
      <c r="D341" s="56" t="s">
        <v>498</v>
      </c>
      <c r="E341" s="64" t="s">
        <v>470</v>
      </c>
      <c r="F341" s="47">
        <v>10</v>
      </c>
      <c r="G341" s="48"/>
      <c r="H341" s="49"/>
      <c r="I341" s="49"/>
      <c r="J341" s="49"/>
      <c r="K341" s="49"/>
      <c r="L341" s="49"/>
      <c r="M341" s="49"/>
      <c r="N341" s="49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>
        <f t="shared" si="17"/>
        <v>10</v>
      </c>
      <c r="AB341" s="50">
        <f t="shared" si="15"/>
        <v>2</v>
      </c>
      <c r="AC341" s="51">
        <f t="shared" si="16"/>
        <v>8</v>
      </c>
      <c r="AD341" s="52"/>
      <c r="AE341" s="52"/>
    </row>
    <row r="342" spans="1:31" ht="30" customHeight="1">
      <c r="A342" s="54">
        <v>153</v>
      </c>
      <c r="B342" s="55">
        <v>76389</v>
      </c>
      <c r="C342" s="56" t="s">
        <v>531</v>
      </c>
      <c r="D342" s="56" t="s">
        <v>498</v>
      </c>
      <c r="E342" s="64" t="s">
        <v>470</v>
      </c>
      <c r="F342" s="47"/>
      <c r="G342" s="48"/>
      <c r="H342" s="49"/>
      <c r="I342" s="49"/>
      <c r="J342" s="49"/>
      <c r="K342" s="49"/>
      <c r="L342" s="49"/>
      <c r="M342" s="49"/>
      <c r="N342" s="49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>
        <f t="shared" si="17"/>
        <v>0</v>
      </c>
      <c r="AB342" s="50">
        <f t="shared" si="15"/>
        <v>0</v>
      </c>
      <c r="AC342" s="51">
        <f t="shared" si="16"/>
        <v>0</v>
      </c>
      <c r="AD342" s="52"/>
      <c r="AE342" s="52"/>
    </row>
    <row r="343" spans="1:31" ht="30" customHeight="1">
      <c r="A343" s="54">
        <v>154</v>
      </c>
      <c r="B343" s="55">
        <v>45893</v>
      </c>
      <c r="C343" s="56" t="s">
        <v>532</v>
      </c>
      <c r="D343" s="56" t="s">
        <v>413</v>
      </c>
      <c r="E343" s="64" t="s">
        <v>414</v>
      </c>
      <c r="F343" s="47"/>
      <c r="G343" s="48"/>
      <c r="H343" s="49"/>
      <c r="I343" s="49"/>
      <c r="J343" s="49"/>
      <c r="K343" s="49"/>
      <c r="L343" s="49"/>
      <c r="M343" s="49"/>
      <c r="N343" s="49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>
        <f t="shared" si="17"/>
        <v>0</v>
      </c>
      <c r="AB343" s="50">
        <f t="shared" si="15"/>
        <v>0</v>
      </c>
      <c r="AC343" s="51">
        <f t="shared" si="16"/>
        <v>0</v>
      </c>
      <c r="AD343" s="52"/>
      <c r="AE343" s="52"/>
    </row>
    <row r="344" spans="1:31" ht="30" customHeight="1">
      <c r="A344" s="54">
        <v>155</v>
      </c>
      <c r="B344" s="55">
        <v>76333</v>
      </c>
      <c r="C344" s="56" t="s">
        <v>533</v>
      </c>
      <c r="D344" s="56" t="s">
        <v>498</v>
      </c>
      <c r="E344" s="56" t="s">
        <v>470</v>
      </c>
      <c r="F344" s="47"/>
      <c r="G344" s="48"/>
      <c r="H344" s="49"/>
      <c r="I344" s="49"/>
      <c r="J344" s="49"/>
      <c r="K344" s="49"/>
      <c r="L344" s="49"/>
      <c r="M344" s="49"/>
      <c r="N344" s="49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>
        <f t="shared" si="17"/>
        <v>0</v>
      </c>
      <c r="AB344" s="50">
        <f t="shared" si="15"/>
        <v>0</v>
      </c>
      <c r="AC344" s="51">
        <f t="shared" si="16"/>
        <v>0</v>
      </c>
      <c r="AD344" s="52"/>
      <c r="AE344" s="52"/>
    </row>
    <row r="345" spans="1:31" ht="30" customHeight="1">
      <c r="A345" s="54">
        <v>156</v>
      </c>
      <c r="B345" s="55">
        <v>76197</v>
      </c>
      <c r="C345" s="56" t="s">
        <v>534</v>
      </c>
      <c r="D345" s="56" t="s">
        <v>498</v>
      </c>
      <c r="E345" s="64" t="s">
        <v>470</v>
      </c>
      <c r="F345" s="47">
        <v>10</v>
      </c>
      <c r="G345" s="48"/>
      <c r="H345" s="49"/>
      <c r="I345" s="49"/>
      <c r="J345" s="49"/>
      <c r="K345" s="49"/>
      <c r="L345" s="49"/>
      <c r="M345" s="49"/>
      <c r="N345" s="49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>
        <f t="shared" si="17"/>
        <v>10</v>
      </c>
      <c r="AB345" s="50">
        <f t="shared" si="15"/>
        <v>2</v>
      </c>
      <c r="AC345" s="51">
        <f t="shared" si="16"/>
        <v>8</v>
      </c>
      <c r="AD345" s="52"/>
      <c r="AE345" s="52"/>
    </row>
    <row r="346" spans="1:31" ht="30" customHeight="1">
      <c r="A346" s="54">
        <v>157</v>
      </c>
      <c r="B346" s="55">
        <v>76298</v>
      </c>
      <c r="C346" s="56" t="s">
        <v>535</v>
      </c>
      <c r="D346" s="56" t="s">
        <v>498</v>
      </c>
      <c r="E346" s="64" t="s">
        <v>470</v>
      </c>
      <c r="F346" s="47"/>
      <c r="G346" s="48"/>
      <c r="H346" s="49"/>
      <c r="I346" s="49"/>
      <c r="J346" s="49"/>
      <c r="K346" s="49"/>
      <c r="L346" s="49"/>
      <c r="M346" s="49"/>
      <c r="N346" s="49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>
        <f t="shared" si="17"/>
        <v>0</v>
      </c>
      <c r="AB346" s="50">
        <f t="shared" si="15"/>
        <v>0</v>
      </c>
      <c r="AC346" s="51">
        <f t="shared" si="16"/>
        <v>0</v>
      </c>
      <c r="AD346" s="52"/>
      <c r="AE346" s="52"/>
    </row>
    <row r="347" spans="1:31" ht="30" customHeight="1">
      <c r="A347" s="54">
        <v>158</v>
      </c>
      <c r="B347" s="55">
        <v>76196</v>
      </c>
      <c r="C347" s="56" t="s">
        <v>536</v>
      </c>
      <c r="D347" s="56" t="s">
        <v>498</v>
      </c>
      <c r="E347" s="56" t="s">
        <v>470</v>
      </c>
      <c r="F347" s="47"/>
      <c r="G347" s="48"/>
      <c r="H347" s="49"/>
      <c r="I347" s="49"/>
      <c r="J347" s="49"/>
      <c r="K347" s="49"/>
      <c r="L347" s="49"/>
      <c r="M347" s="49"/>
      <c r="N347" s="49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>
        <f t="shared" si="17"/>
        <v>0</v>
      </c>
      <c r="AB347" s="50">
        <f t="shared" si="15"/>
        <v>0</v>
      </c>
      <c r="AC347" s="51">
        <f t="shared" si="16"/>
        <v>0</v>
      </c>
      <c r="AD347" s="52"/>
      <c r="AE347" s="52"/>
    </row>
    <row r="348" spans="1:31" ht="30" customHeight="1">
      <c r="A348" s="54">
        <v>159</v>
      </c>
      <c r="B348" s="55">
        <v>76311</v>
      </c>
      <c r="C348" s="56" t="s">
        <v>537</v>
      </c>
      <c r="D348" s="56" t="s">
        <v>498</v>
      </c>
      <c r="E348" s="56" t="s">
        <v>470</v>
      </c>
      <c r="F348" s="47">
        <v>10</v>
      </c>
      <c r="G348" s="48"/>
      <c r="H348" s="49"/>
      <c r="I348" s="49"/>
      <c r="J348" s="49"/>
      <c r="K348" s="49"/>
      <c r="L348" s="49"/>
      <c r="M348" s="49"/>
      <c r="N348" s="49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>
        <f t="shared" si="17"/>
        <v>10</v>
      </c>
      <c r="AB348" s="50">
        <f t="shared" si="15"/>
        <v>2</v>
      </c>
      <c r="AC348" s="51">
        <f t="shared" si="16"/>
        <v>8</v>
      </c>
      <c r="AD348" s="52"/>
      <c r="AE348" s="52"/>
    </row>
    <row r="349" spans="1:31" ht="30" customHeight="1">
      <c r="A349" s="54">
        <v>160</v>
      </c>
      <c r="B349" s="55">
        <v>76167</v>
      </c>
      <c r="C349" s="56" t="s">
        <v>538</v>
      </c>
      <c r="D349" s="56" t="s">
        <v>470</v>
      </c>
      <c r="E349" s="56" t="s">
        <v>470</v>
      </c>
      <c r="F349" s="47"/>
      <c r="G349" s="48"/>
      <c r="H349" s="49"/>
      <c r="I349" s="49"/>
      <c r="J349" s="49"/>
      <c r="K349" s="49"/>
      <c r="L349" s="49"/>
      <c r="M349" s="49"/>
      <c r="N349" s="49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>
        <f t="shared" si="17"/>
        <v>0</v>
      </c>
      <c r="AB349" s="50">
        <f t="shared" si="15"/>
        <v>0</v>
      </c>
      <c r="AC349" s="51">
        <f t="shared" si="16"/>
        <v>0</v>
      </c>
      <c r="AD349" s="52"/>
      <c r="AE349" s="52"/>
    </row>
    <row r="350" spans="1:31" ht="30" customHeight="1">
      <c r="A350" s="54">
        <v>161</v>
      </c>
      <c r="B350" s="55">
        <v>76332</v>
      </c>
      <c r="C350" s="56" t="s">
        <v>539</v>
      </c>
      <c r="D350" s="56" t="s">
        <v>498</v>
      </c>
      <c r="E350" s="64" t="s">
        <v>470</v>
      </c>
      <c r="F350" s="47"/>
      <c r="G350" s="48"/>
      <c r="H350" s="49"/>
      <c r="I350" s="49"/>
      <c r="J350" s="49"/>
      <c r="K350" s="49"/>
      <c r="L350" s="49"/>
      <c r="M350" s="49"/>
      <c r="N350" s="49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>
        <f t="shared" si="17"/>
        <v>0</v>
      </c>
      <c r="AB350" s="50">
        <f t="shared" si="15"/>
        <v>0</v>
      </c>
      <c r="AC350" s="51">
        <f t="shared" si="16"/>
        <v>0</v>
      </c>
      <c r="AD350" s="52"/>
      <c r="AE350" s="52"/>
    </row>
    <row r="351" spans="1:31" ht="30" customHeight="1">
      <c r="A351" s="54">
        <v>162</v>
      </c>
      <c r="B351" s="55">
        <v>13551</v>
      </c>
      <c r="C351" s="56" t="s">
        <v>540</v>
      </c>
      <c r="D351" s="56" t="s">
        <v>541</v>
      </c>
      <c r="E351" s="56" t="s">
        <v>542</v>
      </c>
      <c r="F351" s="47"/>
      <c r="G351" s="48"/>
      <c r="H351" s="49"/>
      <c r="I351" s="49"/>
      <c r="J351" s="49"/>
      <c r="K351" s="49"/>
      <c r="L351" s="49"/>
      <c r="M351" s="49"/>
      <c r="N351" s="49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>
        <f t="shared" si="17"/>
        <v>0</v>
      </c>
      <c r="AB351" s="50">
        <f t="shared" si="15"/>
        <v>0</v>
      </c>
      <c r="AC351" s="51">
        <f t="shared" si="16"/>
        <v>0</v>
      </c>
      <c r="AD351" s="52"/>
      <c r="AE351" s="52"/>
    </row>
    <row r="352" spans="1:31" ht="30" customHeight="1">
      <c r="A352" s="54">
        <v>163</v>
      </c>
      <c r="B352" s="55">
        <v>45832</v>
      </c>
      <c r="C352" s="56" t="s">
        <v>543</v>
      </c>
      <c r="D352" s="56" t="s">
        <v>544</v>
      </c>
      <c r="E352" s="56" t="s">
        <v>542</v>
      </c>
      <c r="F352" s="47"/>
      <c r="G352" s="48"/>
      <c r="H352" s="49"/>
      <c r="I352" s="49"/>
      <c r="J352" s="49"/>
      <c r="K352" s="49"/>
      <c r="L352" s="49"/>
      <c r="M352" s="49"/>
      <c r="N352" s="49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>
        <f t="shared" si="17"/>
        <v>0</v>
      </c>
      <c r="AB352" s="50">
        <f t="shared" si="15"/>
        <v>0</v>
      </c>
      <c r="AC352" s="51">
        <f t="shared" si="16"/>
        <v>0</v>
      </c>
      <c r="AD352" s="52"/>
      <c r="AE352" s="52"/>
    </row>
    <row r="353" spans="1:31" ht="30" customHeight="1">
      <c r="A353" s="54">
        <v>164</v>
      </c>
      <c r="B353" s="55">
        <v>76306</v>
      </c>
      <c r="C353" s="56" t="s">
        <v>545</v>
      </c>
      <c r="D353" s="56" t="s">
        <v>498</v>
      </c>
      <c r="E353" s="64" t="s">
        <v>470</v>
      </c>
      <c r="F353" s="47">
        <v>10</v>
      </c>
      <c r="G353" s="48"/>
      <c r="H353" s="49"/>
      <c r="I353" s="49"/>
      <c r="J353" s="49"/>
      <c r="K353" s="49"/>
      <c r="L353" s="49"/>
      <c r="M353" s="49"/>
      <c r="N353" s="49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>
        <f t="shared" si="17"/>
        <v>10</v>
      </c>
      <c r="AB353" s="50">
        <f t="shared" si="15"/>
        <v>2</v>
      </c>
      <c r="AC353" s="51">
        <f t="shared" si="16"/>
        <v>8</v>
      </c>
      <c r="AD353" s="52"/>
      <c r="AE353" s="52"/>
    </row>
    <row r="354" spans="1:31" ht="30" customHeight="1">
      <c r="A354" s="54">
        <v>165</v>
      </c>
      <c r="B354" s="55">
        <v>76043</v>
      </c>
      <c r="C354" s="56" t="s">
        <v>546</v>
      </c>
      <c r="D354" s="56" t="s">
        <v>368</v>
      </c>
      <c r="E354" s="56" t="s">
        <v>368</v>
      </c>
      <c r="F354" s="47">
        <v>10</v>
      </c>
      <c r="G354" s="48"/>
      <c r="H354" s="49"/>
      <c r="I354" s="49"/>
      <c r="J354" s="49"/>
      <c r="K354" s="49"/>
      <c r="L354" s="49"/>
      <c r="M354" s="49"/>
      <c r="N354" s="49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>
        <f t="shared" si="17"/>
        <v>10</v>
      </c>
      <c r="AB354" s="50">
        <f t="shared" si="15"/>
        <v>2</v>
      </c>
      <c r="AC354" s="51">
        <f t="shared" si="16"/>
        <v>8</v>
      </c>
      <c r="AD354" s="52"/>
      <c r="AE354" s="52"/>
    </row>
    <row r="355" spans="1:31" ht="30" customHeight="1">
      <c r="A355" s="54">
        <v>166</v>
      </c>
      <c r="B355" s="55">
        <v>41127</v>
      </c>
      <c r="C355" s="56" t="s">
        <v>547</v>
      </c>
      <c r="D355" s="56" t="s">
        <v>548</v>
      </c>
      <c r="E355" s="56" t="s">
        <v>548</v>
      </c>
      <c r="F355" s="47">
        <v>10</v>
      </c>
      <c r="G355" s="48"/>
      <c r="H355" s="49"/>
      <c r="I355" s="49"/>
      <c r="J355" s="49"/>
      <c r="K355" s="49"/>
      <c r="L355" s="49"/>
      <c r="M355" s="49"/>
      <c r="N355" s="49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>
        <f t="shared" si="17"/>
        <v>10</v>
      </c>
      <c r="AB355" s="50">
        <f t="shared" si="15"/>
        <v>2</v>
      </c>
      <c r="AC355" s="51">
        <f t="shared" si="16"/>
        <v>8</v>
      </c>
      <c r="AD355" s="52"/>
      <c r="AE355" s="52"/>
    </row>
    <row r="356" spans="1:31" ht="30" customHeight="1">
      <c r="A356" s="54">
        <v>167</v>
      </c>
      <c r="B356" s="55">
        <v>41220</v>
      </c>
      <c r="C356" s="56" t="s">
        <v>549</v>
      </c>
      <c r="D356" s="56" t="s">
        <v>548</v>
      </c>
      <c r="E356" s="56" t="s">
        <v>548</v>
      </c>
      <c r="F356" s="47"/>
      <c r="G356" s="48"/>
      <c r="H356" s="49"/>
      <c r="I356" s="49"/>
      <c r="J356" s="49"/>
      <c r="K356" s="49"/>
      <c r="L356" s="49"/>
      <c r="M356" s="49"/>
      <c r="N356" s="49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>
        <f t="shared" si="17"/>
        <v>0</v>
      </c>
      <c r="AB356" s="50">
        <f t="shared" si="15"/>
        <v>0</v>
      </c>
      <c r="AC356" s="51">
        <f t="shared" si="16"/>
        <v>0</v>
      </c>
      <c r="AD356" s="52"/>
      <c r="AE356" s="52"/>
    </row>
    <row r="357" spans="1:31" ht="30" customHeight="1">
      <c r="A357" s="54">
        <v>168</v>
      </c>
      <c r="B357" s="55">
        <v>41264</v>
      </c>
      <c r="C357" s="56" t="s">
        <v>550</v>
      </c>
      <c r="D357" s="56" t="s">
        <v>341</v>
      </c>
      <c r="E357" s="56" t="s">
        <v>341</v>
      </c>
      <c r="F357" s="47"/>
      <c r="G357" s="48"/>
      <c r="H357" s="49"/>
      <c r="I357" s="49"/>
      <c r="J357" s="49"/>
      <c r="K357" s="49"/>
      <c r="L357" s="49"/>
      <c r="M357" s="49"/>
      <c r="N357" s="49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>
        <f t="shared" si="17"/>
        <v>0</v>
      </c>
      <c r="AB357" s="50">
        <f t="shared" si="15"/>
        <v>0</v>
      </c>
      <c r="AC357" s="51">
        <f t="shared" si="16"/>
        <v>0</v>
      </c>
      <c r="AD357" s="52"/>
      <c r="AE357" s="52"/>
    </row>
    <row r="358" spans="1:31" ht="30" customHeight="1">
      <c r="A358" s="54">
        <v>169</v>
      </c>
      <c r="B358" s="59">
        <v>43176</v>
      </c>
      <c r="C358" s="56" t="s">
        <v>551</v>
      </c>
      <c r="D358" s="56" t="s">
        <v>548</v>
      </c>
      <c r="E358" s="56" t="s">
        <v>548</v>
      </c>
      <c r="F358" s="47"/>
      <c r="G358" s="48"/>
      <c r="H358" s="49"/>
      <c r="I358" s="49"/>
      <c r="J358" s="49"/>
      <c r="K358" s="49"/>
      <c r="L358" s="49"/>
      <c r="M358" s="49"/>
      <c r="N358" s="49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>
        <f t="shared" si="17"/>
        <v>0</v>
      </c>
      <c r="AB358" s="50">
        <f t="shared" si="15"/>
        <v>0</v>
      </c>
      <c r="AC358" s="51">
        <f t="shared" si="16"/>
        <v>0</v>
      </c>
      <c r="AD358" s="52"/>
      <c r="AE358" s="52"/>
    </row>
    <row r="359" spans="1:31" ht="30" customHeight="1">
      <c r="A359" s="54">
        <v>170</v>
      </c>
      <c r="B359" s="59">
        <v>43175</v>
      </c>
      <c r="C359" s="56" t="s">
        <v>552</v>
      </c>
      <c r="D359" s="56" t="s">
        <v>548</v>
      </c>
      <c r="E359" s="56" t="s">
        <v>548</v>
      </c>
      <c r="F359" s="47"/>
      <c r="G359" s="48"/>
      <c r="H359" s="49">
        <v>10</v>
      </c>
      <c r="I359" s="49"/>
      <c r="J359" s="49"/>
      <c r="K359" s="49"/>
      <c r="L359" s="49"/>
      <c r="M359" s="49"/>
      <c r="N359" s="49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>
        <f t="shared" si="17"/>
        <v>10</v>
      </c>
      <c r="AB359" s="50">
        <f t="shared" si="15"/>
        <v>2</v>
      </c>
      <c r="AC359" s="51">
        <f t="shared" si="16"/>
        <v>8</v>
      </c>
      <c r="AD359" s="52"/>
      <c r="AE359" s="52"/>
    </row>
    <row r="360" spans="1:31" ht="30" customHeight="1">
      <c r="A360" s="54">
        <v>171</v>
      </c>
      <c r="B360" s="59">
        <v>43410</v>
      </c>
      <c r="C360" s="56" t="s">
        <v>553</v>
      </c>
      <c r="D360" s="56" t="s">
        <v>548</v>
      </c>
      <c r="E360" s="56" t="s">
        <v>548</v>
      </c>
      <c r="F360" s="47">
        <v>10</v>
      </c>
      <c r="G360" s="48"/>
      <c r="H360" s="49"/>
      <c r="I360" s="49"/>
      <c r="J360" s="49"/>
      <c r="K360" s="49"/>
      <c r="L360" s="49"/>
      <c r="M360" s="49"/>
      <c r="N360" s="49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>
        <f t="shared" si="17"/>
        <v>10</v>
      </c>
      <c r="AB360" s="50">
        <f t="shared" si="15"/>
        <v>2</v>
      </c>
      <c r="AC360" s="51">
        <f t="shared" si="16"/>
        <v>8</v>
      </c>
      <c r="AD360" s="52"/>
      <c r="AE360" s="52"/>
    </row>
    <row r="361" spans="1:31" ht="30" customHeight="1">
      <c r="A361" s="54">
        <v>172</v>
      </c>
      <c r="B361" s="59">
        <v>42422</v>
      </c>
      <c r="C361" s="56" t="s">
        <v>554</v>
      </c>
      <c r="D361" s="56" t="s">
        <v>555</v>
      </c>
      <c r="E361" s="64" t="s">
        <v>556</v>
      </c>
      <c r="F361" s="47"/>
      <c r="G361" s="48"/>
      <c r="H361" s="49"/>
      <c r="I361" s="49"/>
      <c r="J361" s="49"/>
      <c r="K361" s="49"/>
      <c r="L361" s="49"/>
      <c r="M361" s="49"/>
      <c r="N361" s="49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>
        <f t="shared" si="17"/>
        <v>0</v>
      </c>
      <c r="AB361" s="50">
        <f t="shared" si="15"/>
        <v>0</v>
      </c>
      <c r="AC361" s="51">
        <f t="shared" si="16"/>
        <v>0</v>
      </c>
      <c r="AD361" s="52"/>
      <c r="AE361" s="52"/>
    </row>
    <row r="362" spans="1:31" ht="30" customHeight="1">
      <c r="A362" s="54">
        <v>173</v>
      </c>
      <c r="B362" s="55">
        <v>42065</v>
      </c>
      <c r="C362" s="56" t="s">
        <v>557</v>
      </c>
      <c r="D362" s="56" t="s">
        <v>365</v>
      </c>
      <c r="E362" s="56" t="s">
        <v>365</v>
      </c>
      <c r="F362" s="47">
        <v>2</v>
      </c>
      <c r="G362" s="48"/>
      <c r="H362" s="49">
        <v>6</v>
      </c>
      <c r="I362" s="49"/>
      <c r="J362" s="49"/>
      <c r="K362" s="49"/>
      <c r="L362" s="49"/>
      <c r="M362" s="49"/>
      <c r="N362" s="49">
        <v>2</v>
      </c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>
        <f t="shared" si="17"/>
        <v>10</v>
      </c>
      <c r="AB362" s="50">
        <f t="shared" si="15"/>
        <v>2</v>
      </c>
      <c r="AC362" s="51">
        <f t="shared" si="16"/>
        <v>8</v>
      </c>
      <c r="AD362" s="52"/>
      <c r="AE362" s="52"/>
    </row>
    <row r="363" spans="1:31" ht="30" customHeight="1">
      <c r="A363" s="54">
        <v>174</v>
      </c>
      <c r="B363" s="55">
        <v>41296</v>
      </c>
      <c r="C363" s="56" t="s">
        <v>558</v>
      </c>
      <c r="D363" s="56" t="s">
        <v>559</v>
      </c>
      <c r="E363" s="56" t="s">
        <v>345</v>
      </c>
      <c r="F363" s="47"/>
      <c r="G363" s="48"/>
      <c r="H363" s="49"/>
      <c r="I363" s="49"/>
      <c r="J363" s="49"/>
      <c r="K363" s="49"/>
      <c r="L363" s="49"/>
      <c r="M363" s="49"/>
      <c r="N363" s="49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>
        <f t="shared" si="17"/>
        <v>0</v>
      </c>
      <c r="AB363" s="50">
        <f t="shared" si="15"/>
        <v>0</v>
      </c>
      <c r="AC363" s="51">
        <f t="shared" si="16"/>
        <v>0</v>
      </c>
      <c r="AD363" s="52"/>
      <c r="AE363" s="52"/>
    </row>
    <row r="364" spans="1:31" ht="30" customHeight="1">
      <c r="A364" s="54">
        <v>175</v>
      </c>
      <c r="B364" s="55">
        <v>40092</v>
      </c>
      <c r="C364" s="56" t="s">
        <v>560</v>
      </c>
      <c r="D364" s="56" t="s">
        <v>498</v>
      </c>
      <c r="E364" s="64" t="s">
        <v>470</v>
      </c>
      <c r="F364" s="47"/>
      <c r="G364" s="48"/>
      <c r="H364" s="49"/>
      <c r="I364" s="49"/>
      <c r="J364" s="49"/>
      <c r="K364" s="49"/>
      <c r="L364" s="49"/>
      <c r="M364" s="49"/>
      <c r="N364" s="49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>
        <f t="shared" si="17"/>
        <v>0</v>
      </c>
      <c r="AB364" s="50">
        <f t="shared" si="15"/>
        <v>0</v>
      </c>
      <c r="AC364" s="51">
        <f t="shared" si="16"/>
        <v>0</v>
      </c>
      <c r="AD364" s="52"/>
      <c r="AE364" s="52"/>
    </row>
    <row r="365" spans="1:31" ht="30" customHeight="1">
      <c r="A365" s="54">
        <v>176</v>
      </c>
      <c r="B365" s="55">
        <v>40586</v>
      </c>
      <c r="C365" s="56" t="s">
        <v>561</v>
      </c>
      <c r="D365" s="56" t="s">
        <v>529</v>
      </c>
      <c r="E365" s="64" t="s">
        <v>529</v>
      </c>
      <c r="F365" s="47"/>
      <c r="G365" s="48"/>
      <c r="H365" s="49"/>
      <c r="I365" s="49"/>
      <c r="J365" s="49"/>
      <c r="K365" s="49"/>
      <c r="L365" s="49"/>
      <c r="M365" s="49"/>
      <c r="N365" s="49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>
        <f t="shared" si="17"/>
        <v>0</v>
      </c>
      <c r="AB365" s="50">
        <f t="shared" si="15"/>
        <v>0</v>
      </c>
      <c r="AC365" s="51">
        <f t="shared" si="16"/>
        <v>0</v>
      </c>
      <c r="AD365" s="52"/>
      <c r="AE365" s="52"/>
    </row>
    <row r="366" spans="1:31" ht="30" customHeight="1">
      <c r="A366" s="54">
        <v>177</v>
      </c>
      <c r="B366" s="55">
        <v>40627</v>
      </c>
      <c r="C366" s="56" t="s">
        <v>562</v>
      </c>
      <c r="D366" s="56" t="s">
        <v>529</v>
      </c>
      <c r="E366" s="64" t="s">
        <v>529</v>
      </c>
      <c r="F366" s="47"/>
      <c r="G366" s="48"/>
      <c r="H366" s="49"/>
      <c r="I366" s="49"/>
      <c r="J366" s="49"/>
      <c r="K366" s="49"/>
      <c r="L366" s="49"/>
      <c r="M366" s="49"/>
      <c r="N366" s="49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>
        <f t="shared" si="17"/>
        <v>0</v>
      </c>
      <c r="AB366" s="50">
        <f t="shared" si="15"/>
        <v>0</v>
      </c>
      <c r="AC366" s="51">
        <f t="shared" si="16"/>
        <v>0</v>
      </c>
      <c r="AD366" s="52"/>
      <c r="AE366" s="52"/>
    </row>
    <row r="367" spans="1:31" ht="30" customHeight="1">
      <c r="A367" s="54">
        <v>178</v>
      </c>
      <c r="B367" s="55">
        <v>40628</v>
      </c>
      <c r="C367" s="56" t="s">
        <v>563</v>
      </c>
      <c r="D367" s="56" t="s">
        <v>529</v>
      </c>
      <c r="E367" s="64" t="s">
        <v>529</v>
      </c>
      <c r="F367" s="47"/>
      <c r="G367" s="48"/>
      <c r="H367" s="49"/>
      <c r="I367" s="49"/>
      <c r="J367" s="49"/>
      <c r="K367" s="49"/>
      <c r="L367" s="49"/>
      <c r="M367" s="49"/>
      <c r="N367" s="49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>
        <f t="shared" si="17"/>
        <v>0</v>
      </c>
      <c r="AB367" s="50">
        <f t="shared" si="15"/>
        <v>0</v>
      </c>
      <c r="AC367" s="51">
        <f t="shared" si="16"/>
        <v>0</v>
      </c>
      <c r="AD367" s="52"/>
      <c r="AE367" s="52"/>
    </row>
    <row r="368" spans="1:31" ht="30" customHeight="1">
      <c r="A368" s="54">
        <v>179</v>
      </c>
      <c r="B368" s="59">
        <v>40719</v>
      </c>
      <c r="C368" s="56" t="s">
        <v>564</v>
      </c>
      <c r="D368" s="56" t="s">
        <v>529</v>
      </c>
      <c r="E368" s="64" t="s">
        <v>529</v>
      </c>
      <c r="F368" s="47"/>
      <c r="G368" s="48"/>
      <c r="H368" s="49"/>
      <c r="I368" s="49"/>
      <c r="J368" s="49"/>
      <c r="K368" s="49"/>
      <c r="L368" s="49"/>
      <c r="M368" s="49"/>
      <c r="N368" s="49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>
        <f t="shared" si="17"/>
        <v>0</v>
      </c>
      <c r="AB368" s="50">
        <f t="shared" si="15"/>
        <v>0</v>
      </c>
      <c r="AC368" s="51">
        <f t="shared" si="16"/>
        <v>0</v>
      </c>
      <c r="AD368" s="52"/>
      <c r="AE368" s="52"/>
    </row>
    <row r="369" spans="1:31" ht="30" customHeight="1">
      <c r="A369" s="54">
        <v>180</v>
      </c>
      <c r="B369" s="59">
        <v>40896</v>
      </c>
      <c r="C369" s="56" t="s">
        <v>565</v>
      </c>
      <c r="D369" s="56" t="s">
        <v>529</v>
      </c>
      <c r="E369" s="64" t="s">
        <v>529</v>
      </c>
      <c r="F369" s="47"/>
      <c r="G369" s="48"/>
      <c r="H369" s="49"/>
      <c r="I369" s="49"/>
      <c r="J369" s="49"/>
      <c r="K369" s="49"/>
      <c r="L369" s="49"/>
      <c r="M369" s="49"/>
      <c r="N369" s="49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>
        <f t="shared" si="17"/>
        <v>0</v>
      </c>
      <c r="AB369" s="50">
        <f t="shared" si="15"/>
        <v>0</v>
      </c>
      <c r="AC369" s="51">
        <f t="shared" si="16"/>
        <v>0</v>
      </c>
      <c r="AD369" s="52"/>
      <c r="AE369" s="52"/>
    </row>
    <row r="370" spans="1:31" ht="30" customHeight="1">
      <c r="A370" s="54">
        <v>181</v>
      </c>
      <c r="B370" s="59">
        <v>40945</v>
      </c>
      <c r="C370" s="56" t="s">
        <v>566</v>
      </c>
      <c r="D370" s="56" t="s">
        <v>529</v>
      </c>
      <c r="E370" s="64" t="s">
        <v>529</v>
      </c>
      <c r="F370" s="47"/>
      <c r="G370" s="48"/>
      <c r="H370" s="49"/>
      <c r="I370" s="49"/>
      <c r="J370" s="49"/>
      <c r="K370" s="49"/>
      <c r="L370" s="49"/>
      <c r="M370" s="49"/>
      <c r="N370" s="49">
        <v>10</v>
      </c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>
        <f t="shared" si="17"/>
        <v>10</v>
      </c>
      <c r="AB370" s="50">
        <f t="shared" si="15"/>
        <v>2</v>
      </c>
      <c r="AC370" s="51">
        <f t="shared" si="16"/>
        <v>8</v>
      </c>
      <c r="AD370" s="52"/>
      <c r="AE370" s="52"/>
    </row>
    <row r="371" spans="1:31" s="75" customFormat="1" ht="30" customHeight="1">
      <c r="A371" s="54">
        <v>182</v>
      </c>
      <c r="B371" s="59">
        <v>40951</v>
      </c>
      <c r="C371" s="56" t="s">
        <v>567</v>
      </c>
      <c r="D371" s="56" t="s">
        <v>345</v>
      </c>
      <c r="E371" s="64" t="s">
        <v>345</v>
      </c>
      <c r="F371" s="47"/>
      <c r="G371" s="48"/>
      <c r="H371" s="49"/>
      <c r="I371" s="49"/>
      <c r="J371" s="49"/>
      <c r="K371" s="49"/>
      <c r="L371" s="49"/>
      <c r="M371" s="49"/>
      <c r="N371" s="49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>
        <f t="shared" si="17"/>
        <v>0</v>
      </c>
      <c r="AB371" s="50">
        <f t="shared" si="15"/>
        <v>0</v>
      </c>
      <c r="AC371" s="51">
        <f t="shared" si="16"/>
        <v>0</v>
      </c>
      <c r="AD371" s="52"/>
      <c r="AE371" s="52"/>
    </row>
    <row r="372" spans="1:31" s="76" customFormat="1" ht="30" customHeight="1">
      <c r="A372" s="54">
        <v>183</v>
      </c>
      <c r="B372" s="59">
        <v>40969</v>
      </c>
      <c r="C372" s="56" t="s">
        <v>568</v>
      </c>
      <c r="D372" s="56" t="s">
        <v>569</v>
      </c>
      <c r="E372" s="123" t="s">
        <v>569</v>
      </c>
      <c r="F372" s="47"/>
      <c r="G372" s="48"/>
      <c r="H372" s="49"/>
      <c r="I372" s="49"/>
      <c r="J372" s="49"/>
      <c r="K372" s="49"/>
      <c r="L372" s="49"/>
      <c r="M372" s="181">
        <v>16</v>
      </c>
      <c r="N372" s="49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>
        <f t="shared" si="17"/>
        <v>16</v>
      </c>
      <c r="AB372" s="50">
        <f t="shared" si="15"/>
        <v>8</v>
      </c>
      <c r="AC372" s="51">
        <f t="shared" si="16"/>
        <v>8</v>
      </c>
      <c r="AD372" s="52"/>
      <c r="AE372" s="52"/>
    </row>
    <row r="373" spans="1:31" s="76" customFormat="1" ht="30" customHeight="1">
      <c r="A373" s="54">
        <v>184</v>
      </c>
      <c r="B373" s="55">
        <v>40987</v>
      </c>
      <c r="C373" s="56" t="s">
        <v>570</v>
      </c>
      <c r="D373" s="56" t="s">
        <v>529</v>
      </c>
      <c r="E373" s="64" t="s">
        <v>529</v>
      </c>
      <c r="F373" s="47"/>
      <c r="G373" s="48"/>
      <c r="H373" s="49"/>
      <c r="I373" s="49"/>
      <c r="J373" s="49"/>
      <c r="K373" s="49"/>
      <c r="L373" s="49"/>
      <c r="M373" s="49"/>
      <c r="N373" s="49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>
        <f t="shared" si="17"/>
        <v>0</v>
      </c>
      <c r="AB373" s="50">
        <f t="shared" si="15"/>
        <v>0</v>
      </c>
      <c r="AC373" s="51">
        <f t="shared" si="16"/>
        <v>0</v>
      </c>
      <c r="AD373" s="52"/>
      <c r="AE373" s="52"/>
    </row>
    <row r="374" spans="1:31" s="76" customFormat="1" ht="30" customHeight="1">
      <c r="A374" s="54">
        <v>185</v>
      </c>
      <c r="B374" s="55">
        <v>41083</v>
      </c>
      <c r="C374" s="56" t="s">
        <v>571</v>
      </c>
      <c r="D374" s="56" t="s">
        <v>529</v>
      </c>
      <c r="E374" s="64" t="s">
        <v>529</v>
      </c>
      <c r="F374" s="47"/>
      <c r="G374" s="48"/>
      <c r="H374" s="49"/>
      <c r="I374" s="49"/>
      <c r="J374" s="49"/>
      <c r="K374" s="49"/>
      <c r="L374" s="49"/>
      <c r="M374" s="49"/>
      <c r="N374" s="49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>
        <f t="shared" si="17"/>
        <v>0</v>
      </c>
      <c r="AB374" s="50">
        <f t="shared" ref="AB374:AB437" si="18">+IF(AA374&lt;=8,0,(AA374-8))</f>
        <v>0</v>
      </c>
      <c r="AC374" s="51">
        <f t="shared" si="16"/>
        <v>0</v>
      </c>
      <c r="AD374" s="52"/>
      <c r="AE374" s="52"/>
    </row>
    <row r="375" spans="1:31" ht="30" customHeight="1">
      <c r="A375" s="54">
        <v>186</v>
      </c>
      <c r="B375" s="55">
        <v>41276</v>
      </c>
      <c r="C375" s="56" t="s">
        <v>572</v>
      </c>
      <c r="D375" s="56" t="s">
        <v>529</v>
      </c>
      <c r="E375" s="64" t="s">
        <v>529</v>
      </c>
      <c r="F375" s="47"/>
      <c r="G375" s="48"/>
      <c r="H375" s="49"/>
      <c r="I375" s="49"/>
      <c r="J375" s="49"/>
      <c r="K375" s="49"/>
      <c r="L375" s="49"/>
      <c r="M375" s="49"/>
      <c r="N375" s="49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>
        <f t="shared" si="17"/>
        <v>0</v>
      </c>
      <c r="AB375" s="50">
        <f t="shared" si="18"/>
        <v>0</v>
      </c>
      <c r="AC375" s="51">
        <f t="shared" si="16"/>
        <v>0</v>
      </c>
      <c r="AD375" s="52"/>
      <c r="AE375" s="52"/>
    </row>
    <row r="376" spans="1:31" ht="30" customHeight="1">
      <c r="A376" s="54">
        <v>187</v>
      </c>
      <c r="B376" s="55">
        <v>41280</v>
      </c>
      <c r="C376" s="56" t="s">
        <v>573</v>
      </c>
      <c r="D376" s="56" t="s">
        <v>529</v>
      </c>
      <c r="E376" s="64" t="s">
        <v>529</v>
      </c>
      <c r="F376" s="47"/>
      <c r="G376" s="48"/>
      <c r="H376" s="49"/>
      <c r="I376" s="49"/>
      <c r="J376" s="49"/>
      <c r="K376" s="49"/>
      <c r="L376" s="49"/>
      <c r="M376" s="49"/>
      <c r="N376" s="49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>
        <f t="shared" si="17"/>
        <v>0</v>
      </c>
      <c r="AB376" s="50">
        <f t="shared" si="18"/>
        <v>0</v>
      </c>
      <c r="AC376" s="51">
        <f t="shared" si="16"/>
        <v>0</v>
      </c>
      <c r="AD376" s="52"/>
      <c r="AE376" s="52"/>
    </row>
    <row r="377" spans="1:31" ht="30" customHeight="1">
      <c r="A377" s="54">
        <v>188</v>
      </c>
      <c r="B377" s="55">
        <v>41342</v>
      </c>
      <c r="C377" s="56" t="s">
        <v>574</v>
      </c>
      <c r="D377" s="56" t="s">
        <v>345</v>
      </c>
      <c r="E377" s="56" t="s">
        <v>345</v>
      </c>
      <c r="F377" s="47"/>
      <c r="G377" s="48"/>
      <c r="H377" s="49"/>
      <c r="I377" s="49"/>
      <c r="J377" s="49"/>
      <c r="K377" s="49"/>
      <c r="L377" s="49"/>
      <c r="M377" s="49"/>
      <c r="N377" s="49">
        <v>12</v>
      </c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>
        <f t="shared" si="17"/>
        <v>12</v>
      </c>
      <c r="AB377" s="50">
        <f t="shared" si="18"/>
        <v>4</v>
      </c>
      <c r="AC377" s="51">
        <f t="shared" si="16"/>
        <v>8</v>
      </c>
      <c r="AD377" s="52"/>
      <c r="AE377" s="52"/>
    </row>
    <row r="378" spans="1:31" ht="30" customHeight="1">
      <c r="A378" s="54">
        <v>189</v>
      </c>
      <c r="B378" s="55">
        <v>41343</v>
      </c>
      <c r="C378" s="56" t="s">
        <v>575</v>
      </c>
      <c r="D378" s="56" t="s">
        <v>576</v>
      </c>
      <c r="E378" s="56" t="s">
        <v>345</v>
      </c>
      <c r="F378" s="47"/>
      <c r="G378" s="48">
        <v>12</v>
      </c>
      <c r="H378" s="49"/>
      <c r="I378" s="49"/>
      <c r="J378" s="49"/>
      <c r="K378" s="49"/>
      <c r="L378" s="49"/>
      <c r="M378" s="49"/>
      <c r="N378" s="49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>
        <f t="shared" si="17"/>
        <v>12</v>
      </c>
      <c r="AB378" s="50">
        <f t="shared" si="18"/>
        <v>4</v>
      </c>
      <c r="AC378" s="51">
        <f t="shared" si="16"/>
        <v>8</v>
      </c>
      <c r="AD378" s="52"/>
      <c r="AE378" s="52"/>
    </row>
    <row r="379" spans="1:31" ht="30" customHeight="1">
      <c r="A379" s="54">
        <v>190</v>
      </c>
      <c r="B379" s="55">
        <v>41345</v>
      </c>
      <c r="C379" s="56" t="s">
        <v>577</v>
      </c>
      <c r="D379" s="56" t="s">
        <v>529</v>
      </c>
      <c r="E379" s="64" t="s">
        <v>529</v>
      </c>
      <c r="F379" s="47"/>
      <c r="G379" s="48"/>
      <c r="H379" s="49"/>
      <c r="I379" s="49"/>
      <c r="J379" s="49"/>
      <c r="K379" s="49"/>
      <c r="L379" s="49"/>
      <c r="M379" s="49"/>
      <c r="N379" s="49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>
        <f t="shared" si="17"/>
        <v>0</v>
      </c>
      <c r="AB379" s="50">
        <f t="shared" si="18"/>
        <v>0</v>
      </c>
      <c r="AC379" s="51">
        <f t="shared" si="16"/>
        <v>0</v>
      </c>
      <c r="AD379" s="52"/>
      <c r="AE379" s="52"/>
    </row>
    <row r="380" spans="1:31" ht="30" customHeight="1">
      <c r="A380" s="54">
        <v>191</v>
      </c>
      <c r="B380" s="55">
        <v>41346</v>
      </c>
      <c r="C380" s="56" t="s">
        <v>578</v>
      </c>
      <c r="D380" s="56" t="s">
        <v>576</v>
      </c>
      <c r="E380" s="64" t="s">
        <v>345</v>
      </c>
      <c r="F380" s="47"/>
      <c r="G380" s="48"/>
      <c r="H380" s="49">
        <v>12</v>
      </c>
      <c r="I380" s="49"/>
      <c r="J380" s="49"/>
      <c r="K380" s="49"/>
      <c r="L380" s="49"/>
      <c r="M380" s="49"/>
      <c r="N380" s="49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>
        <f t="shared" si="17"/>
        <v>12</v>
      </c>
      <c r="AB380" s="50">
        <f t="shared" si="18"/>
        <v>4</v>
      </c>
      <c r="AC380" s="51">
        <f t="shared" si="16"/>
        <v>8</v>
      </c>
      <c r="AD380" s="52"/>
      <c r="AE380" s="52"/>
    </row>
    <row r="381" spans="1:31" ht="30" customHeight="1">
      <c r="A381" s="54">
        <v>192</v>
      </c>
      <c r="B381" s="55">
        <v>41347</v>
      </c>
      <c r="C381" s="56" t="s">
        <v>579</v>
      </c>
      <c r="D381" s="56" t="s">
        <v>529</v>
      </c>
      <c r="E381" s="64" t="s">
        <v>529</v>
      </c>
      <c r="F381" s="47"/>
      <c r="G381" s="48"/>
      <c r="H381" s="49"/>
      <c r="I381" s="49"/>
      <c r="J381" s="49"/>
      <c r="K381" s="49"/>
      <c r="L381" s="49"/>
      <c r="M381" s="49"/>
      <c r="N381" s="49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>
        <f t="shared" si="17"/>
        <v>0</v>
      </c>
      <c r="AB381" s="50">
        <f t="shared" si="18"/>
        <v>0</v>
      </c>
      <c r="AC381" s="51">
        <f t="shared" si="16"/>
        <v>0</v>
      </c>
      <c r="AD381" s="52"/>
      <c r="AE381" s="52"/>
    </row>
    <row r="382" spans="1:31" ht="30" customHeight="1">
      <c r="A382" s="54">
        <v>193</v>
      </c>
      <c r="B382" s="59">
        <v>43137</v>
      </c>
      <c r="C382" s="56" t="s">
        <v>580</v>
      </c>
      <c r="D382" s="56" t="s">
        <v>529</v>
      </c>
      <c r="E382" s="64" t="s">
        <v>529</v>
      </c>
      <c r="F382" s="47"/>
      <c r="G382" s="48"/>
      <c r="H382" s="49"/>
      <c r="I382" s="49"/>
      <c r="J382" s="49"/>
      <c r="K382" s="49"/>
      <c r="L382" s="49"/>
      <c r="M382" s="49"/>
      <c r="N382" s="49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>
        <f t="shared" si="17"/>
        <v>0</v>
      </c>
      <c r="AB382" s="50">
        <f t="shared" si="18"/>
        <v>0</v>
      </c>
      <c r="AC382" s="51">
        <f t="shared" si="16"/>
        <v>0</v>
      </c>
      <c r="AD382" s="52"/>
      <c r="AE382" s="52"/>
    </row>
    <row r="383" spans="1:31" ht="30" customHeight="1">
      <c r="A383" s="54">
        <v>194</v>
      </c>
      <c r="B383" s="59">
        <v>43150</v>
      </c>
      <c r="C383" s="56" t="s">
        <v>581</v>
      </c>
      <c r="D383" s="56" t="s">
        <v>529</v>
      </c>
      <c r="E383" s="64" t="s">
        <v>529</v>
      </c>
      <c r="F383" s="47"/>
      <c r="G383" s="48"/>
      <c r="H383" s="49"/>
      <c r="I383" s="49"/>
      <c r="J383" s="49"/>
      <c r="K383" s="49"/>
      <c r="L383" s="49"/>
      <c r="M383" s="49"/>
      <c r="N383" s="49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>
        <f t="shared" si="17"/>
        <v>0</v>
      </c>
      <c r="AB383" s="50">
        <f t="shared" si="18"/>
        <v>0</v>
      </c>
      <c r="AC383" s="51">
        <f t="shared" si="16"/>
        <v>0</v>
      </c>
      <c r="AD383" s="52"/>
      <c r="AE383" s="52"/>
    </row>
    <row r="384" spans="1:31" ht="30" customHeight="1">
      <c r="A384" s="54">
        <v>195</v>
      </c>
      <c r="B384" s="59">
        <v>43181</v>
      </c>
      <c r="C384" s="56" t="s">
        <v>582</v>
      </c>
      <c r="D384" s="56" t="s">
        <v>529</v>
      </c>
      <c r="E384" s="64" t="s">
        <v>529</v>
      </c>
      <c r="F384" s="47"/>
      <c r="G384" s="48"/>
      <c r="H384" s="49"/>
      <c r="I384" s="49"/>
      <c r="J384" s="49"/>
      <c r="K384" s="49"/>
      <c r="L384" s="49"/>
      <c r="M384" s="49"/>
      <c r="N384" s="49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>
        <f t="shared" si="17"/>
        <v>0</v>
      </c>
      <c r="AB384" s="50">
        <f t="shared" si="18"/>
        <v>0</v>
      </c>
      <c r="AC384" s="51">
        <f t="shared" si="16"/>
        <v>0</v>
      </c>
      <c r="AD384" s="52"/>
      <c r="AE384" s="52"/>
    </row>
    <row r="385" spans="1:37" ht="30" customHeight="1">
      <c r="A385" s="54">
        <v>196</v>
      </c>
      <c r="B385" s="59">
        <v>43182</v>
      </c>
      <c r="C385" s="56" t="s">
        <v>583</v>
      </c>
      <c r="D385" s="56" t="s">
        <v>529</v>
      </c>
      <c r="E385" s="64" t="s">
        <v>529</v>
      </c>
      <c r="F385" s="47"/>
      <c r="G385" s="48"/>
      <c r="H385" s="49"/>
      <c r="I385" s="49"/>
      <c r="J385" s="49"/>
      <c r="K385" s="49"/>
      <c r="L385" s="49"/>
      <c r="M385" s="49"/>
      <c r="N385" s="49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>
        <f t="shared" si="17"/>
        <v>0</v>
      </c>
      <c r="AB385" s="50">
        <f t="shared" si="18"/>
        <v>0</v>
      </c>
      <c r="AC385" s="51">
        <f t="shared" si="16"/>
        <v>0</v>
      </c>
      <c r="AD385" s="52"/>
      <c r="AE385" s="52"/>
      <c r="AF385" s="77"/>
      <c r="AG385" s="77"/>
      <c r="AH385" s="77"/>
      <c r="AI385" s="77"/>
      <c r="AJ385" s="77"/>
      <c r="AK385" s="77"/>
    </row>
    <row r="386" spans="1:37" ht="30" customHeight="1">
      <c r="A386" s="54">
        <v>197</v>
      </c>
      <c r="B386" s="59">
        <v>43184</v>
      </c>
      <c r="C386" s="56" t="s">
        <v>584</v>
      </c>
      <c r="D386" s="56" t="s">
        <v>529</v>
      </c>
      <c r="E386" s="64" t="s">
        <v>529</v>
      </c>
      <c r="F386" s="47"/>
      <c r="G386" s="48"/>
      <c r="H386" s="49">
        <v>10</v>
      </c>
      <c r="I386" s="49"/>
      <c r="J386" s="49"/>
      <c r="K386" s="49"/>
      <c r="L386" s="49"/>
      <c r="M386" s="49"/>
      <c r="N386" s="49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>
        <f t="shared" si="17"/>
        <v>10</v>
      </c>
      <c r="AB386" s="50">
        <f t="shared" si="18"/>
        <v>2</v>
      </c>
      <c r="AC386" s="51">
        <f t="shared" si="16"/>
        <v>8</v>
      </c>
      <c r="AD386" s="52"/>
      <c r="AE386" s="52"/>
      <c r="AF386" s="77"/>
      <c r="AG386" s="77"/>
      <c r="AH386" s="77"/>
      <c r="AI386" s="77"/>
      <c r="AJ386" s="77"/>
      <c r="AK386" s="77"/>
    </row>
    <row r="387" spans="1:37" ht="30" customHeight="1">
      <c r="A387" s="54">
        <v>198</v>
      </c>
      <c r="B387" s="59">
        <v>43185</v>
      </c>
      <c r="C387" s="56" t="s">
        <v>585</v>
      </c>
      <c r="D387" s="56" t="s">
        <v>529</v>
      </c>
      <c r="E387" s="64" t="s">
        <v>529</v>
      </c>
      <c r="F387" s="47"/>
      <c r="G387" s="48"/>
      <c r="H387" s="49">
        <v>12</v>
      </c>
      <c r="I387" s="49"/>
      <c r="J387" s="49"/>
      <c r="K387" s="49"/>
      <c r="L387" s="49"/>
      <c r="M387" s="49"/>
      <c r="N387" s="49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>
        <f t="shared" si="17"/>
        <v>12</v>
      </c>
      <c r="AB387" s="50">
        <f t="shared" si="18"/>
        <v>4</v>
      </c>
      <c r="AC387" s="51">
        <f t="shared" si="16"/>
        <v>8</v>
      </c>
      <c r="AD387" s="52"/>
      <c r="AE387" s="52"/>
      <c r="AF387" s="77"/>
      <c r="AG387" s="77"/>
      <c r="AH387" s="77"/>
      <c r="AI387" s="77"/>
      <c r="AJ387" s="77"/>
      <c r="AK387" s="77"/>
    </row>
    <row r="388" spans="1:37" ht="30" customHeight="1">
      <c r="A388" s="54">
        <v>199</v>
      </c>
      <c r="B388" s="59">
        <v>43187</v>
      </c>
      <c r="C388" s="56" t="s">
        <v>586</v>
      </c>
      <c r="D388" s="56" t="s">
        <v>529</v>
      </c>
      <c r="E388" s="64" t="s">
        <v>529</v>
      </c>
      <c r="F388" s="47"/>
      <c r="G388" s="48"/>
      <c r="H388" s="49"/>
      <c r="I388" s="49"/>
      <c r="J388" s="49"/>
      <c r="K388" s="49"/>
      <c r="L388" s="49"/>
      <c r="M388" s="49"/>
      <c r="N388" s="49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>
        <f t="shared" si="17"/>
        <v>0</v>
      </c>
      <c r="AB388" s="50">
        <f t="shared" si="18"/>
        <v>0</v>
      </c>
      <c r="AC388" s="51">
        <f t="shared" si="16"/>
        <v>0</v>
      </c>
      <c r="AD388" s="52"/>
      <c r="AE388" s="52"/>
      <c r="AF388" s="77"/>
      <c r="AG388" s="77"/>
      <c r="AH388" s="77"/>
      <c r="AI388" s="77"/>
      <c r="AJ388" s="77"/>
      <c r="AK388" s="77"/>
    </row>
    <row r="389" spans="1:37" ht="30" customHeight="1">
      <c r="A389" s="54">
        <v>200</v>
      </c>
      <c r="B389" s="59">
        <v>43188</v>
      </c>
      <c r="C389" s="56" t="s">
        <v>587</v>
      </c>
      <c r="D389" s="56" t="s">
        <v>529</v>
      </c>
      <c r="E389" s="64" t="s">
        <v>529</v>
      </c>
      <c r="F389" s="47"/>
      <c r="G389" s="48"/>
      <c r="H389" s="49"/>
      <c r="I389" s="49"/>
      <c r="J389" s="49"/>
      <c r="K389" s="49"/>
      <c r="L389" s="49"/>
      <c r="M389" s="49"/>
      <c r="N389" s="49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>
        <f t="shared" si="17"/>
        <v>0</v>
      </c>
      <c r="AB389" s="50">
        <f t="shared" si="18"/>
        <v>0</v>
      </c>
      <c r="AC389" s="51">
        <f t="shared" si="16"/>
        <v>0</v>
      </c>
      <c r="AD389" s="52"/>
      <c r="AE389" s="52"/>
      <c r="AF389" s="77"/>
      <c r="AG389" s="77"/>
      <c r="AH389" s="77"/>
      <c r="AI389" s="77"/>
      <c r="AJ389" s="77"/>
      <c r="AK389" s="77"/>
    </row>
    <row r="390" spans="1:37" ht="30" customHeight="1">
      <c r="A390" s="54">
        <v>201</v>
      </c>
      <c r="B390" s="59">
        <v>43190</v>
      </c>
      <c r="C390" s="56" t="s">
        <v>588</v>
      </c>
      <c r="D390" s="56" t="s">
        <v>529</v>
      </c>
      <c r="E390" s="56" t="s">
        <v>529</v>
      </c>
      <c r="F390" s="47"/>
      <c r="G390" s="48">
        <v>10</v>
      </c>
      <c r="H390" s="49"/>
      <c r="I390" s="49"/>
      <c r="J390" s="49"/>
      <c r="K390" s="49"/>
      <c r="L390" s="49">
        <v>12</v>
      </c>
      <c r="M390" s="49"/>
      <c r="N390" s="49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>
        <f t="shared" si="17"/>
        <v>22</v>
      </c>
      <c r="AB390" s="50">
        <f t="shared" si="18"/>
        <v>14</v>
      </c>
      <c r="AC390" s="51">
        <f t="shared" si="16"/>
        <v>8</v>
      </c>
      <c r="AD390" s="52"/>
      <c r="AE390" s="52"/>
      <c r="AF390" s="77"/>
      <c r="AG390" s="77"/>
      <c r="AH390" s="77"/>
      <c r="AI390" s="77"/>
      <c r="AJ390" s="77"/>
      <c r="AK390" s="77"/>
    </row>
    <row r="391" spans="1:37" ht="30" customHeight="1">
      <c r="A391" s="54">
        <v>202</v>
      </c>
      <c r="B391" s="59">
        <v>43193</v>
      </c>
      <c r="C391" s="56" t="s">
        <v>589</v>
      </c>
      <c r="D391" s="56" t="s">
        <v>529</v>
      </c>
      <c r="E391" s="64" t="s">
        <v>529</v>
      </c>
      <c r="F391" s="47"/>
      <c r="G391" s="48"/>
      <c r="H391" s="49"/>
      <c r="I391" s="49"/>
      <c r="J391" s="49"/>
      <c r="K391" s="49"/>
      <c r="L391" s="49"/>
      <c r="M391" s="49"/>
      <c r="N391" s="49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>
        <f t="shared" si="17"/>
        <v>0</v>
      </c>
      <c r="AB391" s="50">
        <f t="shared" si="18"/>
        <v>0</v>
      </c>
      <c r="AC391" s="51">
        <f t="shared" si="16"/>
        <v>0</v>
      </c>
      <c r="AD391" s="52"/>
      <c r="AE391" s="52"/>
      <c r="AF391" s="77"/>
      <c r="AG391" s="77"/>
      <c r="AH391" s="77"/>
      <c r="AI391" s="77"/>
      <c r="AJ391" s="77"/>
      <c r="AK391" s="77"/>
    </row>
    <row r="392" spans="1:37" ht="30" customHeight="1">
      <c r="A392" s="54">
        <v>203</v>
      </c>
      <c r="B392" s="59">
        <v>43192</v>
      </c>
      <c r="C392" s="56" t="s">
        <v>590</v>
      </c>
      <c r="D392" s="56" t="s">
        <v>529</v>
      </c>
      <c r="E392" s="64" t="s">
        <v>529</v>
      </c>
      <c r="F392" s="47"/>
      <c r="G392" s="48"/>
      <c r="H392" s="49">
        <v>10</v>
      </c>
      <c r="I392" s="49"/>
      <c r="J392" s="49"/>
      <c r="K392" s="49"/>
      <c r="L392" s="49"/>
      <c r="M392" s="49"/>
      <c r="N392" s="49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>
        <f t="shared" si="17"/>
        <v>10</v>
      </c>
      <c r="AB392" s="50">
        <f t="shared" si="18"/>
        <v>2</v>
      </c>
      <c r="AC392" s="51">
        <f t="shared" si="16"/>
        <v>8</v>
      </c>
      <c r="AD392" s="52"/>
      <c r="AE392" s="52"/>
      <c r="AF392" s="77"/>
      <c r="AG392" s="77"/>
      <c r="AH392" s="77"/>
      <c r="AI392" s="77"/>
      <c r="AJ392" s="77"/>
      <c r="AK392" s="77"/>
    </row>
    <row r="393" spans="1:37" ht="30" customHeight="1">
      <c r="A393" s="54">
        <v>204</v>
      </c>
      <c r="B393" s="59">
        <v>43194</v>
      </c>
      <c r="C393" s="56" t="s">
        <v>591</v>
      </c>
      <c r="D393" s="56" t="s">
        <v>569</v>
      </c>
      <c r="E393" s="64" t="s">
        <v>569</v>
      </c>
      <c r="F393" s="47"/>
      <c r="G393" s="48"/>
      <c r="H393" s="49"/>
      <c r="I393" s="49"/>
      <c r="J393" s="49"/>
      <c r="K393" s="49"/>
      <c r="L393" s="49"/>
      <c r="M393" s="49"/>
      <c r="N393" s="49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>
        <f t="shared" si="17"/>
        <v>0</v>
      </c>
      <c r="AB393" s="50">
        <f t="shared" si="18"/>
        <v>0</v>
      </c>
      <c r="AC393" s="51">
        <f t="shared" ref="AC393:AC456" si="19">AA393-AB393</f>
        <v>0</v>
      </c>
      <c r="AD393" s="52"/>
      <c r="AE393" s="52"/>
      <c r="AF393" s="77"/>
      <c r="AG393" s="77"/>
      <c r="AH393" s="77"/>
      <c r="AI393" s="77"/>
      <c r="AJ393" s="77"/>
      <c r="AK393" s="77"/>
    </row>
    <row r="394" spans="1:37" ht="30" customHeight="1">
      <c r="A394" s="54">
        <v>205</v>
      </c>
      <c r="B394" s="59">
        <v>43195</v>
      </c>
      <c r="C394" s="56" t="s">
        <v>592</v>
      </c>
      <c r="D394" s="56" t="s">
        <v>529</v>
      </c>
      <c r="E394" s="64" t="s">
        <v>529</v>
      </c>
      <c r="F394" s="47"/>
      <c r="G394" s="48"/>
      <c r="H394" s="49"/>
      <c r="I394" s="49"/>
      <c r="J394" s="49"/>
      <c r="K394" s="49"/>
      <c r="L394" s="49"/>
      <c r="M394" s="49"/>
      <c r="N394" s="49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>
        <f t="shared" ref="AA394:AA457" si="20">SUM(F394:Z394)</f>
        <v>0</v>
      </c>
      <c r="AB394" s="50">
        <f t="shared" si="18"/>
        <v>0</v>
      </c>
      <c r="AC394" s="51">
        <f t="shared" si="19"/>
        <v>0</v>
      </c>
      <c r="AD394" s="52"/>
      <c r="AE394" s="52"/>
      <c r="AF394" s="77"/>
      <c r="AG394" s="77"/>
      <c r="AH394" s="77"/>
      <c r="AI394" s="77"/>
      <c r="AJ394" s="77"/>
      <c r="AK394" s="77"/>
    </row>
    <row r="395" spans="1:37" ht="30" customHeight="1">
      <c r="A395" s="54">
        <v>206</v>
      </c>
      <c r="B395" s="59">
        <v>43196</v>
      </c>
      <c r="C395" s="56" t="s">
        <v>593</v>
      </c>
      <c r="D395" s="56" t="s">
        <v>529</v>
      </c>
      <c r="E395" s="64" t="s">
        <v>529</v>
      </c>
      <c r="F395" s="47"/>
      <c r="G395" s="48"/>
      <c r="H395" s="49"/>
      <c r="I395" s="49"/>
      <c r="J395" s="49"/>
      <c r="K395" s="49"/>
      <c r="L395" s="49"/>
      <c r="M395" s="49"/>
      <c r="N395" s="49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>
        <f t="shared" si="20"/>
        <v>0</v>
      </c>
      <c r="AB395" s="50">
        <f t="shared" si="18"/>
        <v>0</v>
      </c>
      <c r="AC395" s="51">
        <f t="shared" si="19"/>
        <v>0</v>
      </c>
      <c r="AD395" s="52"/>
      <c r="AE395" s="52"/>
      <c r="AF395" s="77"/>
      <c r="AG395" s="77"/>
      <c r="AH395" s="77"/>
      <c r="AI395" s="77"/>
      <c r="AJ395" s="77"/>
      <c r="AK395" s="77"/>
    </row>
    <row r="396" spans="1:37" ht="30" customHeight="1">
      <c r="A396" s="54">
        <v>207</v>
      </c>
      <c r="B396" s="59">
        <v>43197</v>
      </c>
      <c r="C396" s="56" t="s">
        <v>594</v>
      </c>
      <c r="D396" s="56" t="s">
        <v>529</v>
      </c>
      <c r="E396" s="64" t="s">
        <v>529</v>
      </c>
      <c r="F396" s="47"/>
      <c r="G396" s="48"/>
      <c r="H396" s="49"/>
      <c r="I396" s="49"/>
      <c r="J396" s="49"/>
      <c r="K396" s="49"/>
      <c r="L396" s="49"/>
      <c r="M396" s="49"/>
      <c r="N396" s="49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>
        <f t="shared" si="20"/>
        <v>0</v>
      </c>
      <c r="AB396" s="50">
        <f t="shared" si="18"/>
        <v>0</v>
      </c>
      <c r="AC396" s="51">
        <f t="shared" si="19"/>
        <v>0</v>
      </c>
      <c r="AD396" s="52"/>
      <c r="AE396" s="52"/>
      <c r="AF396" s="77"/>
      <c r="AG396" s="77"/>
      <c r="AH396" s="77"/>
      <c r="AI396" s="77"/>
      <c r="AJ396" s="77"/>
      <c r="AK396" s="77"/>
    </row>
    <row r="397" spans="1:37" ht="30" customHeight="1">
      <c r="A397" s="54">
        <v>208</v>
      </c>
      <c r="B397" s="59">
        <v>43198</v>
      </c>
      <c r="C397" s="56" t="s">
        <v>595</v>
      </c>
      <c r="D397" s="56" t="s">
        <v>529</v>
      </c>
      <c r="E397" s="64" t="s">
        <v>529</v>
      </c>
      <c r="F397" s="47"/>
      <c r="G397" s="48"/>
      <c r="H397" s="49"/>
      <c r="I397" s="49"/>
      <c r="J397" s="49"/>
      <c r="K397" s="49"/>
      <c r="L397" s="49"/>
      <c r="M397" s="49"/>
      <c r="N397" s="49">
        <v>10</v>
      </c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>
        <f t="shared" si="20"/>
        <v>10</v>
      </c>
      <c r="AB397" s="50">
        <f t="shared" si="18"/>
        <v>2</v>
      </c>
      <c r="AC397" s="51">
        <f t="shared" si="19"/>
        <v>8</v>
      </c>
      <c r="AD397" s="52"/>
      <c r="AE397" s="52"/>
    </row>
    <row r="398" spans="1:37" ht="30" customHeight="1">
      <c r="A398" s="54">
        <v>209</v>
      </c>
      <c r="B398" s="59">
        <v>43200</v>
      </c>
      <c r="C398" s="56" t="s">
        <v>596</v>
      </c>
      <c r="D398" s="56" t="s">
        <v>529</v>
      </c>
      <c r="E398" s="64" t="s">
        <v>529</v>
      </c>
      <c r="F398" s="47"/>
      <c r="G398" s="48"/>
      <c r="H398" s="49"/>
      <c r="I398" s="49"/>
      <c r="J398" s="49"/>
      <c r="K398" s="49"/>
      <c r="L398" s="49"/>
      <c r="M398" s="49"/>
      <c r="N398" s="49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>
        <f t="shared" si="20"/>
        <v>0</v>
      </c>
      <c r="AB398" s="50">
        <f t="shared" si="18"/>
        <v>0</v>
      </c>
      <c r="AC398" s="51">
        <f t="shared" si="19"/>
        <v>0</v>
      </c>
      <c r="AD398" s="52"/>
      <c r="AE398" s="52"/>
    </row>
    <row r="399" spans="1:37" ht="30" customHeight="1">
      <c r="A399" s="54">
        <v>210</v>
      </c>
      <c r="B399" s="59">
        <v>43201</v>
      </c>
      <c r="C399" s="56" t="s">
        <v>597</v>
      </c>
      <c r="D399" s="56" t="s">
        <v>529</v>
      </c>
      <c r="E399" s="64" t="s">
        <v>529</v>
      </c>
      <c r="F399" s="47"/>
      <c r="G399" s="48"/>
      <c r="H399" s="49"/>
      <c r="I399" s="49"/>
      <c r="J399" s="49"/>
      <c r="K399" s="49"/>
      <c r="L399" s="49"/>
      <c r="M399" s="49"/>
      <c r="N399" s="49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>
        <f t="shared" si="20"/>
        <v>0</v>
      </c>
      <c r="AB399" s="50">
        <f t="shared" si="18"/>
        <v>0</v>
      </c>
      <c r="AC399" s="51">
        <f t="shared" si="19"/>
        <v>0</v>
      </c>
      <c r="AD399" s="52"/>
      <c r="AE399" s="52"/>
    </row>
    <row r="400" spans="1:37" ht="30" customHeight="1">
      <c r="A400" s="54">
        <v>211</v>
      </c>
      <c r="B400" s="59">
        <v>43202</v>
      </c>
      <c r="C400" s="56" t="s">
        <v>598</v>
      </c>
      <c r="D400" s="56" t="s">
        <v>529</v>
      </c>
      <c r="E400" s="64" t="s">
        <v>529</v>
      </c>
      <c r="F400" s="47"/>
      <c r="G400" s="48"/>
      <c r="H400" s="49"/>
      <c r="I400" s="49"/>
      <c r="J400" s="49"/>
      <c r="K400" s="49"/>
      <c r="L400" s="49"/>
      <c r="M400" s="49"/>
      <c r="N400" s="49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>
        <f t="shared" si="20"/>
        <v>0</v>
      </c>
      <c r="AB400" s="50">
        <f t="shared" si="18"/>
        <v>0</v>
      </c>
      <c r="AC400" s="51">
        <f t="shared" si="19"/>
        <v>0</v>
      </c>
      <c r="AD400" s="52"/>
      <c r="AE400" s="52"/>
    </row>
    <row r="401" spans="1:31" ht="30" customHeight="1">
      <c r="A401" s="54">
        <v>212</v>
      </c>
      <c r="B401" s="59">
        <v>43203</v>
      </c>
      <c r="C401" s="56" t="s">
        <v>599</v>
      </c>
      <c r="D401" s="56" t="s">
        <v>345</v>
      </c>
      <c r="E401" s="64" t="s">
        <v>345</v>
      </c>
      <c r="F401" s="47"/>
      <c r="G401" s="48"/>
      <c r="H401" s="49"/>
      <c r="I401" s="49"/>
      <c r="J401" s="49"/>
      <c r="K401" s="49"/>
      <c r="L401" s="49"/>
      <c r="M401" s="49"/>
      <c r="N401" s="49">
        <v>12</v>
      </c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>
        <f t="shared" si="20"/>
        <v>12</v>
      </c>
      <c r="AB401" s="50">
        <f t="shared" si="18"/>
        <v>4</v>
      </c>
      <c r="AC401" s="51">
        <f t="shared" si="19"/>
        <v>8</v>
      </c>
      <c r="AD401" s="52"/>
      <c r="AE401" s="52"/>
    </row>
    <row r="402" spans="1:31" ht="30" customHeight="1">
      <c r="A402" s="54">
        <v>213</v>
      </c>
      <c r="B402" s="59">
        <v>43207</v>
      </c>
      <c r="C402" s="56" t="s">
        <v>600</v>
      </c>
      <c r="D402" s="56" t="s">
        <v>529</v>
      </c>
      <c r="E402" s="64" t="s">
        <v>529</v>
      </c>
      <c r="F402" s="47"/>
      <c r="G402" s="48"/>
      <c r="H402" s="49"/>
      <c r="I402" s="49"/>
      <c r="J402" s="49"/>
      <c r="K402" s="49"/>
      <c r="L402" s="49"/>
      <c r="M402" s="49"/>
      <c r="N402" s="49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>
        <f t="shared" si="20"/>
        <v>0</v>
      </c>
      <c r="AB402" s="50">
        <f t="shared" si="18"/>
        <v>0</v>
      </c>
      <c r="AC402" s="51">
        <f t="shared" si="19"/>
        <v>0</v>
      </c>
      <c r="AD402" s="52"/>
      <c r="AE402" s="52"/>
    </row>
    <row r="403" spans="1:31" ht="30" customHeight="1">
      <c r="A403" s="54">
        <v>214</v>
      </c>
      <c r="B403" s="59">
        <v>43208</v>
      </c>
      <c r="C403" s="56" t="s">
        <v>601</v>
      </c>
      <c r="D403" s="56" t="s">
        <v>529</v>
      </c>
      <c r="E403" s="64" t="s">
        <v>529</v>
      </c>
      <c r="F403" s="47"/>
      <c r="G403" s="48"/>
      <c r="H403" s="49"/>
      <c r="I403" s="49"/>
      <c r="J403" s="49"/>
      <c r="K403" s="49"/>
      <c r="L403" s="49"/>
      <c r="M403" s="49"/>
      <c r="N403" s="49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>
        <f t="shared" si="20"/>
        <v>0</v>
      </c>
      <c r="AB403" s="50">
        <f t="shared" si="18"/>
        <v>0</v>
      </c>
      <c r="AC403" s="51">
        <f t="shared" si="19"/>
        <v>0</v>
      </c>
      <c r="AD403" s="52"/>
      <c r="AE403" s="52"/>
    </row>
    <row r="404" spans="1:31" ht="30" customHeight="1">
      <c r="A404" s="54">
        <v>215</v>
      </c>
      <c r="B404" s="59">
        <v>43210</v>
      </c>
      <c r="C404" s="56" t="s">
        <v>602</v>
      </c>
      <c r="D404" s="56" t="s">
        <v>529</v>
      </c>
      <c r="E404" s="56" t="s">
        <v>529</v>
      </c>
      <c r="F404" s="47">
        <v>10</v>
      </c>
      <c r="G404" s="48"/>
      <c r="H404" s="49"/>
      <c r="I404" s="49"/>
      <c r="J404" s="49"/>
      <c r="K404" s="49"/>
      <c r="L404" s="49"/>
      <c r="M404" s="49"/>
      <c r="N404" s="49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>
        <f t="shared" si="20"/>
        <v>10</v>
      </c>
      <c r="AB404" s="50">
        <f t="shared" si="18"/>
        <v>2</v>
      </c>
      <c r="AC404" s="51">
        <f t="shared" si="19"/>
        <v>8</v>
      </c>
      <c r="AD404" s="52"/>
      <c r="AE404" s="52"/>
    </row>
    <row r="405" spans="1:31" ht="30" customHeight="1">
      <c r="A405" s="54">
        <v>216</v>
      </c>
      <c r="B405" s="59">
        <v>43211</v>
      </c>
      <c r="C405" s="56" t="s">
        <v>603</v>
      </c>
      <c r="D405" s="56" t="s">
        <v>529</v>
      </c>
      <c r="E405" s="64" t="s">
        <v>529</v>
      </c>
      <c r="F405" s="47"/>
      <c r="G405" s="48"/>
      <c r="H405" s="49">
        <v>10</v>
      </c>
      <c r="I405" s="49"/>
      <c r="J405" s="49"/>
      <c r="K405" s="49"/>
      <c r="L405" s="49"/>
      <c r="M405" s="49"/>
      <c r="N405" s="49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>
        <f t="shared" si="20"/>
        <v>10</v>
      </c>
      <c r="AB405" s="50">
        <f t="shared" si="18"/>
        <v>2</v>
      </c>
      <c r="AC405" s="51">
        <f t="shared" si="19"/>
        <v>8</v>
      </c>
      <c r="AD405" s="52"/>
      <c r="AE405" s="52"/>
    </row>
    <row r="406" spans="1:31" ht="30" customHeight="1">
      <c r="A406" s="54">
        <v>217</v>
      </c>
      <c r="B406" s="59">
        <v>43213</v>
      </c>
      <c r="C406" s="56" t="s">
        <v>604</v>
      </c>
      <c r="D406" s="56" t="s">
        <v>529</v>
      </c>
      <c r="E406" s="64" t="s">
        <v>529</v>
      </c>
      <c r="F406" s="47"/>
      <c r="G406" s="48"/>
      <c r="H406" s="49">
        <v>12</v>
      </c>
      <c r="I406" s="49"/>
      <c r="J406" s="49"/>
      <c r="K406" s="49"/>
      <c r="L406" s="49"/>
      <c r="M406" s="49"/>
      <c r="N406" s="49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>
        <f t="shared" si="20"/>
        <v>12</v>
      </c>
      <c r="AB406" s="50">
        <f t="shared" si="18"/>
        <v>4</v>
      </c>
      <c r="AC406" s="51">
        <f t="shared" si="19"/>
        <v>8</v>
      </c>
      <c r="AD406" s="52"/>
      <c r="AE406" s="52"/>
    </row>
    <row r="407" spans="1:31" ht="30" customHeight="1">
      <c r="A407" s="54">
        <v>218</v>
      </c>
      <c r="B407" s="59">
        <v>43214</v>
      </c>
      <c r="C407" s="56" t="s">
        <v>605</v>
      </c>
      <c r="D407" s="56" t="s">
        <v>529</v>
      </c>
      <c r="E407" s="64" t="s">
        <v>529</v>
      </c>
      <c r="F407" s="47"/>
      <c r="G407" s="48"/>
      <c r="H407" s="49"/>
      <c r="I407" s="49"/>
      <c r="J407" s="49"/>
      <c r="K407" s="49"/>
      <c r="L407" s="49"/>
      <c r="M407" s="49"/>
      <c r="N407" s="49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>
        <f t="shared" si="20"/>
        <v>0</v>
      </c>
      <c r="AB407" s="50">
        <f t="shared" si="18"/>
        <v>0</v>
      </c>
      <c r="AC407" s="51">
        <f t="shared" si="19"/>
        <v>0</v>
      </c>
      <c r="AD407" s="52"/>
      <c r="AE407" s="52"/>
    </row>
    <row r="408" spans="1:31" ht="30" customHeight="1">
      <c r="A408" s="54">
        <v>219</v>
      </c>
      <c r="B408" s="59">
        <v>43216</v>
      </c>
      <c r="C408" s="56" t="s">
        <v>606</v>
      </c>
      <c r="D408" s="56" t="s">
        <v>529</v>
      </c>
      <c r="E408" s="64" t="s">
        <v>529</v>
      </c>
      <c r="F408" s="47"/>
      <c r="G408" s="48"/>
      <c r="H408" s="49"/>
      <c r="I408" s="49"/>
      <c r="J408" s="49"/>
      <c r="K408" s="49"/>
      <c r="L408" s="49"/>
      <c r="M408" s="49"/>
      <c r="N408" s="49">
        <v>12</v>
      </c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>
        <f t="shared" si="20"/>
        <v>12</v>
      </c>
      <c r="AB408" s="50">
        <f t="shared" si="18"/>
        <v>4</v>
      </c>
      <c r="AC408" s="51">
        <f t="shared" si="19"/>
        <v>8</v>
      </c>
      <c r="AD408" s="52"/>
      <c r="AE408" s="52"/>
    </row>
    <row r="409" spans="1:31" ht="30" customHeight="1">
      <c r="A409" s="54">
        <v>220</v>
      </c>
      <c r="B409" s="59">
        <v>43217</v>
      </c>
      <c r="C409" s="56" t="s">
        <v>607</v>
      </c>
      <c r="D409" s="56" t="s">
        <v>529</v>
      </c>
      <c r="E409" s="64" t="s">
        <v>529</v>
      </c>
      <c r="F409" s="47"/>
      <c r="G409" s="48"/>
      <c r="H409" s="49"/>
      <c r="I409" s="49"/>
      <c r="J409" s="49"/>
      <c r="K409" s="49"/>
      <c r="L409" s="49"/>
      <c r="M409" s="49"/>
      <c r="N409" s="49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>
        <f t="shared" si="20"/>
        <v>0</v>
      </c>
      <c r="AB409" s="50">
        <f t="shared" si="18"/>
        <v>0</v>
      </c>
      <c r="AC409" s="51">
        <f t="shared" si="19"/>
        <v>0</v>
      </c>
      <c r="AD409" s="52"/>
      <c r="AE409" s="52"/>
    </row>
    <row r="410" spans="1:31" ht="30" customHeight="1">
      <c r="A410" s="54">
        <v>221</v>
      </c>
      <c r="B410" s="59">
        <v>43219</v>
      </c>
      <c r="C410" s="56" t="s">
        <v>608</v>
      </c>
      <c r="D410" s="56" t="s">
        <v>529</v>
      </c>
      <c r="E410" s="64" t="s">
        <v>529</v>
      </c>
      <c r="F410" s="47"/>
      <c r="G410" s="48"/>
      <c r="H410" s="49"/>
      <c r="I410" s="49"/>
      <c r="J410" s="49"/>
      <c r="K410" s="49"/>
      <c r="L410" s="49"/>
      <c r="M410" s="49"/>
      <c r="N410" s="49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>
        <f t="shared" si="20"/>
        <v>0</v>
      </c>
      <c r="AB410" s="50">
        <f t="shared" si="18"/>
        <v>0</v>
      </c>
      <c r="AC410" s="51">
        <f t="shared" si="19"/>
        <v>0</v>
      </c>
      <c r="AD410" s="52"/>
      <c r="AE410" s="52"/>
    </row>
    <row r="411" spans="1:31" ht="30" customHeight="1">
      <c r="A411" s="54">
        <v>222</v>
      </c>
      <c r="B411" s="59">
        <v>43220</v>
      </c>
      <c r="C411" s="56" t="s">
        <v>609</v>
      </c>
      <c r="D411" s="56" t="s">
        <v>529</v>
      </c>
      <c r="E411" s="64" t="s">
        <v>529</v>
      </c>
      <c r="F411" s="47"/>
      <c r="G411" s="48"/>
      <c r="H411" s="49"/>
      <c r="I411" s="49"/>
      <c r="J411" s="49"/>
      <c r="K411" s="49"/>
      <c r="L411" s="49"/>
      <c r="M411" s="49"/>
      <c r="N411" s="49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>
        <f t="shared" si="20"/>
        <v>0</v>
      </c>
      <c r="AB411" s="50">
        <f t="shared" si="18"/>
        <v>0</v>
      </c>
      <c r="AC411" s="51">
        <f t="shared" si="19"/>
        <v>0</v>
      </c>
      <c r="AD411" s="52"/>
      <c r="AE411" s="52"/>
    </row>
    <row r="412" spans="1:31" ht="30" customHeight="1">
      <c r="A412" s="54">
        <v>223</v>
      </c>
      <c r="B412" s="59">
        <v>43223</v>
      </c>
      <c r="C412" s="56" t="s">
        <v>610</v>
      </c>
      <c r="D412" s="56" t="s">
        <v>529</v>
      </c>
      <c r="E412" s="64" t="s">
        <v>529</v>
      </c>
      <c r="F412" s="47"/>
      <c r="G412" s="48"/>
      <c r="H412" s="49"/>
      <c r="I412" s="49"/>
      <c r="J412" s="49"/>
      <c r="K412" s="49"/>
      <c r="L412" s="49"/>
      <c r="M412" s="49"/>
      <c r="N412" s="49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>
        <f t="shared" si="20"/>
        <v>0</v>
      </c>
      <c r="AB412" s="50">
        <f t="shared" si="18"/>
        <v>0</v>
      </c>
      <c r="AC412" s="51">
        <f t="shared" si="19"/>
        <v>0</v>
      </c>
      <c r="AD412" s="52"/>
      <c r="AE412" s="52"/>
    </row>
    <row r="413" spans="1:31" ht="30" customHeight="1">
      <c r="A413" s="54">
        <v>224</v>
      </c>
      <c r="B413" s="59">
        <v>43249</v>
      </c>
      <c r="C413" s="56" t="s">
        <v>611</v>
      </c>
      <c r="D413" s="56" t="s">
        <v>569</v>
      </c>
      <c r="E413" s="64" t="s">
        <v>569</v>
      </c>
      <c r="F413" s="47">
        <v>2</v>
      </c>
      <c r="G413" s="48"/>
      <c r="H413" s="49">
        <v>5</v>
      </c>
      <c r="I413" s="49"/>
      <c r="J413" s="49"/>
      <c r="K413" s="49"/>
      <c r="L413" s="49"/>
      <c r="M413" s="49"/>
      <c r="N413" s="49">
        <v>3</v>
      </c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>
        <f t="shared" si="20"/>
        <v>10</v>
      </c>
      <c r="AB413" s="50">
        <f t="shared" si="18"/>
        <v>2</v>
      </c>
      <c r="AC413" s="51">
        <f t="shared" si="19"/>
        <v>8</v>
      </c>
      <c r="AD413" s="52"/>
      <c r="AE413" s="52"/>
    </row>
    <row r="414" spans="1:31" ht="30" customHeight="1">
      <c r="A414" s="54">
        <v>225</v>
      </c>
      <c r="B414" s="59">
        <v>43250</v>
      </c>
      <c r="C414" s="56" t="s">
        <v>612</v>
      </c>
      <c r="D414" s="56" t="s">
        <v>529</v>
      </c>
      <c r="E414" s="64" t="s">
        <v>529</v>
      </c>
      <c r="F414" s="47"/>
      <c r="G414" s="48"/>
      <c r="H414" s="49"/>
      <c r="I414" s="49"/>
      <c r="J414" s="49"/>
      <c r="K414" s="49"/>
      <c r="L414" s="49"/>
      <c r="M414" s="49"/>
      <c r="N414" s="49">
        <v>10</v>
      </c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>
        <f t="shared" si="20"/>
        <v>10</v>
      </c>
      <c r="AB414" s="50">
        <f t="shared" si="18"/>
        <v>2</v>
      </c>
      <c r="AC414" s="51">
        <f t="shared" si="19"/>
        <v>8</v>
      </c>
      <c r="AD414" s="52"/>
      <c r="AE414" s="52"/>
    </row>
    <row r="415" spans="1:31" ht="30" customHeight="1">
      <c r="A415" s="54">
        <v>226</v>
      </c>
      <c r="B415" s="55">
        <v>76179</v>
      </c>
      <c r="C415" s="56" t="s">
        <v>613</v>
      </c>
      <c r="D415" s="56" t="s">
        <v>614</v>
      </c>
      <c r="E415" s="64" t="s">
        <v>614</v>
      </c>
      <c r="F415" s="47"/>
      <c r="G415" s="48"/>
      <c r="H415" s="49">
        <v>10</v>
      </c>
      <c r="I415" s="49"/>
      <c r="J415" s="49"/>
      <c r="K415" s="49"/>
      <c r="L415" s="49"/>
      <c r="M415" s="49"/>
      <c r="N415" s="49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>
        <f t="shared" si="20"/>
        <v>10</v>
      </c>
      <c r="AB415" s="50">
        <f t="shared" si="18"/>
        <v>2</v>
      </c>
      <c r="AC415" s="51">
        <f t="shared" si="19"/>
        <v>8</v>
      </c>
      <c r="AD415" s="52"/>
      <c r="AE415" s="52"/>
    </row>
    <row r="416" spans="1:31" ht="30" customHeight="1">
      <c r="A416" s="54">
        <v>227</v>
      </c>
      <c r="B416" s="59">
        <v>43253</v>
      </c>
      <c r="C416" s="56" t="s">
        <v>615</v>
      </c>
      <c r="D416" s="56" t="s">
        <v>529</v>
      </c>
      <c r="E416" s="64" t="s">
        <v>529</v>
      </c>
      <c r="F416" s="47"/>
      <c r="G416" s="48"/>
      <c r="H416" s="49"/>
      <c r="I416" s="49"/>
      <c r="J416" s="49"/>
      <c r="K416" s="49"/>
      <c r="L416" s="49"/>
      <c r="M416" s="49"/>
      <c r="N416" s="49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>
        <f t="shared" si="20"/>
        <v>0</v>
      </c>
      <c r="AB416" s="50">
        <f t="shared" si="18"/>
        <v>0</v>
      </c>
      <c r="AC416" s="51">
        <f t="shared" si="19"/>
        <v>0</v>
      </c>
      <c r="AD416" s="52"/>
      <c r="AE416" s="52"/>
    </row>
    <row r="417" spans="1:31" ht="30" customHeight="1">
      <c r="A417" s="54">
        <v>228</v>
      </c>
      <c r="B417" s="59">
        <v>43255</v>
      </c>
      <c r="C417" s="56" t="s">
        <v>616</v>
      </c>
      <c r="D417" s="56" t="s">
        <v>529</v>
      </c>
      <c r="E417" s="64" t="s">
        <v>529</v>
      </c>
      <c r="F417" s="47"/>
      <c r="G417" s="48"/>
      <c r="H417" s="49"/>
      <c r="I417" s="49"/>
      <c r="J417" s="49"/>
      <c r="K417" s="49"/>
      <c r="L417" s="49"/>
      <c r="M417" s="49"/>
      <c r="N417" s="49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>
        <f t="shared" si="20"/>
        <v>0</v>
      </c>
      <c r="AB417" s="50">
        <f t="shared" si="18"/>
        <v>0</v>
      </c>
      <c r="AC417" s="51">
        <f t="shared" si="19"/>
        <v>0</v>
      </c>
      <c r="AD417" s="52"/>
      <c r="AE417" s="52"/>
    </row>
    <row r="418" spans="1:31" ht="30" customHeight="1">
      <c r="A418" s="54">
        <v>229</v>
      </c>
      <c r="B418" s="59">
        <v>43256</v>
      </c>
      <c r="C418" s="56" t="s">
        <v>617</v>
      </c>
      <c r="D418" s="56" t="s">
        <v>529</v>
      </c>
      <c r="E418" s="64" t="s">
        <v>529</v>
      </c>
      <c r="F418" s="47"/>
      <c r="G418" s="48"/>
      <c r="H418" s="49"/>
      <c r="I418" s="49"/>
      <c r="J418" s="49"/>
      <c r="K418" s="49"/>
      <c r="L418" s="49"/>
      <c r="M418" s="49"/>
      <c r="N418" s="49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>
        <f t="shared" si="20"/>
        <v>0</v>
      </c>
      <c r="AB418" s="50">
        <f t="shared" si="18"/>
        <v>0</v>
      </c>
      <c r="AC418" s="51">
        <f t="shared" si="19"/>
        <v>0</v>
      </c>
      <c r="AD418" s="52"/>
      <c r="AE418" s="52"/>
    </row>
    <row r="419" spans="1:31" ht="30" customHeight="1">
      <c r="A419" s="54">
        <v>230</v>
      </c>
      <c r="B419" s="59">
        <v>43257</v>
      </c>
      <c r="C419" s="56" t="s">
        <v>618</v>
      </c>
      <c r="D419" s="56" t="s">
        <v>529</v>
      </c>
      <c r="E419" s="64" t="s">
        <v>529</v>
      </c>
      <c r="F419" s="47"/>
      <c r="G419" s="48"/>
      <c r="H419" s="49"/>
      <c r="I419" s="49"/>
      <c r="J419" s="49"/>
      <c r="K419" s="49"/>
      <c r="L419" s="49"/>
      <c r="M419" s="49"/>
      <c r="N419" s="49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>
        <f t="shared" si="20"/>
        <v>0</v>
      </c>
      <c r="AB419" s="50">
        <f t="shared" si="18"/>
        <v>0</v>
      </c>
      <c r="AC419" s="51">
        <f t="shared" si="19"/>
        <v>0</v>
      </c>
      <c r="AD419" s="52"/>
      <c r="AE419" s="52"/>
    </row>
    <row r="420" spans="1:31" ht="30" customHeight="1">
      <c r="A420" s="54">
        <v>231</v>
      </c>
      <c r="B420" s="59">
        <v>43258</v>
      </c>
      <c r="C420" s="56" t="s">
        <v>619</v>
      </c>
      <c r="D420" s="56" t="s">
        <v>529</v>
      </c>
      <c r="E420" s="64" t="s">
        <v>529</v>
      </c>
      <c r="F420" s="47"/>
      <c r="G420" s="48"/>
      <c r="H420" s="49"/>
      <c r="I420" s="49"/>
      <c r="J420" s="49"/>
      <c r="K420" s="49"/>
      <c r="L420" s="49"/>
      <c r="M420" s="49"/>
      <c r="N420" s="49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>
        <f t="shared" si="20"/>
        <v>0</v>
      </c>
      <c r="AB420" s="50">
        <f t="shared" si="18"/>
        <v>0</v>
      </c>
      <c r="AC420" s="51">
        <f t="shared" si="19"/>
        <v>0</v>
      </c>
      <c r="AD420" s="52"/>
      <c r="AE420" s="52"/>
    </row>
    <row r="421" spans="1:31" ht="30" customHeight="1">
      <c r="A421" s="54">
        <v>232</v>
      </c>
      <c r="B421" s="59">
        <v>43259</v>
      </c>
      <c r="C421" s="56" t="s">
        <v>620</v>
      </c>
      <c r="D421" s="56" t="s">
        <v>529</v>
      </c>
      <c r="E421" s="56" t="s">
        <v>529</v>
      </c>
      <c r="F421" s="47"/>
      <c r="G421" s="48"/>
      <c r="H421" s="49"/>
      <c r="I421" s="49"/>
      <c r="J421" s="49"/>
      <c r="K421" s="49"/>
      <c r="L421" s="49"/>
      <c r="M421" s="49"/>
      <c r="N421" s="49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>
        <f t="shared" si="20"/>
        <v>0</v>
      </c>
      <c r="AB421" s="50">
        <f t="shared" si="18"/>
        <v>0</v>
      </c>
      <c r="AC421" s="51">
        <f t="shared" si="19"/>
        <v>0</v>
      </c>
      <c r="AD421" s="52"/>
      <c r="AE421" s="52"/>
    </row>
    <row r="422" spans="1:31" ht="30" customHeight="1">
      <c r="A422" s="54">
        <v>233</v>
      </c>
      <c r="B422" s="59">
        <v>43260</v>
      </c>
      <c r="C422" s="56" t="s">
        <v>621</v>
      </c>
      <c r="D422" s="56" t="s">
        <v>529</v>
      </c>
      <c r="E422" s="56" t="s">
        <v>529</v>
      </c>
      <c r="F422" s="47"/>
      <c r="G422" s="48"/>
      <c r="H422" s="49"/>
      <c r="I422" s="49"/>
      <c r="J422" s="49"/>
      <c r="K422" s="49"/>
      <c r="L422" s="49"/>
      <c r="M422" s="49"/>
      <c r="N422" s="49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>
        <f t="shared" si="20"/>
        <v>0</v>
      </c>
      <c r="AB422" s="50">
        <f t="shared" si="18"/>
        <v>0</v>
      </c>
      <c r="AC422" s="51">
        <f t="shared" si="19"/>
        <v>0</v>
      </c>
      <c r="AD422" s="52"/>
      <c r="AE422" s="52"/>
    </row>
    <row r="423" spans="1:31" ht="30" customHeight="1">
      <c r="A423" s="54">
        <v>234</v>
      </c>
      <c r="B423" s="59">
        <v>43261</v>
      </c>
      <c r="C423" s="56" t="s">
        <v>622</v>
      </c>
      <c r="D423" s="56" t="s">
        <v>529</v>
      </c>
      <c r="E423" s="56" t="s">
        <v>529</v>
      </c>
      <c r="F423" s="47">
        <v>12</v>
      </c>
      <c r="G423" s="48"/>
      <c r="H423" s="49"/>
      <c r="I423" s="49"/>
      <c r="J423" s="49"/>
      <c r="K423" s="49"/>
      <c r="L423" s="49"/>
      <c r="M423" s="49"/>
      <c r="N423" s="49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>
        <f t="shared" si="20"/>
        <v>12</v>
      </c>
      <c r="AB423" s="50">
        <f t="shared" si="18"/>
        <v>4</v>
      </c>
      <c r="AC423" s="51">
        <f t="shared" si="19"/>
        <v>8</v>
      </c>
      <c r="AD423" s="52"/>
      <c r="AE423" s="52"/>
    </row>
    <row r="424" spans="1:31" ht="30" customHeight="1">
      <c r="A424" s="54">
        <v>235</v>
      </c>
      <c r="B424" s="59">
        <v>43262</v>
      </c>
      <c r="C424" s="56" t="s">
        <v>623</v>
      </c>
      <c r="D424" s="56" t="s">
        <v>529</v>
      </c>
      <c r="E424" s="64" t="s">
        <v>529</v>
      </c>
      <c r="F424" s="47"/>
      <c r="G424" s="48"/>
      <c r="H424" s="49"/>
      <c r="I424" s="49"/>
      <c r="J424" s="49"/>
      <c r="K424" s="49"/>
      <c r="L424" s="49"/>
      <c r="M424" s="49"/>
      <c r="N424" s="49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>
        <f t="shared" si="20"/>
        <v>0</v>
      </c>
      <c r="AB424" s="50">
        <f t="shared" si="18"/>
        <v>0</v>
      </c>
      <c r="AC424" s="51">
        <f t="shared" si="19"/>
        <v>0</v>
      </c>
      <c r="AD424" s="52"/>
      <c r="AE424" s="52"/>
    </row>
    <row r="425" spans="1:31" ht="30" customHeight="1">
      <c r="A425" s="54">
        <v>236</v>
      </c>
      <c r="B425" s="59">
        <v>43263</v>
      </c>
      <c r="C425" s="56" t="s">
        <v>624</v>
      </c>
      <c r="D425" s="56" t="s">
        <v>362</v>
      </c>
      <c r="E425" s="56" t="s">
        <v>362</v>
      </c>
      <c r="F425" s="47"/>
      <c r="G425" s="48"/>
      <c r="H425" s="49"/>
      <c r="I425" s="49"/>
      <c r="J425" s="49"/>
      <c r="K425" s="49"/>
      <c r="L425" s="49"/>
      <c r="M425" s="49"/>
      <c r="N425" s="49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>
        <f t="shared" si="20"/>
        <v>0</v>
      </c>
      <c r="AB425" s="50">
        <f t="shared" si="18"/>
        <v>0</v>
      </c>
      <c r="AC425" s="51">
        <f t="shared" si="19"/>
        <v>0</v>
      </c>
      <c r="AD425" s="52"/>
      <c r="AE425" s="52"/>
    </row>
    <row r="426" spans="1:31" ht="30" customHeight="1">
      <c r="A426" s="54">
        <v>237</v>
      </c>
      <c r="B426" s="59">
        <v>43264</v>
      </c>
      <c r="C426" s="56" t="s">
        <v>625</v>
      </c>
      <c r="D426" s="56" t="s">
        <v>529</v>
      </c>
      <c r="E426" s="64" t="s">
        <v>529</v>
      </c>
      <c r="F426" s="47"/>
      <c r="G426" s="48"/>
      <c r="H426" s="49"/>
      <c r="I426" s="49"/>
      <c r="J426" s="49"/>
      <c r="K426" s="49"/>
      <c r="L426" s="49"/>
      <c r="M426" s="49"/>
      <c r="N426" s="49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>
        <f t="shared" si="20"/>
        <v>0</v>
      </c>
      <c r="AB426" s="50">
        <f t="shared" si="18"/>
        <v>0</v>
      </c>
      <c r="AC426" s="51">
        <f t="shared" si="19"/>
        <v>0</v>
      </c>
      <c r="AD426" s="52"/>
      <c r="AE426" s="52"/>
    </row>
    <row r="427" spans="1:31" ht="30" customHeight="1">
      <c r="A427" s="54">
        <v>238</v>
      </c>
      <c r="B427" s="59">
        <v>43265</v>
      </c>
      <c r="C427" s="56" t="s">
        <v>626</v>
      </c>
      <c r="D427" s="56" t="s">
        <v>529</v>
      </c>
      <c r="E427" s="64" t="s">
        <v>529</v>
      </c>
      <c r="F427" s="47">
        <v>10</v>
      </c>
      <c r="G427" s="48"/>
      <c r="H427" s="49"/>
      <c r="I427" s="49"/>
      <c r="J427" s="49"/>
      <c r="K427" s="49"/>
      <c r="L427" s="49"/>
      <c r="M427" s="49"/>
      <c r="N427" s="49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>
        <f t="shared" si="20"/>
        <v>10</v>
      </c>
      <c r="AB427" s="50">
        <f t="shared" si="18"/>
        <v>2</v>
      </c>
      <c r="AC427" s="51">
        <f t="shared" si="19"/>
        <v>8</v>
      </c>
      <c r="AD427" s="52"/>
      <c r="AE427" s="52"/>
    </row>
    <row r="428" spans="1:31" ht="30" customHeight="1">
      <c r="A428" s="54">
        <v>239</v>
      </c>
      <c r="B428" s="59">
        <v>43267</v>
      </c>
      <c r="C428" s="56" t="s">
        <v>627</v>
      </c>
      <c r="D428" s="56" t="s">
        <v>529</v>
      </c>
      <c r="E428" s="56" t="s">
        <v>529</v>
      </c>
      <c r="F428" s="47"/>
      <c r="G428" s="48"/>
      <c r="H428" s="49"/>
      <c r="I428" s="49"/>
      <c r="J428" s="49"/>
      <c r="K428" s="49"/>
      <c r="L428" s="49"/>
      <c r="M428" s="49"/>
      <c r="N428" s="49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>
        <f t="shared" si="20"/>
        <v>0</v>
      </c>
      <c r="AB428" s="50">
        <f t="shared" si="18"/>
        <v>0</v>
      </c>
      <c r="AC428" s="51">
        <f t="shared" si="19"/>
        <v>0</v>
      </c>
      <c r="AD428" s="52"/>
      <c r="AE428" s="52"/>
    </row>
    <row r="429" spans="1:31" ht="30" customHeight="1">
      <c r="A429" s="54">
        <v>240</v>
      </c>
      <c r="B429" s="59">
        <v>43268</v>
      </c>
      <c r="C429" s="56" t="s">
        <v>627</v>
      </c>
      <c r="D429" s="56" t="s">
        <v>529</v>
      </c>
      <c r="E429" s="64" t="s">
        <v>529</v>
      </c>
      <c r="F429" s="47"/>
      <c r="G429" s="48"/>
      <c r="H429" s="49"/>
      <c r="I429" s="49"/>
      <c r="J429" s="49"/>
      <c r="K429" s="49"/>
      <c r="L429" s="49"/>
      <c r="M429" s="49"/>
      <c r="N429" s="49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>
        <f t="shared" si="20"/>
        <v>0</v>
      </c>
      <c r="AB429" s="50">
        <f t="shared" si="18"/>
        <v>0</v>
      </c>
      <c r="AC429" s="51">
        <f t="shared" si="19"/>
        <v>0</v>
      </c>
      <c r="AD429" s="52"/>
      <c r="AE429" s="52"/>
    </row>
    <row r="430" spans="1:31" ht="30" customHeight="1">
      <c r="A430" s="54">
        <v>241</v>
      </c>
      <c r="B430" s="59">
        <v>43271</v>
      </c>
      <c r="C430" s="56" t="s">
        <v>628</v>
      </c>
      <c r="D430" s="56" t="s">
        <v>529</v>
      </c>
      <c r="E430" s="56" t="s">
        <v>529</v>
      </c>
      <c r="F430" s="47"/>
      <c r="G430" s="48"/>
      <c r="H430" s="49"/>
      <c r="I430" s="49"/>
      <c r="J430" s="49"/>
      <c r="K430" s="49"/>
      <c r="L430" s="49"/>
      <c r="M430" s="49"/>
      <c r="N430" s="49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>
        <f t="shared" si="20"/>
        <v>0</v>
      </c>
      <c r="AB430" s="50">
        <f t="shared" si="18"/>
        <v>0</v>
      </c>
      <c r="AC430" s="51">
        <f t="shared" si="19"/>
        <v>0</v>
      </c>
      <c r="AD430" s="52"/>
      <c r="AE430" s="52"/>
    </row>
    <row r="431" spans="1:31" ht="30" customHeight="1">
      <c r="A431" s="54">
        <v>242</v>
      </c>
      <c r="B431" s="59">
        <v>43272</v>
      </c>
      <c r="C431" s="56" t="s">
        <v>629</v>
      </c>
      <c r="D431" s="56" t="s">
        <v>529</v>
      </c>
      <c r="E431" s="64" t="s">
        <v>529</v>
      </c>
      <c r="F431" s="47"/>
      <c r="G431" s="48"/>
      <c r="H431" s="49"/>
      <c r="I431" s="49"/>
      <c r="J431" s="49"/>
      <c r="K431" s="49"/>
      <c r="L431" s="49"/>
      <c r="M431" s="49"/>
      <c r="N431" s="49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>
        <f t="shared" si="20"/>
        <v>0</v>
      </c>
      <c r="AB431" s="50">
        <f t="shared" si="18"/>
        <v>0</v>
      </c>
      <c r="AC431" s="51">
        <f t="shared" si="19"/>
        <v>0</v>
      </c>
      <c r="AD431" s="52"/>
      <c r="AE431" s="52"/>
    </row>
    <row r="432" spans="1:31" ht="30" customHeight="1">
      <c r="A432" s="54">
        <v>243</v>
      </c>
      <c r="B432" s="59">
        <v>43275</v>
      </c>
      <c r="C432" s="56" t="s">
        <v>630</v>
      </c>
      <c r="D432" s="56" t="s">
        <v>529</v>
      </c>
      <c r="E432" s="64" t="s">
        <v>529</v>
      </c>
      <c r="F432" s="47"/>
      <c r="G432" s="48"/>
      <c r="H432" s="49"/>
      <c r="I432" s="49"/>
      <c r="J432" s="49"/>
      <c r="K432" s="49"/>
      <c r="L432" s="49"/>
      <c r="M432" s="49"/>
      <c r="N432" s="49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>
        <f t="shared" si="20"/>
        <v>0</v>
      </c>
      <c r="AB432" s="50">
        <f t="shared" si="18"/>
        <v>0</v>
      </c>
      <c r="AC432" s="51">
        <f t="shared" si="19"/>
        <v>0</v>
      </c>
      <c r="AD432" s="52"/>
      <c r="AE432" s="52"/>
    </row>
    <row r="433" spans="1:31" ht="30" customHeight="1">
      <c r="A433" s="54">
        <v>244</v>
      </c>
      <c r="B433" s="59">
        <v>43276</v>
      </c>
      <c r="C433" s="56" t="s">
        <v>631</v>
      </c>
      <c r="D433" s="56" t="s">
        <v>632</v>
      </c>
      <c r="E433" s="64" t="s">
        <v>632</v>
      </c>
      <c r="F433" s="47"/>
      <c r="G433" s="48"/>
      <c r="H433" s="49"/>
      <c r="I433" s="49"/>
      <c r="J433" s="49"/>
      <c r="K433" s="49"/>
      <c r="L433" s="49"/>
      <c r="M433" s="49"/>
      <c r="N433" s="49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>
        <f t="shared" si="20"/>
        <v>0</v>
      </c>
      <c r="AB433" s="50">
        <f t="shared" si="18"/>
        <v>0</v>
      </c>
      <c r="AC433" s="51">
        <f t="shared" si="19"/>
        <v>0</v>
      </c>
      <c r="AD433" s="52"/>
      <c r="AE433" s="52"/>
    </row>
    <row r="434" spans="1:31" ht="30" customHeight="1">
      <c r="A434" s="54">
        <v>245</v>
      </c>
      <c r="B434" s="59">
        <v>43279</v>
      </c>
      <c r="C434" s="56" t="s">
        <v>633</v>
      </c>
      <c r="D434" s="56" t="s">
        <v>529</v>
      </c>
      <c r="E434" s="56" t="s">
        <v>529</v>
      </c>
      <c r="F434" s="47"/>
      <c r="G434" s="48"/>
      <c r="H434" s="49"/>
      <c r="I434" s="49"/>
      <c r="J434" s="49"/>
      <c r="K434" s="49"/>
      <c r="L434" s="49"/>
      <c r="M434" s="49"/>
      <c r="N434" s="49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>
        <f t="shared" si="20"/>
        <v>0</v>
      </c>
      <c r="AB434" s="50">
        <f t="shared" si="18"/>
        <v>0</v>
      </c>
      <c r="AC434" s="51">
        <f t="shared" si="19"/>
        <v>0</v>
      </c>
      <c r="AD434" s="52"/>
      <c r="AE434" s="52"/>
    </row>
    <row r="435" spans="1:31" ht="30" customHeight="1">
      <c r="A435" s="54">
        <v>246</v>
      </c>
      <c r="B435" s="59">
        <v>43280</v>
      </c>
      <c r="C435" s="56" t="s">
        <v>634</v>
      </c>
      <c r="D435" s="56" t="s">
        <v>529</v>
      </c>
      <c r="E435" s="56" t="s">
        <v>529</v>
      </c>
      <c r="F435" s="47"/>
      <c r="G435" s="48"/>
      <c r="H435" s="49"/>
      <c r="I435" s="49"/>
      <c r="J435" s="49"/>
      <c r="K435" s="49"/>
      <c r="L435" s="49"/>
      <c r="M435" s="49"/>
      <c r="N435" s="49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>
        <f t="shared" si="20"/>
        <v>0</v>
      </c>
      <c r="AB435" s="50">
        <f t="shared" si="18"/>
        <v>0</v>
      </c>
      <c r="AC435" s="51">
        <f t="shared" si="19"/>
        <v>0</v>
      </c>
      <c r="AD435" s="52"/>
      <c r="AE435" s="52"/>
    </row>
    <row r="436" spans="1:31" ht="30" customHeight="1">
      <c r="A436" s="54">
        <v>247</v>
      </c>
      <c r="B436" s="59">
        <v>43281</v>
      </c>
      <c r="C436" s="56" t="s">
        <v>635</v>
      </c>
      <c r="D436" s="56" t="s">
        <v>529</v>
      </c>
      <c r="E436" s="56" t="s">
        <v>529</v>
      </c>
      <c r="F436" s="47"/>
      <c r="G436" s="48"/>
      <c r="H436" s="49"/>
      <c r="I436" s="49"/>
      <c r="J436" s="49"/>
      <c r="K436" s="49"/>
      <c r="L436" s="49"/>
      <c r="M436" s="49"/>
      <c r="N436" s="49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>
        <f t="shared" si="20"/>
        <v>0</v>
      </c>
      <c r="AB436" s="50">
        <f t="shared" si="18"/>
        <v>0</v>
      </c>
      <c r="AC436" s="51">
        <f t="shared" si="19"/>
        <v>0</v>
      </c>
      <c r="AD436" s="52"/>
      <c r="AE436" s="52"/>
    </row>
    <row r="437" spans="1:31" ht="30" customHeight="1">
      <c r="A437" s="54">
        <v>248</v>
      </c>
      <c r="B437" s="59">
        <v>43282</v>
      </c>
      <c r="C437" s="56" t="s">
        <v>636</v>
      </c>
      <c r="D437" s="56" t="s">
        <v>529</v>
      </c>
      <c r="E437" s="64" t="s">
        <v>529</v>
      </c>
      <c r="F437" s="47"/>
      <c r="G437" s="48"/>
      <c r="H437" s="49"/>
      <c r="I437" s="49"/>
      <c r="J437" s="49"/>
      <c r="K437" s="49"/>
      <c r="L437" s="49"/>
      <c r="M437" s="49"/>
      <c r="N437" s="49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>
        <f t="shared" si="20"/>
        <v>0</v>
      </c>
      <c r="AB437" s="50">
        <f t="shared" si="18"/>
        <v>0</v>
      </c>
      <c r="AC437" s="51">
        <f t="shared" si="19"/>
        <v>0</v>
      </c>
      <c r="AD437" s="52"/>
      <c r="AE437" s="52"/>
    </row>
    <row r="438" spans="1:31" ht="30" customHeight="1">
      <c r="A438" s="54">
        <v>249</v>
      </c>
      <c r="B438" s="59">
        <v>43283</v>
      </c>
      <c r="C438" s="65" t="s">
        <v>637</v>
      </c>
      <c r="D438" s="56" t="s">
        <v>529</v>
      </c>
      <c r="E438" s="64" t="s">
        <v>529</v>
      </c>
      <c r="F438" s="47"/>
      <c r="G438" s="48"/>
      <c r="H438" s="49"/>
      <c r="I438" s="49"/>
      <c r="J438" s="49"/>
      <c r="K438" s="49"/>
      <c r="L438" s="49"/>
      <c r="M438" s="49"/>
      <c r="N438" s="49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>
        <f t="shared" si="20"/>
        <v>0</v>
      </c>
      <c r="AB438" s="50">
        <f t="shared" ref="AB438:AB501" si="21">+IF(AA438&lt;=8,0,(AA438-8))</f>
        <v>0</v>
      </c>
      <c r="AC438" s="51">
        <f t="shared" si="19"/>
        <v>0</v>
      </c>
      <c r="AD438" s="52"/>
      <c r="AE438" s="52"/>
    </row>
    <row r="439" spans="1:31" ht="30" customHeight="1">
      <c r="A439" s="54">
        <v>250</v>
      </c>
      <c r="B439" s="59">
        <v>43284</v>
      </c>
      <c r="C439" s="56" t="s">
        <v>638</v>
      </c>
      <c r="D439" s="56" t="s">
        <v>529</v>
      </c>
      <c r="E439" s="56" t="s">
        <v>529</v>
      </c>
      <c r="F439" s="47"/>
      <c r="G439" s="48"/>
      <c r="H439" s="49"/>
      <c r="I439" s="49"/>
      <c r="J439" s="49"/>
      <c r="K439" s="49"/>
      <c r="L439" s="49"/>
      <c r="M439" s="49"/>
      <c r="N439" s="49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>
        <f t="shared" si="20"/>
        <v>0</v>
      </c>
      <c r="AB439" s="50">
        <f t="shared" si="21"/>
        <v>0</v>
      </c>
      <c r="AC439" s="51">
        <f t="shared" si="19"/>
        <v>0</v>
      </c>
      <c r="AD439" s="52"/>
      <c r="AE439" s="52"/>
    </row>
    <row r="440" spans="1:31" ht="30" customHeight="1">
      <c r="A440" s="54">
        <v>251</v>
      </c>
      <c r="B440" s="59">
        <v>43285</v>
      </c>
      <c r="C440" s="56" t="s">
        <v>639</v>
      </c>
      <c r="D440" s="56" t="s">
        <v>529</v>
      </c>
      <c r="E440" s="64" t="s">
        <v>529</v>
      </c>
      <c r="F440" s="47"/>
      <c r="G440" s="48"/>
      <c r="H440" s="49"/>
      <c r="I440" s="49"/>
      <c r="J440" s="49"/>
      <c r="K440" s="49"/>
      <c r="L440" s="49"/>
      <c r="M440" s="49"/>
      <c r="N440" s="49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>
        <f t="shared" si="20"/>
        <v>0</v>
      </c>
      <c r="AB440" s="50">
        <f t="shared" si="21"/>
        <v>0</v>
      </c>
      <c r="AC440" s="51">
        <f t="shared" si="19"/>
        <v>0</v>
      </c>
      <c r="AD440" s="52"/>
      <c r="AE440" s="52"/>
    </row>
    <row r="441" spans="1:31" ht="30" customHeight="1">
      <c r="A441" s="54">
        <v>252</v>
      </c>
      <c r="B441" s="59">
        <v>43286</v>
      </c>
      <c r="C441" s="56" t="s">
        <v>640</v>
      </c>
      <c r="D441" s="56" t="s">
        <v>529</v>
      </c>
      <c r="E441" s="64" t="s">
        <v>529</v>
      </c>
      <c r="F441" s="47"/>
      <c r="G441" s="48"/>
      <c r="H441" s="49"/>
      <c r="I441" s="49"/>
      <c r="J441" s="49"/>
      <c r="K441" s="49"/>
      <c r="L441" s="49"/>
      <c r="M441" s="49"/>
      <c r="N441" s="49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>
        <f t="shared" si="20"/>
        <v>0</v>
      </c>
      <c r="AB441" s="50">
        <f t="shared" si="21"/>
        <v>0</v>
      </c>
      <c r="AC441" s="51">
        <f t="shared" si="19"/>
        <v>0</v>
      </c>
      <c r="AD441" s="52"/>
      <c r="AE441" s="52"/>
    </row>
    <row r="442" spans="1:31" ht="30" customHeight="1">
      <c r="A442" s="54">
        <v>253</v>
      </c>
      <c r="B442" s="59">
        <v>43287</v>
      </c>
      <c r="C442" s="56" t="s">
        <v>641</v>
      </c>
      <c r="D442" s="56" t="s">
        <v>529</v>
      </c>
      <c r="E442" s="64" t="s">
        <v>529</v>
      </c>
      <c r="F442" s="47">
        <v>10</v>
      </c>
      <c r="G442" s="48"/>
      <c r="H442" s="49"/>
      <c r="I442" s="49"/>
      <c r="J442" s="49"/>
      <c r="K442" s="49"/>
      <c r="L442" s="49"/>
      <c r="M442" s="49"/>
      <c r="N442" s="49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>
        <f t="shared" si="20"/>
        <v>10</v>
      </c>
      <c r="AB442" s="50">
        <f t="shared" si="21"/>
        <v>2</v>
      </c>
      <c r="AC442" s="51">
        <f t="shared" si="19"/>
        <v>8</v>
      </c>
      <c r="AD442" s="52"/>
      <c r="AE442" s="52"/>
    </row>
    <row r="443" spans="1:31" ht="30" customHeight="1">
      <c r="A443" s="54">
        <v>254</v>
      </c>
      <c r="B443" s="59">
        <v>43289</v>
      </c>
      <c r="C443" s="56" t="s">
        <v>642</v>
      </c>
      <c r="D443" s="56" t="s">
        <v>529</v>
      </c>
      <c r="E443" s="64" t="s">
        <v>529</v>
      </c>
      <c r="F443" s="47"/>
      <c r="G443" s="48"/>
      <c r="H443" s="49"/>
      <c r="I443" s="49"/>
      <c r="J443" s="49"/>
      <c r="K443" s="49"/>
      <c r="L443" s="49"/>
      <c r="M443" s="49"/>
      <c r="N443" s="49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>
        <f t="shared" si="20"/>
        <v>0</v>
      </c>
      <c r="AB443" s="50">
        <f t="shared" si="21"/>
        <v>0</v>
      </c>
      <c r="AC443" s="51">
        <f t="shared" si="19"/>
        <v>0</v>
      </c>
      <c r="AD443" s="52"/>
      <c r="AE443" s="52"/>
    </row>
    <row r="444" spans="1:31" ht="30" customHeight="1">
      <c r="A444" s="54">
        <v>255</v>
      </c>
      <c r="B444" s="59">
        <v>43290</v>
      </c>
      <c r="C444" s="56" t="s">
        <v>643</v>
      </c>
      <c r="D444" s="56" t="s">
        <v>529</v>
      </c>
      <c r="E444" s="64" t="s">
        <v>529</v>
      </c>
      <c r="F444" s="47">
        <v>10</v>
      </c>
      <c r="G444" s="48"/>
      <c r="H444" s="49"/>
      <c r="I444" s="49"/>
      <c r="J444" s="49"/>
      <c r="K444" s="49"/>
      <c r="L444" s="49"/>
      <c r="M444" s="49"/>
      <c r="N444" s="49"/>
      <c r="O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>
        <f t="shared" si="20"/>
        <v>10</v>
      </c>
      <c r="AB444" s="50">
        <f t="shared" si="21"/>
        <v>2</v>
      </c>
      <c r="AC444" s="51">
        <f t="shared" si="19"/>
        <v>8</v>
      </c>
      <c r="AD444" s="52"/>
      <c r="AE444" s="52"/>
    </row>
    <row r="445" spans="1:31" ht="30" customHeight="1">
      <c r="A445" s="54">
        <v>256</v>
      </c>
      <c r="B445" s="59">
        <v>43291</v>
      </c>
      <c r="C445" s="56" t="s">
        <v>644</v>
      </c>
      <c r="D445" s="56" t="s">
        <v>529</v>
      </c>
      <c r="E445" s="56" t="s">
        <v>529</v>
      </c>
      <c r="AA445" s="47">
        <f t="shared" si="20"/>
        <v>0</v>
      </c>
      <c r="AB445" s="50">
        <f t="shared" si="21"/>
        <v>0</v>
      </c>
      <c r="AC445" s="51">
        <f t="shared" si="19"/>
        <v>0</v>
      </c>
      <c r="AD445" s="52"/>
      <c r="AE445" s="52"/>
    </row>
    <row r="446" spans="1:31" ht="30" customHeight="1">
      <c r="A446" s="54">
        <v>257</v>
      </c>
      <c r="B446" s="59">
        <v>43292</v>
      </c>
      <c r="C446" s="56" t="s">
        <v>645</v>
      </c>
      <c r="D446" s="56" t="s">
        <v>529</v>
      </c>
      <c r="E446" s="64" t="s">
        <v>529</v>
      </c>
      <c r="P446" s="81"/>
      <c r="AA446" s="47">
        <f t="shared" si="20"/>
        <v>0</v>
      </c>
      <c r="AB446" s="50">
        <f t="shared" si="21"/>
        <v>0</v>
      </c>
      <c r="AC446" s="51">
        <f t="shared" si="19"/>
        <v>0</v>
      </c>
    </row>
    <row r="447" spans="1:31" ht="30" customHeight="1">
      <c r="A447" s="54">
        <v>258</v>
      </c>
      <c r="B447" s="59">
        <v>43293</v>
      </c>
      <c r="C447" s="56" t="s">
        <v>646</v>
      </c>
      <c r="D447" s="56" t="s">
        <v>529</v>
      </c>
      <c r="E447" s="64" t="s">
        <v>529</v>
      </c>
      <c r="F447" s="82"/>
      <c r="G447" s="83"/>
      <c r="H447" s="82"/>
      <c r="I447" s="82"/>
      <c r="J447" s="84"/>
      <c r="K447" s="84"/>
      <c r="L447" s="82"/>
      <c r="M447" s="82"/>
      <c r="N447" s="80">
        <v>12</v>
      </c>
      <c r="O447" s="85"/>
      <c r="P447" s="81"/>
      <c r="Q447" s="85"/>
      <c r="R447" s="82"/>
      <c r="S447" s="86"/>
      <c r="T447" s="86"/>
      <c r="AA447" s="47">
        <f t="shared" si="20"/>
        <v>12</v>
      </c>
      <c r="AB447" s="50">
        <f t="shared" si="21"/>
        <v>4</v>
      </c>
      <c r="AC447" s="51">
        <f t="shared" si="19"/>
        <v>8</v>
      </c>
    </row>
    <row r="448" spans="1:31" ht="30" customHeight="1">
      <c r="A448" s="54">
        <v>259</v>
      </c>
      <c r="B448" s="59">
        <v>43297</v>
      </c>
      <c r="C448" s="56" t="s">
        <v>647</v>
      </c>
      <c r="D448" s="56" t="s">
        <v>345</v>
      </c>
      <c r="E448" s="64" t="s">
        <v>345</v>
      </c>
      <c r="F448" s="82"/>
      <c r="G448" s="83"/>
      <c r="H448" s="82"/>
      <c r="I448" s="82"/>
      <c r="J448" s="84"/>
      <c r="K448" s="84"/>
      <c r="L448" s="82"/>
      <c r="M448" s="82"/>
      <c r="N448" s="80">
        <v>12</v>
      </c>
      <c r="O448" s="85"/>
      <c r="Q448" s="85"/>
      <c r="R448" s="82"/>
      <c r="S448" s="86"/>
      <c r="T448" s="86"/>
      <c r="AA448" s="47">
        <f t="shared" si="20"/>
        <v>12</v>
      </c>
      <c r="AB448" s="50">
        <f t="shared" si="21"/>
        <v>4</v>
      </c>
      <c r="AC448" s="51">
        <f t="shared" si="19"/>
        <v>8</v>
      </c>
    </row>
    <row r="449" spans="1:29" ht="30" customHeight="1">
      <c r="A449" s="54">
        <v>260</v>
      </c>
      <c r="B449" s="59">
        <v>43353</v>
      </c>
      <c r="C449" s="56" t="s">
        <v>648</v>
      </c>
      <c r="D449" s="56" t="s">
        <v>529</v>
      </c>
      <c r="E449" s="56" t="s">
        <v>529</v>
      </c>
      <c r="N449" s="80">
        <v>12</v>
      </c>
      <c r="P449" s="77"/>
      <c r="S449" s="86"/>
      <c r="T449" s="86"/>
      <c r="AA449" s="47">
        <f t="shared" si="20"/>
        <v>12</v>
      </c>
      <c r="AB449" s="50">
        <f t="shared" si="21"/>
        <v>4</v>
      </c>
      <c r="AC449" s="51">
        <f t="shared" si="19"/>
        <v>8</v>
      </c>
    </row>
    <row r="450" spans="1:29" ht="30" customHeight="1">
      <c r="A450" s="54">
        <v>261</v>
      </c>
      <c r="B450" s="59">
        <v>43354</v>
      </c>
      <c r="C450" s="56" t="s">
        <v>649</v>
      </c>
      <c r="D450" s="56" t="s">
        <v>529</v>
      </c>
      <c r="E450" s="56" t="s">
        <v>529</v>
      </c>
      <c r="F450" s="86"/>
      <c r="G450" s="87"/>
      <c r="H450" s="88"/>
      <c r="I450" s="88"/>
      <c r="J450" s="88"/>
      <c r="K450" s="88"/>
      <c r="L450" s="88"/>
      <c r="M450" s="88"/>
      <c r="N450" s="88"/>
      <c r="O450" s="86"/>
      <c r="Q450" s="86"/>
      <c r="R450" s="86"/>
      <c r="S450" s="86"/>
      <c r="T450" s="86"/>
      <c r="AA450" s="47">
        <f t="shared" si="20"/>
        <v>0</v>
      </c>
      <c r="AB450" s="50">
        <f t="shared" si="21"/>
        <v>0</v>
      </c>
      <c r="AC450" s="51">
        <f t="shared" si="19"/>
        <v>0</v>
      </c>
    </row>
    <row r="451" spans="1:29" ht="30" customHeight="1">
      <c r="A451" s="54">
        <v>262</v>
      </c>
      <c r="B451" s="59">
        <v>43356</v>
      </c>
      <c r="C451" s="56" t="s">
        <v>650</v>
      </c>
      <c r="D451" s="56" t="s">
        <v>529</v>
      </c>
      <c r="E451" s="56" t="s">
        <v>529</v>
      </c>
      <c r="AA451" s="47">
        <f t="shared" si="20"/>
        <v>0</v>
      </c>
      <c r="AB451" s="50">
        <f t="shared" si="21"/>
        <v>0</v>
      </c>
      <c r="AC451" s="51">
        <f t="shared" si="19"/>
        <v>0</v>
      </c>
    </row>
    <row r="452" spans="1:29" ht="30" customHeight="1">
      <c r="A452" s="54">
        <v>263</v>
      </c>
      <c r="B452" s="59">
        <v>43395</v>
      </c>
      <c r="C452" s="56" t="s">
        <v>651</v>
      </c>
      <c r="D452" s="56" t="s">
        <v>529</v>
      </c>
      <c r="E452" s="64" t="s">
        <v>529</v>
      </c>
      <c r="AA452" s="47">
        <f t="shared" si="20"/>
        <v>0</v>
      </c>
      <c r="AB452" s="50">
        <f t="shared" si="21"/>
        <v>0</v>
      </c>
      <c r="AC452" s="51">
        <f t="shared" si="19"/>
        <v>0</v>
      </c>
    </row>
    <row r="453" spans="1:29" ht="30" customHeight="1">
      <c r="A453" s="54">
        <v>264</v>
      </c>
      <c r="B453" s="59">
        <v>43473</v>
      </c>
      <c r="C453" s="56" t="s">
        <v>652</v>
      </c>
      <c r="D453" s="56" t="s">
        <v>529</v>
      </c>
      <c r="E453" s="64" t="s">
        <v>529</v>
      </c>
      <c r="AA453" s="47">
        <f t="shared" si="20"/>
        <v>0</v>
      </c>
      <c r="AB453" s="50">
        <f t="shared" si="21"/>
        <v>0</v>
      </c>
      <c r="AC453" s="51">
        <f t="shared" si="19"/>
        <v>0</v>
      </c>
    </row>
    <row r="454" spans="1:29" ht="30" customHeight="1">
      <c r="A454" s="54">
        <v>265</v>
      </c>
      <c r="B454" s="59">
        <v>43474</v>
      </c>
      <c r="C454" s="56" t="s">
        <v>653</v>
      </c>
      <c r="D454" s="56" t="s">
        <v>529</v>
      </c>
      <c r="E454" s="64" t="s">
        <v>529</v>
      </c>
      <c r="AA454" s="47">
        <f t="shared" si="20"/>
        <v>0</v>
      </c>
      <c r="AB454" s="50">
        <f t="shared" si="21"/>
        <v>0</v>
      </c>
      <c r="AC454" s="51">
        <f t="shared" si="19"/>
        <v>0</v>
      </c>
    </row>
    <row r="455" spans="1:29" ht="30" customHeight="1">
      <c r="A455" s="54">
        <v>266</v>
      </c>
      <c r="B455" s="55">
        <v>76023</v>
      </c>
      <c r="C455" s="56" t="s">
        <v>654</v>
      </c>
      <c r="D455" s="56" t="s">
        <v>655</v>
      </c>
      <c r="E455" s="64" t="s">
        <v>655</v>
      </c>
      <c r="AA455" s="47">
        <f t="shared" si="20"/>
        <v>0</v>
      </c>
      <c r="AB455" s="50">
        <f t="shared" si="21"/>
        <v>0</v>
      </c>
      <c r="AC455" s="51">
        <f t="shared" si="19"/>
        <v>0</v>
      </c>
    </row>
    <row r="456" spans="1:29" ht="30" customHeight="1">
      <c r="A456" s="54">
        <v>267</v>
      </c>
      <c r="B456" s="55">
        <v>76075</v>
      </c>
      <c r="C456" s="56" t="s">
        <v>656</v>
      </c>
      <c r="D456" s="56" t="s">
        <v>498</v>
      </c>
      <c r="E456" s="56" t="s">
        <v>470</v>
      </c>
      <c r="F456" s="78">
        <v>10</v>
      </c>
      <c r="AA456" s="47">
        <f t="shared" si="20"/>
        <v>10</v>
      </c>
      <c r="AB456" s="50">
        <f t="shared" si="21"/>
        <v>2</v>
      </c>
      <c r="AC456" s="51">
        <f t="shared" si="19"/>
        <v>8</v>
      </c>
    </row>
    <row r="457" spans="1:29" ht="30" customHeight="1">
      <c r="A457" s="54">
        <v>268</v>
      </c>
      <c r="B457" s="55">
        <v>76025</v>
      </c>
      <c r="C457" s="56" t="s">
        <v>657</v>
      </c>
      <c r="D457" s="56" t="s">
        <v>529</v>
      </c>
      <c r="E457" s="64" t="s">
        <v>529</v>
      </c>
      <c r="AA457" s="47">
        <f t="shared" si="20"/>
        <v>0</v>
      </c>
      <c r="AB457" s="50">
        <f t="shared" si="21"/>
        <v>0</v>
      </c>
      <c r="AC457" s="51">
        <f t="shared" ref="AC457:AC520" si="22">AA457-AB457</f>
        <v>0</v>
      </c>
    </row>
    <row r="458" spans="1:29" ht="30" customHeight="1">
      <c r="A458" s="54">
        <v>269</v>
      </c>
      <c r="B458" s="55">
        <v>76125</v>
      </c>
      <c r="C458" s="56" t="s">
        <v>658</v>
      </c>
      <c r="D458" s="56" t="s">
        <v>529</v>
      </c>
      <c r="E458" s="56" t="s">
        <v>529</v>
      </c>
      <c r="L458" s="80">
        <v>12</v>
      </c>
      <c r="AA458" s="47">
        <f t="shared" ref="AA458:AA521" si="23">SUM(F458:Z458)</f>
        <v>12</v>
      </c>
      <c r="AB458" s="50">
        <f t="shared" si="21"/>
        <v>4</v>
      </c>
      <c r="AC458" s="51">
        <f t="shared" si="22"/>
        <v>8</v>
      </c>
    </row>
    <row r="459" spans="1:29" ht="30" customHeight="1">
      <c r="A459" s="54">
        <v>270</v>
      </c>
      <c r="B459" s="55">
        <v>76183</v>
      </c>
      <c r="C459" s="56" t="s">
        <v>659</v>
      </c>
      <c r="D459" s="56" t="s">
        <v>660</v>
      </c>
      <c r="E459" s="56" t="s">
        <v>556</v>
      </c>
      <c r="L459" s="80">
        <v>12</v>
      </c>
      <c r="AA459" s="47">
        <f t="shared" si="23"/>
        <v>12</v>
      </c>
      <c r="AB459" s="50">
        <f t="shared" si="21"/>
        <v>4</v>
      </c>
      <c r="AC459" s="51">
        <f t="shared" si="22"/>
        <v>8</v>
      </c>
    </row>
    <row r="460" spans="1:29" ht="30" customHeight="1">
      <c r="A460" s="54">
        <v>271</v>
      </c>
      <c r="B460" s="55">
        <v>76189</v>
      </c>
      <c r="C460" s="56" t="s">
        <v>661</v>
      </c>
      <c r="D460" s="56" t="s">
        <v>341</v>
      </c>
      <c r="E460" s="56" t="s">
        <v>341</v>
      </c>
      <c r="H460" s="80">
        <v>10</v>
      </c>
      <c r="AA460" s="47">
        <f t="shared" si="23"/>
        <v>10</v>
      </c>
      <c r="AB460" s="50">
        <f t="shared" si="21"/>
        <v>2</v>
      </c>
      <c r="AC460" s="51">
        <f t="shared" si="22"/>
        <v>8</v>
      </c>
    </row>
    <row r="461" spans="1:29" ht="30" customHeight="1">
      <c r="A461" s="54">
        <v>272</v>
      </c>
      <c r="B461" s="55">
        <v>76215</v>
      </c>
      <c r="C461" s="56" t="s">
        <v>662</v>
      </c>
      <c r="D461" s="56" t="s">
        <v>529</v>
      </c>
      <c r="E461" s="64" t="s">
        <v>529</v>
      </c>
      <c r="AA461" s="47">
        <f t="shared" si="23"/>
        <v>0</v>
      </c>
      <c r="AB461" s="50">
        <f t="shared" si="21"/>
        <v>0</v>
      </c>
      <c r="AC461" s="51">
        <f t="shared" si="22"/>
        <v>0</v>
      </c>
    </row>
    <row r="462" spans="1:29" ht="30" customHeight="1">
      <c r="A462" s="54">
        <v>273</v>
      </c>
      <c r="B462" s="55">
        <v>43199</v>
      </c>
      <c r="C462" s="56" t="s">
        <v>663</v>
      </c>
      <c r="D462" s="56" t="s">
        <v>529</v>
      </c>
      <c r="E462" s="64" t="s">
        <v>529</v>
      </c>
      <c r="F462" s="78">
        <v>8</v>
      </c>
      <c r="H462" s="80">
        <v>2</v>
      </c>
      <c r="AA462" s="47">
        <f t="shared" si="23"/>
        <v>10</v>
      </c>
      <c r="AB462" s="50">
        <f t="shared" si="21"/>
        <v>2</v>
      </c>
      <c r="AC462" s="51">
        <f t="shared" si="22"/>
        <v>8</v>
      </c>
    </row>
    <row r="463" spans="1:29" ht="30" customHeight="1">
      <c r="A463" s="54">
        <v>274</v>
      </c>
      <c r="B463" s="55">
        <v>76217</v>
      </c>
      <c r="C463" s="56" t="s">
        <v>664</v>
      </c>
      <c r="D463" s="56" t="s">
        <v>660</v>
      </c>
      <c r="E463" s="56" t="s">
        <v>556</v>
      </c>
      <c r="L463" s="80">
        <v>11</v>
      </c>
      <c r="AA463" s="47">
        <f t="shared" si="23"/>
        <v>11</v>
      </c>
      <c r="AB463" s="50">
        <f t="shared" si="21"/>
        <v>3</v>
      </c>
      <c r="AC463" s="51">
        <f t="shared" si="22"/>
        <v>8</v>
      </c>
    </row>
    <row r="464" spans="1:29" ht="30" customHeight="1">
      <c r="A464" s="54">
        <v>275</v>
      </c>
      <c r="B464" s="55">
        <v>76219</v>
      </c>
      <c r="C464" s="56" t="s">
        <v>665</v>
      </c>
      <c r="D464" s="56" t="s">
        <v>529</v>
      </c>
      <c r="E464" s="64" t="s">
        <v>529</v>
      </c>
      <c r="AA464" s="47">
        <f t="shared" si="23"/>
        <v>0</v>
      </c>
      <c r="AB464" s="50">
        <f t="shared" si="21"/>
        <v>0</v>
      </c>
      <c r="AC464" s="51">
        <f t="shared" si="22"/>
        <v>0</v>
      </c>
    </row>
    <row r="465" spans="1:29" ht="30" customHeight="1">
      <c r="A465" s="54">
        <v>276</v>
      </c>
      <c r="B465" s="55">
        <v>76180</v>
      </c>
      <c r="C465" s="56" t="s">
        <v>666</v>
      </c>
      <c r="D465" s="56" t="s">
        <v>529</v>
      </c>
      <c r="E465" s="64" t="s">
        <v>529</v>
      </c>
      <c r="H465" s="80">
        <v>12</v>
      </c>
      <c r="AA465" s="47">
        <f t="shared" si="23"/>
        <v>12</v>
      </c>
      <c r="AB465" s="50">
        <f t="shared" si="21"/>
        <v>4</v>
      </c>
      <c r="AC465" s="51">
        <f t="shared" si="22"/>
        <v>8</v>
      </c>
    </row>
    <row r="466" spans="1:29" ht="30" customHeight="1">
      <c r="A466" s="54">
        <v>277</v>
      </c>
      <c r="B466" s="55">
        <v>76074</v>
      </c>
      <c r="C466" s="58" t="s">
        <v>667</v>
      </c>
      <c r="D466" s="56" t="s">
        <v>660</v>
      </c>
      <c r="E466" s="56" t="s">
        <v>556</v>
      </c>
      <c r="L466" s="80">
        <v>12</v>
      </c>
      <c r="AA466" s="47">
        <f t="shared" si="23"/>
        <v>12</v>
      </c>
      <c r="AB466" s="50">
        <f t="shared" si="21"/>
        <v>4</v>
      </c>
      <c r="AC466" s="51">
        <f t="shared" si="22"/>
        <v>8</v>
      </c>
    </row>
    <row r="467" spans="1:29" ht="30" customHeight="1">
      <c r="A467" s="54">
        <v>278</v>
      </c>
      <c r="B467" s="59">
        <v>43274</v>
      </c>
      <c r="C467" s="56" t="s">
        <v>668</v>
      </c>
      <c r="D467" s="56" t="s">
        <v>529</v>
      </c>
      <c r="E467" s="64" t="s">
        <v>529</v>
      </c>
      <c r="AA467" s="47">
        <f t="shared" si="23"/>
        <v>0</v>
      </c>
      <c r="AB467" s="50">
        <f t="shared" si="21"/>
        <v>0</v>
      </c>
      <c r="AC467" s="51">
        <f t="shared" si="22"/>
        <v>0</v>
      </c>
    </row>
    <row r="468" spans="1:29" ht="30" customHeight="1">
      <c r="A468" s="54">
        <v>279</v>
      </c>
      <c r="B468" s="55">
        <v>76275</v>
      </c>
      <c r="C468" s="56" t="s">
        <v>669</v>
      </c>
      <c r="D468" s="56" t="s">
        <v>529</v>
      </c>
      <c r="E468" s="64" t="s">
        <v>529</v>
      </c>
      <c r="AA468" s="47">
        <f t="shared" si="23"/>
        <v>0</v>
      </c>
      <c r="AB468" s="50">
        <f t="shared" si="21"/>
        <v>0</v>
      </c>
      <c r="AC468" s="51">
        <f t="shared" si="22"/>
        <v>0</v>
      </c>
    </row>
    <row r="469" spans="1:29" ht="30" customHeight="1">
      <c r="A469" s="54">
        <v>280</v>
      </c>
      <c r="B469" s="55">
        <v>76260</v>
      </c>
      <c r="C469" s="56" t="s">
        <v>670</v>
      </c>
      <c r="D469" s="56" t="s">
        <v>529</v>
      </c>
      <c r="E469" s="64" t="s">
        <v>529</v>
      </c>
      <c r="F469" s="78">
        <v>2</v>
      </c>
      <c r="H469" s="80">
        <v>6</v>
      </c>
      <c r="N469" s="80">
        <v>2</v>
      </c>
      <c r="AA469" s="47">
        <f t="shared" si="23"/>
        <v>10</v>
      </c>
      <c r="AB469" s="50">
        <f t="shared" si="21"/>
        <v>2</v>
      </c>
      <c r="AC469" s="51">
        <f t="shared" si="22"/>
        <v>8</v>
      </c>
    </row>
    <row r="470" spans="1:29" ht="30" customHeight="1">
      <c r="A470" s="54">
        <v>281</v>
      </c>
      <c r="B470" s="55">
        <v>40988</v>
      </c>
      <c r="C470" s="56" t="s">
        <v>671</v>
      </c>
      <c r="D470" s="56" t="s">
        <v>529</v>
      </c>
      <c r="E470" s="64" t="s">
        <v>529</v>
      </c>
      <c r="AA470" s="47">
        <f t="shared" si="23"/>
        <v>0</v>
      </c>
      <c r="AB470" s="50">
        <f t="shared" si="21"/>
        <v>0</v>
      </c>
      <c r="AC470" s="51">
        <f t="shared" si="22"/>
        <v>0</v>
      </c>
    </row>
    <row r="471" spans="1:29" ht="30" customHeight="1">
      <c r="A471" s="54">
        <v>282</v>
      </c>
      <c r="B471" s="55">
        <v>40970</v>
      </c>
      <c r="C471" s="56" t="s">
        <v>672</v>
      </c>
      <c r="D471" s="56" t="s">
        <v>529</v>
      </c>
      <c r="E471" s="64" t="s">
        <v>529</v>
      </c>
      <c r="AA471" s="47">
        <f t="shared" si="23"/>
        <v>0</v>
      </c>
      <c r="AB471" s="50">
        <f t="shared" si="21"/>
        <v>0</v>
      </c>
      <c r="AC471" s="51">
        <f t="shared" si="22"/>
        <v>0</v>
      </c>
    </row>
    <row r="472" spans="1:29" ht="30" customHeight="1">
      <c r="A472" s="54">
        <v>283</v>
      </c>
      <c r="B472" s="55">
        <v>76248</v>
      </c>
      <c r="C472" s="56" t="s">
        <v>673</v>
      </c>
      <c r="D472" s="56" t="s">
        <v>529</v>
      </c>
      <c r="E472" s="64" t="s">
        <v>529</v>
      </c>
      <c r="AA472" s="47">
        <f t="shared" si="23"/>
        <v>0</v>
      </c>
      <c r="AB472" s="50">
        <f t="shared" si="21"/>
        <v>0</v>
      </c>
      <c r="AC472" s="51">
        <f t="shared" si="22"/>
        <v>0</v>
      </c>
    </row>
    <row r="473" spans="1:29" ht="30" customHeight="1">
      <c r="A473" s="54">
        <v>284</v>
      </c>
      <c r="B473" s="55">
        <v>76249</v>
      </c>
      <c r="C473" s="56" t="s">
        <v>674</v>
      </c>
      <c r="D473" s="56" t="s">
        <v>529</v>
      </c>
      <c r="E473" s="56" t="s">
        <v>529</v>
      </c>
      <c r="AA473" s="47">
        <f t="shared" si="23"/>
        <v>0</v>
      </c>
      <c r="AB473" s="50">
        <f t="shared" si="21"/>
        <v>0</v>
      </c>
      <c r="AC473" s="51">
        <f t="shared" si="22"/>
        <v>0</v>
      </c>
    </row>
    <row r="474" spans="1:29" ht="30" customHeight="1">
      <c r="A474" s="54">
        <v>285</v>
      </c>
      <c r="B474" s="55">
        <v>76273</v>
      </c>
      <c r="C474" s="56" t="s">
        <v>675</v>
      </c>
      <c r="D474" s="56" t="s">
        <v>529</v>
      </c>
      <c r="E474" s="56" t="s">
        <v>529</v>
      </c>
      <c r="AA474" s="47">
        <f t="shared" si="23"/>
        <v>0</v>
      </c>
      <c r="AB474" s="50">
        <f t="shared" si="21"/>
        <v>0</v>
      </c>
      <c r="AC474" s="51">
        <f t="shared" si="22"/>
        <v>0</v>
      </c>
    </row>
    <row r="475" spans="1:29" ht="30" customHeight="1">
      <c r="A475" s="54">
        <v>286</v>
      </c>
      <c r="B475" s="55">
        <v>41350</v>
      </c>
      <c r="C475" s="56" t="s">
        <v>676</v>
      </c>
      <c r="D475" s="56" t="s">
        <v>529</v>
      </c>
      <c r="E475" s="64" t="s">
        <v>529</v>
      </c>
      <c r="N475" s="80">
        <v>10</v>
      </c>
      <c r="AA475" s="47">
        <f t="shared" si="23"/>
        <v>10</v>
      </c>
      <c r="AB475" s="50">
        <f t="shared" si="21"/>
        <v>2</v>
      </c>
      <c r="AC475" s="51">
        <f t="shared" si="22"/>
        <v>8</v>
      </c>
    </row>
    <row r="476" spans="1:29" ht="30" customHeight="1">
      <c r="A476" s="54">
        <v>287</v>
      </c>
      <c r="B476" s="55">
        <v>76035</v>
      </c>
      <c r="C476" s="56" t="s">
        <v>677</v>
      </c>
      <c r="D476" s="56" t="s">
        <v>529</v>
      </c>
      <c r="E476" s="64" t="s">
        <v>529</v>
      </c>
      <c r="AA476" s="47">
        <f t="shared" si="23"/>
        <v>0</v>
      </c>
      <c r="AB476" s="50">
        <f t="shared" si="21"/>
        <v>0</v>
      </c>
      <c r="AC476" s="51">
        <f t="shared" si="22"/>
        <v>0</v>
      </c>
    </row>
    <row r="477" spans="1:29" ht="30" customHeight="1">
      <c r="A477" s="54">
        <v>288</v>
      </c>
      <c r="B477" s="55">
        <v>76274</v>
      </c>
      <c r="C477" s="56" t="s">
        <v>678</v>
      </c>
      <c r="D477" s="56" t="s">
        <v>529</v>
      </c>
      <c r="E477" s="64" t="s">
        <v>529</v>
      </c>
      <c r="AA477" s="47">
        <f t="shared" si="23"/>
        <v>0</v>
      </c>
      <c r="AB477" s="50">
        <f t="shared" si="21"/>
        <v>0</v>
      </c>
      <c r="AC477" s="51">
        <f t="shared" si="22"/>
        <v>0</v>
      </c>
    </row>
    <row r="478" spans="1:29" ht="30" customHeight="1">
      <c r="A478" s="54">
        <v>289</v>
      </c>
      <c r="B478" s="55">
        <v>76263</v>
      </c>
      <c r="C478" s="56" t="s">
        <v>679</v>
      </c>
      <c r="D478" s="56" t="s">
        <v>529</v>
      </c>
      <c r="E478" s="64" t="s">
        <v>529</v>
      </c>
      <c r="AA478" s="47">
        <f t="shared" si="23"/>
        <v>0</v>
      </c>
      <c r="AB478" s="50">
        <f t="shared" si="21"/>
        <v>0</v>
      </c>
      <c r="AC478" s="51">
        <f t="shared" si="22"/>
        <v>0</v>
      </c>
    </row>
    <row r="479" spans="1:29" ht="30" customHeight="1">
      <c r="A479" s="54">
        <v>290</v>
      </c>
      <c r="B479" s="55">
        <v>76264</v>
      </c>
      <c r="C479" s="56" t="s">
        <v>680</v>
      </c>
      <c r="D479" s="56" t="s">
        <v>365</v>
      </c>
      <c r="E479" s="56" t="s">
        <v>365</v>
      </c>
      <c r="AA479" s="47">
        <f t="shared" si="23"/>
        <v>0</v>
      </c>
      <c r="AB479" s="50">
        <f t="shared" si="21"/>
        <v>0</v>
      </c>
      <c r="AC479" s="51">
        <f t="shared" si="22"/>
        <v>0</v>
      </c>
    </row>
    <row r="480" spans="1:29" ht="30" customHeight="1">
      <c r="A480" s="54">
        <v>291</v>
      </c>
      <c r="B480" s="55">
        <v>76259</v>
      </c>
      <c r="C480" s="56" t="s">
        <v>681</v>
      </c>
      <c r="D480" s="56" t="s">
        <v>529</v>
      </c>
      <c r="E480" s="64" t="s">
        <v>529</v>
      </c>
      <c r="AA480" s="47">
        <f t="shared" si="23"/>
        <v>0</v>
      </c>
      <c r="AB480" s="50">
        <f t="shared" si="21"/>
        <v>0</v>
      </c>
      <c r="AC480" s="51">
        <f t="shared" si="22"/>
        <v>0</v>
      </c>
    </row>
    <row r="481" spans="1:29" ht="30" customHeight="1">
      <c r="A481" s="54">
        <v>292</v>
      </c>
      <c r="B481" s="55">
        <v>42015</v>
      </c>
      <c r="C481" s="56" t="s">
        <v>682</v>
      </c>
      <c r="D481" s="56" t="s">
        <v>683</v>
      </c>
      <c r="E481" s="56" t="s">
        <v>684</v>
      </c>
      <c r="AA481" s="47">
        <f t="shared" si="23"/>
        <v>0</v>
      </c>
      <c r="AB481" s="50">
        <f t="shared" si="21"/>
        <v>0</v>
      </c>
      <c r="AC481" s="51">
        <f t="shared" si="22"/>
        <v>0</v>
      </c>
    </row>
    <row r="482" spans="1:29" ht="30" customHeight="1">
      <c r="A482" s="54">
        <v>293</v>
      </c>
      <c r="B482" s="55">
        <v>41275</v>
      </c>
      <c r="C482" s="56" t="s">
        <v>685</v>
      </c>
      <c r="D482" s="56" t="s">
        <v>529</v>
      </c>
      <c r="E482" s="64" t="s">
        <v>529</v>
      </c>
      <c r="AA482" s="47">
        <f t="shared" si="23"/>
        <v>0</v>
      </c>
      <c r="AB482" s="50">
        <f t="shared" si="21"/>
        <v>0</v>
      </c>
      <c r="AC482" s="51">
        <f t="shared" si="22"/>
        <v>0</v>
      </c>
    </row>
    <row r="483" spans="1:29" ht="30" customHeight="1">
      <c r="A483" s="54">
        <v>294</v>
      </c>
      <c r="B483" s="59">
        <v>41789</v>
      </c>
      <c r="C483" s="56" t="s">
        <v>686</v>
      </c>
      <c r="D483" s="56" t="s">
        <v>687</v>
      </c>
      <c r="E483" s="56" t="s">
        <v>529</v>
      </c>
      <c r="AA483" s="47">
        <f t="shared" si="23"/>
        <v>0</v>
      </c>
      <c r="AB483" s="50">
        <f t="shared" si="21"/>
        <v>0</v>
      </c>
      <c r="AC483" s="51">
        <f t="shared" si="22"/>
        <v>0</v>
      </c>
    </row>
    <row r="484" spans="1:29" ht="30" customHeight="1">
      <c r="A484" s="54">
        <v>295</v>
      </c>
      <c r="B484" s="59">
        <v>44940</v>
      </c>
      <c r="C484" s="56" t="s">
        <v>688</v>
      </c>
      <c r="D484" s="56" t="s">
        <v>687</v>
      </c>
      <c r="E484" s="56" t="s">
        <v>689</v>
      </c>
      <c r="AA484" s="47">
        <f t="shared" si="23"/>
        <v>0</v>
      </c>
      <c r="AB484" s="50">
        <f t="shared" si="21"/>
        <v>0</v>
      </c>
      <c r="AC484" s="51">
        <f t="shared" si="22"/>
        <v>0</v>
      </c>
    </row>
    <row r="485" spans="1:29" ht="30" customHeight="1">
      <c r="A485" s="54">
        <v>296</v>
      </c>
      <c r="B485" s="59">
        <v>44941</v>
      </c>
      <c r="C485" s="56" t="s">
        <v>690</v>
      </c>
      <c r="D485" s="56" t="s">
        <v>687</v>
      </c>
      <c r="E485" s="56" t="s">
        <v>689</v>
      </c>
      <c r="AA485" s="47">
        <f t="shared" si="23"/>
        <v>0</v>
      </c>
      <c r="AB485" s="50">
        <f t="shared" si="21"/>
        <v>0</v>
      </c>
      <c r="AC485" s="51">
        <f t="shared" si="22"/>
        <v>0</v>
      </c>
    </row>
    <row r="486" spans="1:29" ht="30" customHeight="1">
      <c r="A486" s="54">
        <v>297</v>
      </c>
      <c r="B486" s="59">
        <v>41011</v>
      </c>
      <c r="C486" s="56" t="s">
        <v>691</v>
      </c>
      <c r="D486" s="56" t="s">
        <v>687</v>
      </c>
      <c r="E486" s="56" t="s">
        <v>689</v>
      </c>
      <c r="AA486" s="47">
        <f t="shared" si="23"/>
        <v>0</v>
      </c>
      <c r="AB486" s="50">
        <f t="shared" si="21"/>
        <v>0</v>
      </c>
      <c r="AC486" s="51">
        <f t="shared" si="22"/>
        <v>0</v>
      </c>
    </row>
    <row r="487" spans="1:29" ht="30" customHeight="1">
      <c r="A487" s="54">
        <v>298</v>
      </c>
      <c r="B487" s="59">
        <v>42848</v>
      </c>
      <c r="C487" s="56" t="s">
        <v>692</v>
      </c>
      <c r="D487" s="56" t="s">
        <v>541</v>
      </c>
      <c r="E487" s="56" t="s">
        <v>542</v>
      </c>
      <c r="AA487" s="47">
        <f t="shared" si="23"/>
        <v>0</v>
      </c>
      <c r="AB487" s="50">
        <f t="shared" si="21"/>
        <v>0</v>
      </c>
      <c r="AC487" s="51">
        <f t="shared" si="22"/>
        <v>0</v>
      </c>
    </row>
    <row r="488" spans="1:29" ht="30" customHeight="1">
      <c r="A488" s="54">
        <v>299</v>
      </c>
      <c r="B488" s="55">
        <v>41014</v>
      </c>
      <c r="C488" s="56" t="s">
        <v>693</v>
      </c>
      <c r="D488" s="56" t="s">
        <v>544</v>
      </c>
      <c r="E488" s="56" t="s">
        <v>689</v>
      </c>
      <c r="AA488" s="47">
        <f t="shared" si="23"/>
        <v>0</v>
      </c>
      <c r="AB488" s="50">
        <f t="shared" si="21"/>
        <v>0</v>
      </c>
      <c r="AC488" s="51">
        <f t="shared" si="22"/>
        <v>0</v>
      </c>
    </row>
    <row r="489" spans="1:29" ht="30" customHeight="1">
      <c r="A489" s="54">
        <v>300</v>
      </c>
      <c r="B489" s="59">
        <v>41655</v>
      </c>
      <c r="C489" s="56" t="s">
        <v>694</v>
      </c>
      <c r="D489" s="56" t="s">
        <v>694</v>
      </c>
      <c r="E489" s="56" t="s">
        <v>689</v>
      </c>
      <c r="AA489" s="47">
        <f t="shared" si="23"/>
        <v>0</v>
      </c>
      <c r="AB489" s="50">
        <f t="shared" si="21"/>
        <v>0</v>
      </c>
      <c r="AC489" s="51">
        <f t="shared" si="22"/>
        <v>0</v>
      </c>
    </row>
    <row r="490" spans="1:29" ht="30" customHeight="1">
      <c r="A490" s="54">
        <v>301</v>
      </c>
      <c r="B490" s="59">
        <v>41025</v>
      </c>
      <c r="C490" s="56" t="s">
        <v>695</v>
      </c>
      <c r="D490" s="56" t="s">
        <v>544</v>
      </c>
      <c r="E490" s="56" t="s">
        <v>689</v>
      </c>
      <c r="AA490" s="47">
        <f t="shared" si="23"/>
        <v>0</v>
      </c>
      <c r="AB490" s="50">
        <f t="shared" si="21"/>
        <v>0</v>
      </c>
      <c r="AC490" s="51">
        <f t="shared" si="22"/>
        <v>0</v>
      </c>
    </row>
    <row r="491" spans="1:29" ht="30" customHeight="1">
      <c r="A491" s="54">
        <v>302</v>
      </c>
      <c r="B491" s="59">
        <v>42847</v>
      </c>
      <c r="C491" s="56" t="s">
        <v>696</v>
      </c>
      <c r="D491" s="56" t="s">
        <v>687</v>
      </c>
      <c r="E491" s="56" t="s">
        <v>689</v>
      </c>
      <c r="AA491" s="47">
        <f t="shared" si="23"/>
        <v>0</v>
      </c>
      <c r="AB491" s="50">
        <f t="shared" si="21"/>
        <v>0</v>
      </c>
      <c r="AC491" s="51">
        <f t="shared" si="22"/>
        <v>0</v>
      </c>
    </row>
    <row r="492" spans="1:29" ht="30" customHeight="1">
      <c r="A492" s="54">
        <v>303</v>
      </c>
      <c r="B492" s="59">
        <v>44919</v>
      </c>
      <c r="C492" s="56" t="s">
        <v>697</v>
      </c>
      <c r="D492" s="56" t="s">
        <v>544</v>
      </c>
      <c r="E492" s="56" t="s">
        <v>689</v>
      </c>
      <c r="AA492" s="47">
        <f t="shared" si="23"/>
        <v>0</v>
      </c>
      <c r="AB492" s="50">
        <f t="shared" si="21"/>
        <v>0</v>
      </c>
      <c r="AC492" s="51">
        <f t="shared" si="22"/>
        <v>0</v>
      </c>
    </row>
    <row r="493" spans="1:29" ht="30" customHeight="1">
      <c r="A493" s="54">
        <v>304</v>
      </c>
      <c r="B493" s="55">
        <v>41799</v>
      </c>
      <c r="C493" s="56" t="s">
        <v>698</v>
      </c>
      <c r="D493" s="56" t="s">
        <v>541</v>
      </c>
      <c r="E493" s="56" t="s">
        <v>542</v>
      </c>
      <c r="AA493" s="47">
        <f t="shared" si="23"/>
        <v>0</v>
      </c>
      <c r="AB493" s="50">
        <f t="shared" si="21"/>
        <v>0</v>
      </c>
      <c r="AC493" s="51">
        <f t="shared" si="22"/>
        <v>0</v>
      </c>
    </row>
    <row r="494" spans="1:29" ht="30" customHeight="1">
      <c r="A494" s="54">
        <v>305</v>
      </c>
      <c r="B494" s="55">
        <v>76059</v>
      </c>
      <c r="C494" s="56" t="s">
        <v>699</v>
      </c>
      <c r="D494" s="56" t="s">
        <v>655</v>
      </c>
      <c r="E494" s="64" t="s">
        <v>655</v>
      </c>
      <c r="AA494" s="47">
        <f t="shared" si="23"/>
        <v>0</v>
      </c>
      <c r="AB494" s="50">
        <f t="shared" si="21"/>
        <v>0</v>
      </c>
      <c r="AC494" s="51">
        <f t="shared" si="22"/>
        <v>0</v>
      </c>
    </row>
    <row r="495" spans="1:29" ht="30" customHeight="1">
      <c r="A495" s="54">
        <v>306</v>
      </c>
      <c r="B495" s="55">
        <v>76060</v>
      </c>
      <c r="C495" s="56" t="s">
        <v>700</v>
      </c>
      <c r="D495" s="56" t="s">
        <v>701</v>
      </c>
      <c r="E495" s="56" t="s">
        <v>702</v>
      </c>
      <c r="H495" s="80">
        <v>10</v>
      </c>
      <c r="AA495" s="47">
        <f t="shared" si="23"/>
        <v>10</v>
      </c>
      <c r="AB495" s="50">
        <f t="shared" si="21"/>
        <v>2</v>
      </c>
      <c r="AC495" s="51">
        <f t="shared" si="22"/>
        <v>8</v>
      </c>
    </row>
    <row r="496" spans="1:29" ht="30" customHeight="1">
      <c r="A496" s="54">
        <v>307</v>
      </c>
      <c r="B496" s="55">
        <v>41332</v>
      </c>
      <c r="C496" s="58" t="s">
        <v>703</v>
      </c>
      <c r="D496" s="56" t="s">
        <v>614</v>
      </c>
      <c r="E496" s="56" t="s">
        <v>614</v>
      </c>
      <c r="AA496" s="47">
        <f t="shared" si="23"/>
        <v>0</v>
      </c>
      <c r="AB496" s="50">
        <f t="shared" si="21"/>
        <v>0</v>
      </c>
      <c r="AC496" s="51">
        <f t="shared" si="22"/>
        <v>0</v>
      </c>
    </row>
    <row r="497" spans="1:29" ht="30" customHeight="1">
      <c r="A497" s="54">
        <v>308</v>
      </c>
      <c r="B497" s="55">
        <v>9480</v>
      </c>
      <c r="C497" s="56" t="s">
        <v>704</v>
      </c>
      <c r="D497" s="56" t="s">
        <v>556</v>
      </c>
      <c r="E497" s="56" t="s">
        <v>556</v>
      </c>
      <c r="AA497" s="47">
        <f t="shared" si="23"/>
        <v>0</v>
      </c>
      <c r="AB497" s="50">
        <f t="shared" si="21"/>
        <v>0</v>
      </c>
      <c r="AC497" s="51">
        <f t="shared" si="22"/>
        <v>0</v>
      </c>
    </row>
    <row r="498" spans="1:29" ht="30" customHeight="1">
      <c r="A498" s="54">
        <v>309</v>
      </c>
      <c r="B498" s="55">
        <v>9391</v>
      </c>
      <c r="C498" s="56" t="s">
        <v>705</v>
      </c>
      <c r="D498" s="56" t="s">
        <v>556</v>
      </c>
      <c r="E498" s="56" t="s">
        <v>556</v>
      </c>
      <c r="AA498" s="47">
        <f t="shared" si="23"/>
        <v>0</v>
      </c>
      <c r="AB498" s="50">
        <f t="shared" si="21"/>
        <v>0</v>
      </c>
      <c r="AC498" s="51">
        <f t="shared" si="22"/>
        <v>0</v>
      </c>
    </row>
    <row r="499" spans="1:29" ht="30" customHeight="1">
      <c r="A499" s="54">
        <v>310</v>
      </c>
      <c r="B499" s="55">
        <v>76269</v>
      </c>
      <c r="C499" s="56" t="s">
        <v>706</v>
      </c>
      <c r="D499" s="56" t="s">
        <v>556</v>
      </c>
      <c r="E499" s="56" t="s">
        <v>556</v>
      </c>
      <c r="K499" s="80">
        <v>12</v>
      </c>
      <c r="AA499" s="47">
        <f t="shared" si="23"/>
        <v>12</v>
      </c>
      <c r="AB499" s="50">
        <f t="shared" si="21"/>
        <v>4</v>
      </c>
      <c r="AC499" s="51">
        <f t="shared" si="22"/>
        <v>8</v>
      </c>
    </row>
    <row r="500" spans="1:29" ht="30" customHeight="1">
      <c r="A500" s="54">
        <v>311</v>
      </c>
      <c r="B500" s="59">
        <v>42535</v>
      </c>
      <c r="C500" s="56" t="s">
        <v>707</v>
      </c>
      <c r="D500" s="56" t="s">
        <v>708</v>
      </c>
      <c r="E500" s="64" t="s">
        <v>529</v>
      </c>
      <c r="AA500" s="47">
        <f t="shared" si="23"/>
        <v>0</v>
      </c>
      <c r="AB500" s="50">
        <f t="shared" si="21"/>
        <v>0</v>
      </c>
      <c r="AC500" s="51">
        <f t="shared" si="22"/>
        <v>0</v>
      </c>
    </row>
    <row r="501" spans="1:29" ht="30" customHeight="1">
      <c r="A501" s="54">
        <v>312</v>
      </c>
      <c r="B501" s="59">
        <v>42541</v>
      </c>
      <c r="C501" s="56" t="s">
        <v>709</v>
      </c>
      <c r="D501" s="56" t="s">
        <v>708</v>
      </c>
      <c r="E501" s="64" t="s">
        <v>529</v>
      </c>
      <c r="AA501" s="47">
        <f t="shared" si="23"/>
        <v>0</v>
      </c>
      <c r="AB501" s="50">
        <f t="shared" si="21"/>
        <v>0</v>
      </c>
      <c r="AC501" s="51">
        <f t="shared" si="22"/>
        <v>0</v>
      </c>
    </row>
    <row r="502" spans="1:29" ht="30" customHeight="1">
      <c r="A502" s="54">
        <v>313</v>
      </c>
      <c r="B502" s="89">
        <v>41099</v>
      </c>
      <c r="C502" s="56" t="s">
        <v>710</v>
      </c>
      <c r="D502" s="56" t="s">
        <v>711</v>
      </c>
      <c r="E502" s="56" t="s">
        <v>556</v>
      </c>
      <c r="AA502" s="47">
        <f t="shared" si="23"/>
        <v>0</v>
      </c>
      <c r="AB502" s="50">
        <f t="shared" ref="AB502:AB565" si="24">+IF(AA502&lt;=8,0,(AA502-8))</f>
        <v>0</v>
      </c>
      <c r="AC502" s="51">
        <f t="shared" si="22"/>
        <v>0</v>
      </c>
    </row>
    <row r="503" spans="1:29" ht="30" customHeight="1">
      <c r="A503" s="54">
        <v>314</v>
      </c>
      <c r="B503" s="59">
        <v>42125</v>
      </c>
      <c r="C503" s="56" t="s">
        <v>712</v>
      </c>
      <c r="D503" s="56" t="s">
        <v>365</v>
      </c>
      <c r="E503" s="56" t="s">
        <v>365</v>
      </c>
      <c r="AA503" s="47">
        <f t="shared" si="23"/>
        <v>0</v>
      </c>
      <c r="AB503" s="50">
        <f t="shared" si="24"/>
        <v>0</v>
      </c>
      <c r="AC503" s="51">
        <f t="shared" si="22"/>
        <v>0</v>
      </c>
    </row>
    <row r="504" spans="1:29" ht="30" customHeight="1">
      <c r="A504" s="54">
        <v>315</v>
      </c>
      <c r="B504" s="59">
        <v>42770</v>
      </c>
      <c r="C504" s="56" t="s">
        <v>713</v>
      </c>
      <c r="D504" s="56" t="s">
        <v>345</v>
      </c>
      <c r="E504" s="56" t="s">
        <v>345</v>
      </c>
      <c r="AA504" s="47">
        <f t="shared" si="23"/>
        <v>0</v>
      </c>
      <c r="AB504" s="50">
        <f t="shared" si="24"/>
        <v>0</v>
      </c>
      <c r="AC504" s="51">
        <f t="shared" si="22"/>
        <v>0</v>
      </c>
    </row>
    <row r="505" spans="1:29" ht="30" customHeight="1">
      <c r="A505" s="54">
        <v>316</v>
      </c>
      <c r="B505" s="59">
        <v>43301</v>
      </c>
      <c r="C505" s="56" t="s">
        <v>714</v>
      </c>
      <c r="D505" s="56" t="s">
        <v>345</v>
      </c>
      <c r="E505" s="56" t="s">
        <v>345</v>
      </c>
      <c r="AA505" s="47">
        <f t="shared" si="23"/>
        <v>0</v>
      </c>
      <c r="AB505" s="50">
        <f t="shared" si="24"/>
        <v>0</v>
      </c>
      <c r="AC505" s="51">
        <f t="shared" si="22"/>
        <v>0</v>
      </c>
    </row>
    <row r="506" spans="1:29" ht="30" customHeight="1">
      <c r="A506" s="54">
        <v>317</v>
      </c>
      <c r="B506" s="59">
        <v>42785</v>
      </c>
      <c r="C506" s="56" t="s">
        <v>715</v>
      </c>
      <c r="D506" s="56" t="s">
        <v>345</v>
      </c>
      <c r="E506" s="56" t="s">
        <v>345</v>
      </c>
      <c r="AA506" s="47">
        <f t="shared" si="23"/>
        <v>0</v>
      </c>
      <c r="AB506" s="50">
        <f t="shared" si="24"/>
        <v>0</v>
      </c>
      <c r="AC506" s="51">
        <f t="shared" si="22"/>
        <v>0</v>
      </c>
    </row>
    <row r="507" spans="1:29" ht="30" customHeight="1">
      <c r="A507" s="54">
        <v>318</v>
      </c>
      <c r="B507" s="59">
        <v>43052</v>
      </c>
      <c r="C507" s="58" t="s">
        <v>716</v>
      </c>
      <c r="D507" s="56" t="s">
        <v>345</v>
      </c>
      <c r="E507" s="56" t="s">
        <v>345</v>
      </c>
      <c r="H507" s="80">
        <v>12</v>
      </c>
      <c r="AA507" s="47">
        <f t="shared" si="23"/>
        <v>12</v>
      </c>
      <c r="AB507" s="50">
        <f t="shared" si="24"/>
        <v>4</v>
      </c>
      <c r="AC507" s="51">
        <f t="shared" si="22"/>
        <v>8</v>
      </c>
    </row>
    <row r="508" spans="1:29" ht="30" customHeight="1">
      <c r="A508" s="54">
        <v>319</v>
      </c>
      <c r="B508" s="59">
        <v>43233</v>
      </c>
      <c r="C508" s="56" t="s">
        <v>717</v>
      </c>
      <c r="D508" s="56" t="s">
        <v>345</v>
      </c>
      <c r="E508" s="56" t="s">
        <v>345</v>
      </c>
      <c r="AA508" s="47">
        <f t="shared" si="23"/>
        <v>0</v>
      </c>
      <c r="AB508" s="50">
        <f t="shared" si="24"/>
        <v>0</v>
      </c>
      <c r="AC508" s="51">
        <f t="shared" si="22"/>
        <v>0</v>
      </c>
    </row>
    <row r="509" spans="1:29" ht="30" customHeight="1">
      <c r="A509" s="54">
        <v>320</v>
      </c>
      <c r="B509" s="59">
        <v>43397</v>
      </c>
      <c r="C509" s="56" t="s">
        <v>718</v>
      </c>
      <c r="D509" s="56" t="s">
        <v>416</v>
      </c>
      <c r="E509" s="56" t="s">
        <v>414</v>
      </c>
      <c r="AA509" s="47">
        <f t="shared" si="23"/>
        <v>0</v>
      </c>
      <c r="AB509" s="50">
        <f t="shared" si="24"/>
        <v>0</v>
      </c>
      <c r="AC509" s="51">
        <f t="shared" si="22"/>
        <v>0</v>
      </c>
    </row>
    <row r="510" spans="1:29" ht="30" customHeight="1">
      <c r="A510" s="54">
        <v>321</v>
      </c>
      <c r="B510" s="55">
        <v>40134</v>
      </c>
      <c r="C510" s="56" t="s">
        <v>719</v>
      </c>
      <c r="D510" s="56" t="s">
        <v>569</v>
      </c>
      <c r="E510" s="56" t="s">
        <v>569</v>
      </c>
      <c r="AA510" s="47">
        <f t="shared" si="23"/>
        <v>0</v>
      </c>
      <c r="AB510" s="50">
        <f t="shared" si="24"/>
        <v>0</v>
      </c>
      <c r="AC510" s="51">
        <f t="shared" si="22"/>
        <v>0</v>
      </c>
    </row>
    <row r="511" spans="1:29" ht="30" customHeight="1">
      <c r="A511" s="54">
        <v>322</v>
      </c>
      <c r="B511" s="59">
        <v>40762</v>
      </c>
      <c r="C511" s="56" t="s">
        <v>720</v>
      </c>
      <c r="D511" s="56" t="s">
        <v>569</v>
      </c>
      <c r="E511" s="56" t="s">
        <v>569</v>
      </c>
      <c r="AA511" s="47">
        <f t="shared" si="23"/>
        <v>0</v>
      </c>
      <c r="AB511" s="50">
        <f t="shared" si="24"/>
        <v>0</v>
      </c>
      <c r="AC511" s="51">
        <f t="shared" si="22"/>
        <v>0</v>
      </c>
    </row>
    <row r="512" spans="1:29" ht="30" customHeight="1">
      <c r="A512" s="54">
        <v>323</v>
      </c>
      <c r="B512" s="59">
        <v>40767</v>
      </c>
      <c r="C512" s="56" t="s">
        <v>721</v>
      </c>
      <c r="D512" s="56" t="s">
        <v>569</v>
      </c>
      <c r="E512" s="56" t="s">
        <v>569</v>
      </c>
      <c r="AA512" s="47">
        <f t="shared" si="23"/>
        <v>0</v>
      </c>
      <c r="AB512" s="50">
        <f t="shared" si="24"/>
        <v>0</v>
      </c>
      <c r="AC512" s="51">
        <f t="shared" si="22"/>
        <v>0</v>
      </c>
    </row>
    <row r="513" spans="1:29" ht="30" customHeight="1">
      <c r="A513" s="54">
        <v>324</v>
      </c>
      <c r="B513" s="55">
        <v>40912</v>
      </c>
      <c r="C513" s="58" t="s">
        <v>722</v>
      </c>
      <c r="D513" s="56" t="s">
        <v>569</v>
      </c>
      <c r="E513" s="56" t="s">
        <v>569</v>
      </c>
      <c r="H513" s="80">
        <v>6</v>
      </c>
      <c r="N513" s="80">
        <v>4</v>
      </c>
      <c r="AA513" s="47">
        <f t="shared" si="23"/>
        <v>10</v>
      </c>
      <c r="AB513" s="50">
        <f t="shared" si="24"/>
        <v>2</v>
      </c>
      <c r="AC513" s="51">
        <f t="shared" si="22"/>
        <v>8</v>
      </c>
    </row>
    <row r="514" spans="1:29" ht="30" customHeight="1">
      <c r="A514" s="54">
        <v>325</v>
      </c>
      <c r="B514" s="55">
        <v>41090</v>
      </c>
      <c r="C514" s="56" t="s">
        <v>723</v>
      </c>
      <c r="D514" s="56" t="s">
        <v>569</v>
      </c>
      <c r="E514" s="56" t="s">
        <v>569</v>
      </c>
      <c r="AA514" s="47">
        <f t="shared" si="23"/>
        <v>0</v>
      </c>
      <c r="AB514" s="50">
        <f t="shared" si="24"/>
        <v>0</v>
      </c>
      <c r="AC514" s="51">
        <f t="shared" si="22"/>
        <v>0</v>
      </c>
    </row>
    <row r="515" spans="1:29" ht="30" customHeight="1">
      <c r="A515" s="54">
        <v>326</v>
      </c>
      <c r="B515" s="55">
        <v>40920</v>
      </c>
      <c r="C515" s="56" t="s">
        <v>724</v>
      </c>
      <c r="D515" s="56" t="s">
        <v>569</v>
      </c>
      <c r="E515" s="56" t="s">
        <v>569</v>
      </c>
      <c r="AA515" s="47">
        <f t="shared" si="23"/>
        <v>0</v>
      </c>
      <c r="AB515" s="50">
        <f t="shared" si="24"/>
        <v>0</v>
      </c>
      <c r="AC515" s="51">
        <f t="shared" si="22"/>
        <v>0</v>
      </c>
    </row>
    <row r="516" spans="1:29" ht="30" customHeight="1">
      <c r="A516" s="54">
        <v>327</v>
      </c>
      <c r="B516" s="59">
        <v>40921</v>
      </c>
      <c r="C516" s="56" t="s">
        <v>725</v>
      </c>
      <c r="D516" s="56" t="s">
        <v>569</v>
      </c>
      <c r="E516" s="56" t="s">
        <v>569</v>
      </c>
      <c r="AA516" s="47">
        <f t="shared" si="23"/>
        <v>0</v>
      </c>
      <c r="AB516" s="50">
        <f t="shared" si="24"/>
        <v>0</v>
      </c>
      <c r="AC516" s="51">
        <f t="shared" si="22"/>
        <v>0</v>
      </c>
    </row>
    <row r="517" spans="1:29" ht="30" customHeight="1">
      <c r="A517" s="54">
        <v>328</v>
      </c>
      <c r="B517" s="59">
        <v>40923</v>
      </c>
      <c r="C517" s="56" t="s">
        <v>726</v>
      </c>
      <c r="D517" s="56" t="s">
        <v>569</v>
      </c>
      <c r="E517" s="56" t="s">
        <v>569</v>
      </c>
      <c r="F517" s="78">
        <v>2</v>
      </c>
      <c r="H517" s="80">
        <v>5</v>
      </c>
      <c r="N517" s="80">
        <v>3</v>
      </c>
      <c r="AA517" s="47">
        <f t="shared" si="23"/>
        <v>10</v>
      </c>
      <c r="AB517" s="50">
        <f t="shared" si="24"/>
        <v>2</v>
      </c>
      <c r="AC517" s="51">
        <f t="shared" si="22"/>
        <v>8</v>
      </c>
    </row>
    <row r="518" spans="1:29" ht="30" customHeight="1">
      <c r="A518" s="54">
        <v>329</v>
      </c>
      <c r="B518" s="55">
        <v>41110</v>
      </c>
      <c r="C518" s="56" t="s">
        <v>727</v>
      </c>
      <c r="D518" s="56" t="s">
        <v>569</v>
      </c>
      <c r="E518" s="56" t="s">
        <v>569</v>
      </c>
      <c r="AA518" s="47">
        <f t="shared" si="23"/>
        <v>0</v>
      </c>
      <c r="AB518" s="50">
        <f t="shared" si="24"/>
        <v>0</v>
      </c>
      <c r="AC518" s="51">
        <f t="shared" si="22"/>
        <v>0</v>
      </c>
    </row>
    <row r="519" spans="1:29" ht="30" customHeight="1">
      <c r="A519" s="54">
        <v>330</v>
      </c>
      <c r="B519" s="55">
        <v>41141</v>
      </c>
      <c r="C519" s="58" t="s">
        <v>728</v>
      </c>
      <c r="D519" s="56" t="s">
        <v>569</v>
      </c>
      <c r="E519" s="56" t="s">
        <v>569</v>
      </c>
      <c r="AA519" s="47">
        <f t="shared" si="23"/>
        <v>0</v>
      </c>
      <c r="AB519" s="50">
        <f t="shared" si="24"/>
        <v>0</v>
      </c>
      <c r="AC519" s="51">
        <f t="shared" si="22"/>
        <v>0</v>
      </c>
    </row>
    <row r="520" spans="1:29" ht="30" customHeight="1">
      <c r="A520" s="54">
        <v>331</v>
      </c>
      <c r="B520" s="55">
        <v>41182</v>
      </c>
      <c r="C520" s="56" t="s">
        <v>729</v>
      </c>
      <c r="D520" s="56" t="s">
        <v>569</v>
      </c>
      <c r="E520" s="56" t="s">
        <v>569</v>
      </c>
      <c r="AA520" s="47">
        <f t="shared" si="23"/>
        <v>0</v>
      </c>
      <c r="AB520" s="50">
        <f t="shared" si="24"/>
        <v>0</v>
      </c>
      <c r="AC520" s="51">
        <f t="shared" si="22"/>
        <v>0</v>
      </c>
    </row>
    <row r="521" spans="1:29" ht="30" customHeight="1">
      <c r="A521" s="54">
        <v>332</v>
      </c>
      <c r="B521" s="55">
        <v>41235</v>
      </c>
      <c r="C521" s="56" t="s">
        <v>730</v>
      </c>
      <c r="D521" s="56" t="s">
        <v>569</v>
      </c>
      <c r="E521" s="56" t="s">
        <v>569</v>
      </c>
      <c r="AA521" s="47">
        <f t="shared" si="23"/>
        <v>0</v>
      </c>
      <c r="AB521" s="50">
        <f t="shared" si="24"/>
        <v>0</v>
      </c>
      <c r="AC521" s="51">
        <f t="shared" ref="AC521:AC584" si="25">AA521-AB521</f>
        <v>0</v>
      </c>
    </row>
    <row r="522" spans="1:29" ht="30" customHeight="1">
      <c r="A522" s="54">
        <v>333</v>
      </c>
      <c r="B522" s="55">
        <v>41242</v>
      </c>
      <c r="C522" s="56" t="s">
        <v>731</v>
      </c>
      <c r="D522" s="56" t="s">
        <v>569</v>
      </c>
      <c r="E522" s="56" t="s">
        <v>569</v>
      </c>
      <c r="AA522" s="47">
        <f t="shared" ref="AA522:AA585" si="26">SUM(F522:Z522)</f>
        <v>0</v>
      </c>
      <c r="AB522" s="50">
        <f t="shared" si="24"/>
        <v>0</v>
      </c>
      <c r="AC522" s="51">
        <f t="shared" si="25"/>
        <v>0</v>
      </c>
    </row>
    <row r="523" spans="1:29" ht="30" customHeight="1">
      <c r="A523" s="54">
        <v>334</v>
      </c>
      <c r="B523" s="55">
        <v>41261</v>
      </c>
      <c r="C523" s="56" t="s">
        <v>732</v>
      </c>
      <c r="D523" s="56" t="s">
        <v>569</v>
      </c>
      <c r="E523" s="56" t="s">
        <v>569</v>
      </c>
      <c r="AA523" s="47">
        <f t="shared" si="26"/>
        <v>0</v>
      </c>
      <c r="AB523" s="50">
        <f t="shared" si="24"/>
        <v>0</v>
      </c>
      <c r="AC523" s="51">
        <f t="shared" si="25"/>
        <v>0</v>
      </c>
    </row>
    <row r="524" spans="1:29" ht="30" customHeight="1">
      <c r="A524" s="54">
        <v>335</v>
      </c>
      <c r="B524" s="59">
        <v>42249</v>
      </c>
      <c r="C524" s="56" t="s">
        <v>733</v>
      </c>
      <c r="D524" s="56" t="s">
        <v>569</v>
      </c>
      <c r="E524" s="56" t="s">
        <v>569</v>
      </c>
      <c r="AA524" s="47">
        <f t="shared" si="26"/>
        <v>0</v>
      </c>
      <c r="AB524" s="50">
        <f t="shared" si="24"/>
        <v>0</v>
      </c>
      <c r="AC524" s="51">
        <f t="shared" si="25"/>
        <v>0</v>
      </c>
    </row>
    <row r="525" spans="1:29" ht="30" customHeight="1">
      <c r="A525" s="54">
        <v>336</v>
      </c>
      <c r="B525" s="59">
        <v>42900</v>
      </c>
      <c r="C525" s="56" t="s">
        <v>734</v>
      </c>
      <c r="D525" s="56" t="s">
        <v>569</v>
      </c>
      <c r="E525" s="56" t="s">
        <v>569</v>
      </c>
      <c r="F525" s="78">
        <v>2</v>
      </c>
      <c r="H525" s="80">
        <v>5</v>
      </c>
      <c r="N525" s="80">
        <v>3</v>
      </c>
      <c r="AA525" s="47">
        <f t="shared" si="26"/>
        <v>10</v>
      </c>
      <c r="AB525" s="50">
        <f t="shared" si="24"/>
        <v>2</v>
      </c>
      <c r="AC525" s="51">
        <f t="shared" si="25"/>
        <v>8</v>
      </c>
    </row>
    <row r="526" spans="1:29" ht="30" customHeight="1">
      <c r="A526" s="54">
        <v>337</v>
      </c>
      <c r="B526" s="59">
        <v>42930</v>
      </c>
      <c r="C526" s="56" t="s">
        <v>735</v>
      </c>
      <c r="D526" s="56" t="s">
        <v>569</v>
      </c>
      <c r="E526" s="56" t="s">
        <v>569</v>
      </c>
      <c r="AA526" s="47">
        <f t="shared" si="26"/>
        <v>0</v>
      </c>
      <c r="AB526" s="50">
        <f t="shared" si="24"/>
        <v>0</v>
      </c>
      <c r="AC526" s="51">
        <f t="shared" si="25"/>
        <v>0</v>
      </c>
    </row>
    <row r="527" spans="1:29" ht="30" customHeight="1">
      <c r="A527" s="54">
        <v>338</v>
      </c>
      <c r="B527" s="59">
        <v>43026</v>
      </c>
      <c r="C527" s="58" t="s">
        <v>736</v>
      </c>
      <c r="D527" s="56" t="s">
        <v>569</v>
      </c>
      <c r="E527" s="56" t="s">
        <v>569</v>
      </c>
      <c r="AA527" s="47">
        <f t="shared" si="26"/>
        <v>0</v>
      </c>
      <c r="AB527" s="50">
        <f t="shared" si="24"/>
        <v>0</v>
      </c>
      <c r="AC527" s="51">
        <f t="shared" si="25"/>
        <v>0</v>
      </c>
    </row>
    <row r="528" spans="1:29" ht="30" customHeight="1">
      <c r="A528" s="54">
        <v>339</v>
      </c>
      <c r="B528" s="59">
        <v>43036</v>
      </c>
      <c r="C528" s="56" t="s">
        <v>737</v>
      </c>
      <c r="D528" s="56" t="s">
        <v>569</v>
      </c>
      <c r="E528" s="56" t="s">
        <v>569</v>
      </c>
      <c r="F528" s="78">
        <v>2</v>
      </c>
      <c r="H528" s="80">
        <v>5</v>
      </c>
      <c r="N528" s="80">
        <v>3</v>
      </c>
      <c r="AA528" s="47">
        <f t="shared" si="26"/>
        <v>10</v>
      </c>
      <c r="AB528" s="50">
        <f t="shared" si="24"/>
        <v>2</v>
      </c>
      <c r="AC528" s="51">
        <f t="shared" si="25"/>
        <v>8</v>
      </c>
    </row>
    <row r="529" spans="1:29" ht="30" customHeight="1">
      <c r="A529" s="54">
        <v>340</v>
      </c>
      <c r="B529" s="59">
        <v>43073</v>
      </c>
      <c r="C529" s="56" t="s">
        <v>738</v>
      </c>
      <c r="D529" s="56" t="s">
        <v>569</v>
      </c>
      <c r="E529" s="56" t="s">
        <v>569</v>
      </c>
      <c r="AA529" s="47">
        <f t="shared" si="26"/>
        <v>0</v>
      </c>
      <c r="AB529" s="50">
        <f t="shared" si="24"/>
        <v>0</v>
      </c>
      <c r="AC529" s="51">
        <f t="shared" si="25"/>
        <v>0</v>
      </c>
    </row>
    <row r="530" spans="1:29" ht="30" customHeight="1">
      <c r="A530" s="54">
        <v>341</v>
      </c>
      <c r="B530" s="59">
        <v>43080</v>
      </c>
      <c r="C530" s="58" t="s">
        <v>739</v>
      </c>
      <c r="D530" s="56" t="s">
        <v>569</v>
      </c>
      <c r="E530" s="56" t="s">
        <v>569</v>
      </c>
      <c r="AA530" s="47">
        <f t="shared" si="26"/>
        <v>0</v>
      </c>
      <c r="AB530" s="50">
        <f t="shared" si="24"/>
        <v>0</v>
      </c>
      <c r="AC530" s="51">
        <f t="shared" si="25"/>
        <v>0</v>
      </c>
    </row>
    <row r="531" spans="1:29" ht="30" customHeight="1">
      <c r="A531" s="54">
        <v>342</v>
      </c>
      <c r="B531" s="55">
        <v>76024</v>
      </c>
      <c r="C531" s="56" t="s">
        <v>740</v>
      </c>
      <c r="D531" s="56" t="s">
        <v>569</v>
      </c>
      <c r="E531" s="56" t="s">
        <v>569</v>
      </c>
      <c r="M531" s="80">
        <v>12</v>
      </c>
      <c r="AA531" s="47">
        <f t="shared" si="26"/>
        <v>12</v>
      </c>
      <c r="AB531" s="50">
        <f t="shared" si="24"/>
        <v>4</v>
      </c>
      <c r="AC531" s="51">
        <f t="shared" si="25"/>
        <v>8</v>
      </c>
    </row>
    <row r="532" spans="1:29" ht="30" customHeight="1">
      <c r="A532" s="54">
        <v>343</v>
      </c>
      <c r="B532" s="55">
        <v>43516</v>
      </c>
      <c r="C532" s="56" t="s">
        <v>741</v>
      </c>
      <c r="D532" s="56" t="s">
        <v>569</v>
      </c>
      <c r="E532" s="56" t="s">
        <v>569</v>
      </c>
      <c r="N532" s="80">
        <v>12</v>
      </c>
      <c r="AA532" s="47">
        <f t="shared" si="26"/>
        <v>12</v>
      </c>
      <c r="AB532" s="50">
        <f t="shared" si="24"/>
        <v>4</v>
      </c>
      <c r="AC532" s="51">
        <f t="shared" si="25"/>
        <v>8</v>
      </c>
    </row>
    <row r="533" spans="1:29" ht="30" customHeight="1">
      <c r="A533" s="54">
        <v>344</v>
      </c>
      <c r="B533" s="55">
        <v>76082</v>
      </c>
      <c r="C533" s="56" t="s">
        <v>742</v>
      </c>
      <c r="D533" s="56" t="s">
        <v>365</v>
      </c>
      <c r="E533" s="56" t="s">
        <v>365</v>
      </c>
      <c r="F533" s="78">
        <v>2</v>
      </c>
      <c r="H533" s="80">
        <v>6</v>
      </c>
      <c r="N533" s="80">
        <v>2</v>
      </c>
      <c r="AA533" s="47">
        <f t="shared" si="26"/>
        <v>10</v>
      </c>
      <c r="AB533" s="50">
        <f t="shared" si="24"/>
        <v>2</v>
      </c>
      <c r="AC533" s="51">
        <f t="shared" si="25"/>
        <v>8</v>
      </c>
    </row>
    <row r="534" spans="1:29" ht="30" customHeight="1">
      <c r="A534" s="54">
        <v>345</v>
      </c>
      <c r="B534" s="55">
        <v>76083</v>
      </c>
      <c r="C534" s="56" t="s">
        <v>743</v>
      </c>
      <c r="D534" s="56" t="s">
        <v>569</v>
      </c>
      <c r="E534" s="56" t="s">
        <v>569</v>
      </c>
      <c r="AA534" s="47">
        <f t="shared" si="26"/>
        <v>0</v>
      </c>
      <c r="AB534" s="50">
        <f t="shared" si="24"/>
        <v>0</v>
      </c>
      <c r="AC534" s="51">
        <f t="shared" si="25"/>
        <v>0</v>
      </c>
    </row>
    <row r="535" spans="1:29" ht="30" customHeight="1">
      <c r="A535" s="54">
        <v>346</v>
      </c>
      <c r="B535" s="55">
        <v>76086</v>
      </c>
      <c r="C535" s="56" t="s">
        <v>744</v>
      </c>
      <c r="D535" s="56" t="s">
        <v>569</v>
      </c>
      <c r="E535" s="56" t="s">
        <v>569</v>
      </c>
      <c r="AA535" s="47">
        <f t="shared" si="26"/>
        <v>0</v>
      </c>
      <c r="AB535" s="50">
        <f t="shared" si="24"/>
        <v>0</v>
      </c>
      <c r="AC535" s="51">
        <f t="shared" si="25"/>
        <v>0</v>
      </c>
    </row>
    <row r="536" spans="1:29" ht="30" customHeight="1">
      <c r="A536" s="54">
        <v>347</v>
      </c>
      <c r="B536" s="55">
        <v>76227</v>
      </c>
      <c r="C536" s="56" t="s">
        <v>745</v>
      </c>
      <c r="D536" s="56" t="s">
        <v>569</v>
      </c>
      <c r="E536" s="56" t="s">
        <v>569</v>
      </c>
      <c r="F536" s="78">
        <v>2</v>
      </c>
      <c r="H536" s="80">
        <v>5</v>
      </c>
      <c r="N536" s="80">
        <v>3</v>
      </c>
      <c r="AA536" s="47">
        <f t="shared" si="26"/>
        <v>10</v>
      </c>
      <c r="AB536" s="50">
        <f t="shared" si="24"/>
        <v>2</v>
      </c>
      <c r="AC536" s="51">
        <f t="shared" si="25"/>
        <v>8</v>
      </c>
    </row>
    <row r="537" spans="1:29" ht="30" customHeight="1">
      <c r="A537" s="54">
        <v>348</v>
      </c>
      <c r="B537" s="55">
        <v>42893</v>
      </c>
      <c r="C537" s="56" t="s">
        <v>746</v>
      </c>
      <c r="D537" s="56" t="s">
        <v>569</v>
      </c>
      <c r="E537" s="56" t="s">
        <v>569</v>
      </c>
      <c r="AA537" s="47">
        <f t="shared" si="26"/>
        <v>0</v>
      </c>
      <c r="AB537" s="50">
        <f t="shared" si="24"/>
        <v>0</v>
      </c>
      <c r="AC537" s="51">
        <f t="shared" si="25"/>
        <v>0</v>
      </c>
    </row>
    <row r="538" spans="1:29" ht="30" customHeight="1">
      <c r="A538" s="54">
        <v>349</v>
      </c>
      <c r="B538" s="55">
        <v>40188</v>
      </c>
      <c r="C538" s="56" t="s">
        <v>747</v>
      </c>
      <c r="D538" s="56" t="s">
        <v>569</v>
      </c>
      <c r="E538" s="56" t="s">
        <v>569</v>
      </c>
      <c r="M538" s="80">
        <v>12</v>
      </c>
      <c r="AA538" s="47">
        <f t="shared" si="26"/>
        <v>12</v>
      </c>
      <c r="AB538" s="50">
        <f t="shared" si="24"/>
        <v>4</v>
      </c>
      <c r="AC538" s="51">
        <f t="shared" si="25"/>
        <v>8</v>
      </c>
    </row>
    <row r="539" spans="1:29" ht="30" customHeight="1">
      <c r="A539" s="54">
        <v>350</v>
      </c>
      <c r="B539" s="55">
        <v>76081</v>
      </c>
      <c r="C539" s="56" t="s">
        <v>748</v>
      </c>
      <c r="D539" s="56" t="s">
        <v>569</v>
      </c>
      <c r="E539" s="56" t="s">
        <v>569</v>
      </c>
      <c r="F539" s="78">
        <v>4</v>
      </c>
      <c r="H539" s="80">
        <v>8</v>
      </c>
      <c r="AA539" s="47">
        <f t="shared" si="26"/>
        <v>12</v>
      </c>
      <c r="AB539" s="50">
        <f t="shared" si="24"/>
        <v>4</v>
      </c>
      <c r="AC539" s="51">
        <f t="shared" si="25"/>
        <v>8</v>
      </c>
    </row>
    <row r="540" spans="1:29" ht="30" customHeight="1">
      <c r="A540" s="54">
        <v>351</v>
      </c>
      <c r="B540" s="59">
        <v>41706</v>
      </c>
      <c r="C540" s="56" t="s">
        <v>749</v>
      </c>
      <c r="D540" s="56" t="s">
        <v>569</v>
      </c>
      <c r="E540" s="56" t="s">
        <v>569</v>
      </c>
      <c r="AA540" s="47">
        <f t="shared" si="26"/>
        <v>0</v>
      </c>
      <c r="AB540" s="50">
        <f t="shared" si="24"/>
        <v>0</v>
      </c>
      <c r="AC540" s="51">
        <f t="shared" si="25"/>
        <v>0</v>
      </c>
    </row>
    <row r="541" spans="1:29" ht="30" customHeight="1">
      <c r="A541" s="54">
        <v>352</v>
      </c>
      <c r="B541" s="55">
        <v>40512</v>
      </c>
      <c r="C541" s="56" t="s">
        <v>750</v>
      </c>
      <c r="D541" s="56" t="s">
        <v>569</v>
      </c>
      <c r="E541" s="56" t="s">
        <v>569</v>
      </c>
      <c r="AA541" s="47">
        <f t="shared" si="26"/>
        <v>0</v>
      </c>
      <c r="AB541" s="50">
        <f t="shared" si="24"/>
        <v>0</v>
      </c>
      <c r="AC541" s="51">
        <f t="shared" si="25"/>
        <v>0</v>
      </c>
    </row>
    <row r="542" spans="1:29" ht="30" customHeight="1">
      <c r="A542" s="54">
        <v>353</v>
      </c>
      <c r="B542" s="59">
        <v>43041</v>
      </c>
      <c r="C542" s="56" t="s">
        <v>751</v>
      </c>
      <c r="D542" s="56" t="s">
        <v>752</v>
      </c>
      <c r="E542" s="56" t="s">
        <v>345</v>
      </c>
      <c r="AA542" s="47">
        <f t="shared" si="26"/>
        <v>0</v>
      </c>
      <c r="AB542" s="50">
        <f t="shared" si="24"/>
        <v>0</v>
      </c>
      <c r="AC542" s="51">
        <f t="shared" si="25"/>
        <v>0</v>
      </c>
    </row>
    <row r="543" spans="1:29" ht="30" customHeight="1">
      <c r="A543" s="54">
        <v>354</v>
      </c>
      <c r="B543" s="59">
        <v>43044</v>
      </c>
      <c r="C543" s="56" t="s">
        <v>753</v>
      </c>
      <c r="D543" s="56" t="s">
        <v>752</v>
      </c>
      <c r="E543" s="56" t="s">
        <v>345</v>
      </c>
      <c r="AA543" s="47">
        <f t="shared" si="26"/>
        <v>0</v>
      </c>
      <c r="AB543" s="50">
        <f t="shared" si="24"/>
        <v>0</v>
      </c>
      <c r="AC543" s="51">
        <f t="shared" si="25"/>
        <v>0</v>
      </c>
    </row>
    <row r="544" spans="1:29" ht="30" customHeight="1">
      <c r="A544" s="54">
        <v>355</v>
      </c>
      <c r="B544" s="59">
        <v>43325</v>
      </c>
      <c r="C544" s="56" t="s">
        <v>754</v>
      </c>
      <c r="D544" s="56" t="s">
        <v>632</v>
      </c>
      <c r="E544" s="56" t="s">
        <v>632</v>
      </c>
      <c r="AA544" s="47">
        <f t="shared" si="26"/>
        <v>0</v>
      </c>
      <c r="AB544" s="50">
        <f t="shared" si="24"/>
        <v>0</v>
      </c>
      <c r="AC544" s="51">
        <f t="shared" si="25"/>
        <v>0</v>
      </c>
    </row>
    <row r="545" spans="1:29" ht="30" customHeight="1">
      <c r="A545" s="54">
        <v>356</v>
      </c>
      <c r="B545" s="59">
        <v>43330</v>
      </c>
      <c r="C545" s="56" t="s">
        <v>755</v>
      </c>
      <c r="D545" s="56" t="s">
        <v>632</v>
      </c>
      <c r="E545" s="56" t="s">
        <v>632</v>
      </c>
      <c r="AA545" s="47">
        <f t="shared" si="26"/>
        <v>0</v>
      </c>
      <c r="AB545" s="50">
        <f t="shared" si="24"/>
        <v>0</v>
      </c>
      <c r="AC545" s="51">
        <f t="shared" si="25"/>
        <v>0</v>
      </c>
    </row>
    <row r="546" spans="1:29" ht="30" customHeight="1">
      <c r="A546" s="54">
        <v>357</v>
      </c>
      <c r="B546" s="59">
        <v>43350</v>
      </c>
      <c r="C546" s="56" t="s">
        <v>756</v>
      </c>
      <c r="D546" s="56" t="s">
        <v>632</v>
      </c>
      <c r="E546" s="56" t="s">
        <v>632</v>
      </c>
      <c r="AA546" s="47">
        <f t="shared" si="26"/>
        <v>0</v>
      </c>
      <c r="AB546" s="50">
        <f t="shared" si="24"/>
        <v>0</v>
      </c>
      <c r="AC546" s="51">
        <f t="shared" si="25"/>
        <v>0</v>
      </c>
    </row>
    <row r="547" spans="1:29" ht="30" customHeight="1">
      <c r="A547" s="54">
        <v>358</v>
      </c>
      <c r="B547" s="59">
        <v>43396</v>
      </c>
      <c r="C547" s="56" t="s">
        <v>757</v>
      </c>
      <c r="D547" s="56" t="s">
        <v>632</v>
      </c>
      <c r="E547" s="56" t="s">
        <v>632</v>
      </c>
      <c r="AA547" s="47">
        <f t="shared" si="26"/>
        <v>0</v>
      </c>
      <c r="AB547" s="50">
        <f t="shared" si="24"/>
        <v>0</v>
      </c>
      <c r="AC547" s="51">
        <f t="shared" si="25"/>
        <v>0</v>
      </c>
    </row>
    <row r="548" spans="1:29" ht="30" customHeight="1">
      <c r="A548" s="54">
        <v>359</v>
      </c>
      <c r="B548" s="59">
        <v>40771</v>
      </c>
      <c r="C548" s="56" t="s">
        <v>758</v>
      </c>
      <c r="D548" s="56" t="s">
        <v>632</v>
      </c>
      <c r="E548" s="56" t="s">
        <v>632</v>
      </c>
      <c r="AA548" s="47">
        <f t="shared" si="26"/>
        <v>0</v>
      </c>
      <c r="AB548" s="50">
        <f t="shared" si="24"/>
        <v>0</v>
      </c>
      <c r="AC548" s="51">
        <f t="shared" si="25"/>
        <v>0</v>
      </c>
    </row>
    <row r="549" spans="1:29" ht="30" customHeight="1">
      <c r="A549" s="54">
        <v>360</v>
      </c>
      <c r="B549" s="59">
        <v>40832</v>
      </c>
      <c r="C549" s="56" t="s">
        <v>759</v>
      </c>
      <c r="D549" s="56" t="s">
        <v>632</v>
      </c>
      <c r="E549" s="56" t="s">
        <v>632</v>
      </c>
      <c r="AA549" s="47">
        <f t="shared" si="26"/>
        <v>0</v>
      </c>
      <c r="AB549" s="50">
        <f t="shared" si="24"/>
        <v>0</v>
      </c>
      <c r="AC549" s="51">
        <f t="shared" si="25"/>
        <v>0</v>
      </c>
    </row>
    <row r="550" spans="1:29" ht="30" customHeight="1">
      <c r="A550" s="54">
        <v>361</v>
      </c>
      <c r="B550" s="59">
        <v>40834</v>
      </c>
      <c r="C550" s="56" t="s">
        <v>760</v>
      </c>
      <c r="D550" s="56" t="s">
        <v>632</v>
      </c>
      <c r="E550" s="56" t="s">
        <v>632</v>
      </c>
      <c r="AA550" s="47">
        <f t="shared" si="26"/>
        <v>0</v>
      </c>
      <c r="AB550" s="50">
        <f t="shared" si="24"/>
        <v>0</v>
      </c>
      <c r="AC550" s="51">
        <f t="shared" si="25"/>
        <v>0</v>
      </c>
    </row>
    <row r="551" spans="1:29" ht="30" customHeight="1">
      <c r="A551" s="54">
        <v>362</v>
      </c>
      <c r="B551" s="55">
        <v>41173</v>
      </c>
      <c r="C551" s="56" t="s">
        <v>761</v>
      </c>
      <c r="D551" s="56" t="s">
        <v>632</v>
      </c>
      <c r="E551" s="56" t="s">
        <v>632</v>
      </c>
      <c r="AA551" s="47">
        <f t="shared" si="26"/>
        <v>0</v>
      </c>
      <c r="AB551" s="50">
        <f t="shared" si="24"/>
        <v>0</v>
      </c>
      <c r="AC551" s="51">
        <f t="shared" si="25"/>
        <v>0</v>
      </c>
    </row>
    <row r="552" spans="1:29" ht="30" customHeight="1">
      <c r="A552" s="54">
        <v>363</v>
      </c>
      <c r="B552" s="55">
        <v>41222</v>
      </c>
      <c r="C552" s="58" t="s">
        <v>762</v>
      </c>
      <c r="D552" s="56" t="s">
        <v>632</v>
      </c>
      <c r="E552" s="56" t="s">
        <v>632</v>
      </c>
      <c r="G552" s="79">
        <v>8</v>
      </c>
      <c r="AA552" s="47">
        <f t="shared" si="26"/>
        <v>8</v>
      </c>
      <c r="AB552" s="50">
        <f t="shared" si="24"/>
        <v>0</v>
      </c>
      <c r="AC552" s="51">
        <f t="shared" si="25"/>
        <v>8</v>
      </c>
    </row>
    <row r="553" spans="1:29" ht="30" customHeight="1">
      <c r="A553" s="54">
        <v>364</v>
      </c>
      <c r="B553" s="55">
        <v>40618</v>
      </c>
      <c r="C553" s="56" t="s">
        <v>763</v>
      </c>
      <c r="D553" s="56" t="s">
        <v>632</v>
      </c>
      <c r="E553" s="56" t="s">
        <v>632</v>
      </c>
      <c r="AA553" s="47">
        <f t="shared" si="26"/>
        <v>0</v>
      </c>
      <c r="AB553" s="50">
        <f t="shared" si="24"/>
        <v>0</v>
      </c>
      <c r="AC553" s="51">
        <f t="shared" si="25"/>
        <v>0</v>
      </c>
    </row>
    <row r="554" spans="1:29" ht="30" customHeight="1">
      <c r="A554" s="54">
        <v>365</v>
      </c>
      <c r="B554" s="55">
        <v>41274</v>
      </c>
      <c r="C554" s="56" t="s">
        <v>764</v>
      </c>
      <c r="D554" s="56" t="s">
        <v>632</v>
      </c>
      <c r="E554" s="56" t="s">
        <v>632</v>
      </c>
      <c r="AA554" s="47">
        <f t="shared" si="26"/>
        <v>0</v>
      </c>
      <c r="AB554" s="50">
        <f t="shared" si="24"/>
        <v>0</v>
      </c>
      <c r="AC554" s="51">
        <f t="shared" si="25"/>
        <v>0</v>
      </c>
    </row>
    <row r="555" spans="1:29" ht="30" customHeight="1">
      <c r="A555" s="54">
        <v>366</v>
      </c>
      <c r="B555" s="55">
        <v>42011</v>
      </c>
      <c r="C555" s="56" t="s">
        <v>765</v>
      </c>
      <c r="D555" s="56" t="s">
        <v>632</v>
      </c>
      <c r="E555" s="56" t="s">
        <v>632</v>
      </c>
      <c r="AA555" s="47">
        <f t="shared" si="26"/>
        <v>0</v>
      </c>
      <c r="AB555" s="50">
        <f t="shared" si="24"/>
        <v>0</v>
      </c>
      <c r="AC555" s="51">
        <f t="shared" si="25"/>
        <v>0</v>
      </c>
    </row>
    <row r="556" spans="1:29" ht="30" customHeight="1">
      <c r="A556" s="54">
        <v>367</v>
      </c>
      <c r="B556" s="55">
        <v>42021</v>
      </c>
      <c r="C556" s="90" t="s">
        <v>766</v>
      </c>
      <c r="D556" s="90" t="s">
        <v>632</v>
      </c>
      <c r="E556" s="90" t="s">
        <v>632</v>
      </c>
      <c r="AA556" s="47">
        <f t="shared" si="26"/>
        <v>0</v>
      </c>
      <c r="AB556" s="50">
        <f t="shared" si="24"/>
        <v>0</v>
      </c>
      <c r="AC556" s="51">
        <f t="shared" si="25"/>
        <v>0</v>
      </c>
    </row>
    <row r="557" spans="1:29" ht="30" customHeight="1">
      <c r="A557" s="54">
        <v>368</v>
      </c>
      <c r="B557" s="55">
        <v>42022</v>
      </c>
      <c r="C557" s="90" t="s">
        <v>767</v>
      </c>
      <c r="D557" s="90" t="s">
        <v>632</v>
      </c>
      <c r="E557" s="90" t="s">
        <v>632</v>
      </c>
      <c r="AA557" s="47">
        <f t="shared" si="26"/>
        <v>0</v>
      </c>
      <c r="AB557" s="50">
        <f t="shared" si="24"/>
        <v>0</v>
      </c>
      <c r="AC557" s="51">
        <f t="shared" si="25"/>
        <v>0</v>
      </c>
    </row>
    <row r="558" spans="1:29" ht="30" customHeight="1">
      <c r="A558" s="54">
        <v>369</v>
      </c>
      <c r="B558" s="55">
        <v>41259</v>
      </c>
      <c r="C558" s="56" t="s">
        <v>768</v>
      </c>
      <c r="D558" s="56" t="s">
        <v>632</v>
      </c>
      <c r="E558" s="56" t="s">
        <v>632</v>
      </c>
      <c r="AA558" s="47">
        <f t="shared" si="26"/>
        <v>0</v>
      </c>
      <c r="AB558" s="50">
        <f t="shared" si="24"/>
        <v>0</v>
      </c>
      <c r="AC558" s="51">
        <f t="shared" si="25"/>
        <v>0</v>
      </c>
    </row>
    <row r="559" spans="1:29" ht="30" customHeight="1">
      <c r="A559" s="54">
        <v>370</v>
      </c>
      <c r="B559" s="55">
        <v>42038</v>
      </c>
      <c r="C559" s="56" t="s">
        <v>769</v>
      </c>
      <c r="D559" s="56" t="s">
        <v>632</v>
      </c>
      <c r="E559" s="56" t="s">
        <v>632</v>
      </c>
      <c r="AA559" s="47">
        <f t="shared" si="26"/>
        <v>0</v>
      </c>
      <c r="AB559" s="50">
        <f t="shared" si="24"/>
        <v>0</v>
      </c>
      <c r="AC559" s="51">
        <f t="shared" si="25"/>
        <v>0</v>
      </c>
    </row>
    <row r="560" spans="1:29" ht="30" customHeight="1">
      <c r="A560" s="54">
        <v>371</v>
      </c>
      <c r="B560" s="59">
        <v>40604</v>
      </c>
      <c r="C560" s="56" t="s">
        <v>770</v>
      </c>
      <c r="D560" s="56" t="s">
        <v>632</v>
      </c>
      <c r="E560" s="56" t="s">
        <v>632</v>
      </c>
      <c r="AA560" s="47">
        <f t="shared" si="26"/>
        <v>0</v>
      </c>
      <c r="AB560" s="50">
        <f t="shared" si="24"/>
        <v>0</v>
      </c>
      <c r="AC560" s="51">
        <f t="shared" si="25"/>
        <v>0</v>
      </c>
    </row>
    <row r="561" spans="1:29" ht="30" customHeight="1">
      <c r="A561" s="54">
        <v>372</v>
      </c>
      <c r="B561" s="55">
        <v>42039</v>
      </c>
      <c r="C561" s="56" t="s">
        <v>771</v>
      </c>
      <c r="D561" s="56" t="s">
        <v>632</v>
      </c>
      <c r="E561" s="56" t="s">
        <v>632</v>
      </c>
      <c r="G561" s="79">
        <v>8</v>
      </c>
      <c r="AA561" s="47">
        <f t="shared" si="26"/>
        <v>8</v>
      </c>
      <c r="AB561" s="50">
        <f t="shared" si="24"/>
        <v>0</v>
      </c>
      <c r="AC561" s="51">
        <f t="shared" si="25"/>
        <v>8</v>
      </c>
    </row>
    <row r="562" spans="1:29" ht="30" customHeight="1">
      <c r="A562" s="54">
        <v>373</v>
      </c>
      <c r="B562" s="59">
        <v>42132</v>
      </c>
      <c r="C562" s="56" t="s">
        <v>772</v>
      </c>
      <c r="D562" s="56" t="s">
        <v>632</v>
      </c>
      <c r="E562" s="56" t="s">
        <v>632</v>
      </c>
      <c r="AA562" s="47">
        <f t="shared" si="26"/>
        <v>0</v>
      </c>
      <c r="AB562" s="50">
        <f t="shared" si="24"/>
        <v>0</v>
      </c>
      <c r="AC562" s="51">
        <f t="shared" si="25"/>
        <v>0</v>
      </c>
    </row>
    <row r="563" spans="1:29" ht="30" customHeight="1">
      <c r="A563" s="54">
        <v>374</v>
      </c>
      <c r="B563" s="55">
        <v>42138</v>
      </c>
      <c r="C563" s="56" t="s">
        <v>773</v>
      </c>
      <c r="D563" s="56" t="s">
        <v>632</v>
      </c>
      <c r="E563" s="56" t="s">
        <v>632</v>
      </c>
      <c r="AA563" s="47">
        <f t="shared" si="26"/>
        <v>0</v>
      </c>
      <c r="AB563" s="50">
        <f t="shared" si="24"/>
        <v>0</v>
      </c>
      <c r="AC563" s="51">
        <f t="shared" si="25"/>
        <v>0</v>
      </c>
    </row>
    <row r="564" spans="1:29" ht="30" customHeight="1">
      <c r="A564" s="54">
        <v>375</v>
      </c>
      <c r="B564" s="55">
        <v>42157</v>
      </c>
      <c r="C564" s="56" t="s">
        <v>774</v>
      </c>
      <c r="D564" s="56" t="s">
        <v>632</v>
      </c>
      <c r="E564" s="56" t="s">
        <v>632</v>
      </c>
      <c r="AA564" s="47">
        <f t="shared" si="26"/>
        <v>0</v>
      </c>
      <c r="AB564" s="50">
        <f t="shared" si="24"/>
        <v>0</v>
      </c>
      <c r="AC564" s="51">
        <f t="shared" si="25"/>
        <v>0</v>
      </c>
    </row>
    <row r="565" spans="1:29" ht="30" customHeight="1">
      <c r="A565" s="54">
        <v>376</v>
      </c>
      <c r="B565" s="59">
        <v>43131</v>
      </c>
      <c r="C565" s="56" t="s">
        <v>775</v>
      </c>
      <c r="D565" s="56" t="s">
        <v>632</v>
      </c>
      <c r="E565" s="56" t="s">
        <v>632</v>
      </c>
      <c r="AA565" s="47">
        <f t="shared" si="26"/>
        <v>0</v>
      </c>
      <c r="AB565" s="50">
        <f t="shared" si="24"/>
        <v>0</v>
      </c>
      <c r="AC565" s="51">
        <f t="shared" si="25"/>
        <v>0</v>
      </c>
    </row>
    <row r="566" spans="1:29" ht="30" customHeight="1">
      <c r="A566" s="54">
        <v>377</v>
      </c>
      <c r="B566" s="59">
        <v>43298</v>
      </c>
      <c r="C566" s="56" t="s">
        <v>776</v>
      </c>
      <c r="D566" s="56" t="s">
        <v>632</v>
      </c>
      <c r="E566" s="56" t="s">
        <v>632</v>
      </c>
      <c r="AA566" s="47">
        <f t="shared" si="26"/>
        <v>0</v>
      </c>
      <c r="AB566" s="50">
        <f t="shared" ref="AB566:AB629" si="27">+IF(AA566&lt;=8,0,(AA566-8))</f>
        <v>0</v>
      </c>
      <c r="AC566" s="51">
        <f t="shared" si="25"/>
        <v>0</v>
      </c>
    </row>
    <row r="567" spans="1:29" ht="30" customHeight="1">
      <c r="A567" s="54">
        <v>378</v>
      </c>
      <c r="B567" s="59">
        <v>45441</v>
      </c>
      <c r="C567" s="56" t="s">
        <v>777</v>
      </c>
      <c r="D567" s="56" t="s">
        <v>632</v>
      </c>
      <c r="E567" s="56" t="s">
        <v>632</v>
      </c>
      <c r="AA567" s="47">
        <f t="shared" si="26"/>
        <v>0</v>
      </c>
      <c r="AB567" s="50">
        <f t="shared" si="27"/>
        <v>0</v>
      </c>
      <c r="AC567" s="51">
        <f t="shared" si="25"/>
        <v>0</v>
      </c>
    </row>
    <row r="568" spans="1:29" ht="30" customHeight="1">
      <c r="A568" s="54">
        <v>379</v>
      </c>
      <c r="B568" s="59">
        <v>41087</v>
      </c>
      <c r="C568" s="56" t="s">
        <v>778</v>
      </c>
      <c r="D568" s="56" t="s">
        <v>632</v>
      </c>
      <c r="E568" s="56" t="s">
        <v>632</v>
      </c>
      <c r="AA568" s="47">
        <f t="shared" si="26"/>
        <v>0</v>
      </c>
      <c r="AB568" s="50">
        <f t="shared" si="27"/>
        <v>0</v>
      </c>
      <c r="AC568" s="51">
        <f t="shared" si="25"/>
        <v>0</v>
      </c>
    </row>
    <row r="569" spans="1:29" ht="30" customHeight="1">
      <c r="A569" s="54">
        <v>380</v>
      </c>
      <c r="B569" s="59">
        <v>43174</v>
      </c>
      <c r="C569" s="58" t="s">
        <v>779</v>
      </c>
      <c r="D569" s="56" t="s">
        <v>576</v>
      </c>
      <c r="E569" s="56" t="s">
        <v>345</v>
      </c>
      <c r="N569" s="80">
        <v>12</v>
      </c>
      <c r="AA569" s="47">
        <f t="shared" si="26"/>
        <v>12</v>
      </c>
      <c r="AB569" s="50">
        <f t="shared" si="27"/>
        <v>4</v>
      </c>
      <c r="AC569" s="51">
        <f t="shared" si="25"/>
        <v>8</v>
      </c>
    </row>
    <row r="570" spans="1:29" ht="30" customHeight="1">
      <c r="A570" s="54">
        <v>381</v>
      </c>
      <c r="B570" s="59">
        <v>43241</v>
      </c>
      <c r="C570" s="56" t="s">
        <v>780</v>
      </c>
      <c r="D570" s="56" t="s">
        <v>576</v>
      </c>
      <c r="E570" s="56" t="s">
        <v>345</v>
      </c>
      <c r="AA570" s="47">
        <f t="shared" si="26"/>
        <v>0</v>
      </c>
      <c r="AB570" s="50">
        <f t="shared" si="27"/>
        <v>0</v>
      </c>
      <c r="AC570" s="51">
        <f t="shared" si="25"/>
        <v>0</v>
      </c>
    </row>
    <row r="571" spans="1:29" ht="30" customHeight="1">
      <c r="A571" s="54">
        <v>382</v>
      </c>
      <c r="B571" s="55">
        <v>41543</v>
      </c>
      <c r="C571" s="56" t="s">
        <v>781</v>
      </c>
      <c r="D571" s="56" t="s">
        <v>496</v>
      </c>
      <c r="E571" s="56" t="s">
        <v>496</v>
      </c>
      <c r="AA571" s="47">
        <f t="shared" si="26"/>
        <v>0</v>
      </c>
      <c r="AB571" s="50">
        <f t="shared" si="27"/>
        <v>0</v>
      </c>
      <c r="AC571" s="51">
        <f t="shared" si="25"/>
        <v>0</v>
      </c>
    </row>
    <row r="572" spans="1:29" ht="30" customHeight="1">
      <c r="A572" s="54">
        <v>383</v>
      </c>
      <c r="B572" s="55">
        <v>41544</v>
      </c>
      <c r="C572" s="56" t="s">
        <v>782</v>
      </c>
      <c r="D572" s="56" t="s">
        <v>496</v>
      </c>
      <c r="E572" s="56" t="s">
        <v>496</v>
      </c>
      <c r="AA572" s="47">
        <f t="shared" si="26"/>
        <v>0</v>
      </c>
      <c r="AB572" s="50">
        <f t="shared" si="27"/>
        <v>0</v>
      </c>
      <c r="AC572" s="51">
        <f t="shared" si="25"/>
        <v>0</v>
      </c>
    </row>
    <row r="573" spans="1:29" ht="30" customHeight="1">
      <c r="A573" s="54">
        <v>384</v>
      </c>
      <c r="B573" s="59">
        <v>43033</v>
      </c>
      <c r="C573" s="56" t="s">
        <v>783</v>
      </c>
      <c r="D573" s="56" t="s">
        <v>413</v>
      </c>
      <c r="E573" s="56" t="s">
        <v>414</v>
      </c>
      <c r="AA573" s="47">
        <f t="shared" si="26"/>
        <v>0</v>
      </c>
      <c r="AB573" s="50">
        <f t="shared" si="27"/>
        <v>0</v>
      </c>
      <c r="AC573" s="51">
        <f t="shared" si="25"/>
        <v>0</v>
      </c>
    </row>
    <row r="574" spans="1:29" ht="30" customHeight="1">
      <c r="A574" s="54">
        <v>385</v>
      </c>
      <c r="B574" s="59">
        <v>43118</v>
      </c>
      <c r="C574" s="56" t="s">
        <v>784</v>
      </c>
      <c r="D574" s="56" t="s">
        <v>413</v>
      </c>
      <c r="E574" s="56" t="s">
        <v>414</v>
      </c>
      <c r="AA574" s="47">
        <f t="shared" si="26"/>
        <v>0</v>
      </c>
      <c r="AB574" s="50">
        <f t="shared" si="27"/>
        <v>0</v>
      </c>
      <c r="AC574" s="51">
        <f t="shared" si="25"/>
        <v>0</v>
      </c>
    </row>
    <row r="575" spans="1:29" ht="30" customHeight="1">
      <c r="A575" s="54">
        <v>386</v>
      </c>
      <c r="B575" s="59">
        <v>94112</v>
      </c>
      <c r="C575" s="56" t="s">
        <v>785</v>
      </c>
      <c r="D575" s="56" t="s">
        <v>365</v>
      </c>
      <c r="E575" s="56" t="s">
        <v>365</v>
      </c>
      <c r="AA575" s="47">
        <f t="shared" si="26"/>
        <v>0</v>
      </c>
      <c r="AB575" s="50">
        <f t="shared" si="27"/>
        <v>0</v>
      </c>
      <c r="AC575" s="51">
        <f t="shared" si="25"/>
        <v>0</v>
      </c>
    </row>
    <row r="576" spans="1:29" ht="30" customHeight="1">
      <c r="A576" s="54">
        <v>387</v>
      </c>
      <c r="B576" s="59" t="s">
        <v>786</v>
      </c>
      <c r="C576" s="56" t="s">
        <v>787</v>
      </c>
      <c r="D576" s="56" t="s">
        <v>365</v>
      </c>
      <c r="E576" s="56" t="s">
        <v>365</v>
      </c>
      <c r="AA576" s="47">
        <f t="shared" si="26"/>
        <v>0</v>
      </c>
      <c r="AB576" s="50">
        <f t="shared" si="27"/>
        <v>0</v>
      </c>
      <c r="AC576" s="51">
        <f t="shared" si="25"/>
        <v>0</v>
      </c>
    </row>
    <row r="577" spans="1:29" ht="30" customHeight="1">
      <c r="A577" s="54">
        <v>388</v>
      </c>
      <c r="B577" s="55">
        <v>3890</v>
      </c>
      <c r="C577" s="56" t="s">
        <v>788</v>
      </c>
      <c r="D577" s="56" t="s">
        <v>789</v>
      </c>
      <c r="E577" s="56" t="s">
        <v>341</v>
      </c>
      <c r="H577" s="80">
        <v>10</v>
      </c>
      <c r="AA577" s="47">
        <f t="shared" si="26"/>
        <v>10</v>
      </c>
      <c r="AB577" s="50">
        <f t="shared" si="27"/>
        <v>2</v>
      </c>
      <c r="AC577" s="51">
        <f t="shared" si="25"/>
        <v>8</v>
      </c>
    </row>
    <row r="578" spans="1:29" ht="30" customHeight="1">
      <c r="A578" s="54">
        <v>389</v>
      </c>
      <c r="B578" s="55">
        <v>22241</v>
      </c>
      <c r="C578" s="56" t="s">
        <v>790</v>
      </c>
      <c r="D578" s="56" t="s">
        <v>341</v>
      </c>
      <c r="E578" s="56" t="s">
        <v>341</v>
      </c>
      <c r="AA578" s="47">
        <f t="shared" si="26"/>
        <v>0</v>
      </c>
      <c r="AB578" s="50">
        <f t="shared" si="27"/>
        <v>0</v>
      </c>
      <c r="AC578" s="51">
        <f t="shared" si="25"/>
        <v>0</v>
      </c>
    </row>
    <row r="579" spans="1:29" ht="30" customHeight="1">
      <c r="A579" s="54">
        <v>390</v>
      </c>
      <c r="B579" s="55">
        <v>27201</v>
      </c>
      <c r="C579" s="56" t="s">
        <v>791</v>
      </c>
      <c r="D579" s="56" t="s">
        <v>341</v>
      </c>
      <c r="E579" s="56" t="s">
        <v>341</v>
      </c>
      <c r="AA579" s="47">
        <f t="shared" si="26"/>
        <v>0</v>
      </c>
      <c r="AB579" s="50">
        <f t="shared" si="27"/>
        <v>0</v>
      </c>
      <c r="AC579" s="51">
        <f t="shared" si="25"/>
        <v>0</v>
      </c>
    </row>
    <row r="580" spans="1:29" ht="30" customHeight="1">
      <c r="A580" s="54">
        <v>391</v>
      </c>
      <c r="B580" s="59">
        <v>40502</v>
      </c>
      <c r="C580" s="56" t="s">
        <v>792</v>
      </c>
      <c r="D580" s="56" t="s">
        <v>341</v>
      </c>
      <c r="E580" s="56" t="s">
        <v>341</v>
      </c>
      <c r="AA580" s="47">
        <f t="shared" si="26"/>
        <v>0</v>
      </c>
      <c r="AB580" s="50">
        <f t="shared" si="27"/>
        <v>0</v>
      </c>
      <c r="AC580" s="51">
        <f t="shared" si="25"/>
        <v>0</v>
      </c>
    </row>
    <row r="581" spans="1:29" ht="30" customHeight="1">
      <c r="A581" s="54">
        <v>392</v>
      </c>
      <c r="B581" s="55">
        <v>40505</v>
      </c>
      <c r="C581" s="56" t="s">
        <v>793</v>
      </c>
      <c r="D581" s="56" t="s">
        <v>341</v>
      </c>
      <c r="E581" s="64" t="s">
        <v>341</v>
      </c>
      <c r="AA581" s="47">
        <f t="shared" si="26"/>
        <v>0</v>
      </c>
      <c r="AB581" s="50">
        <f t="shared" si="27"/>
        <v>0</v>
      </c>
      <c r="AC581" s="51">
        <f t="shared" si="25"/>
        <v>0</v>
      </c>
    </row>
    <row r="582" spans="1:29" ht="30" customHeight="1">
      <c r="A582" s="54">
        <v>393</v>
      </c>
      <c r="B582" s="55">
        <v>40564</v>
      </c>
      <c r="C582" s="56" t="s">
        <v>794</v>
      </c>
      <c r="D582" s="56" t="s">
        <v>341</v>
      </c>
      <c r="E582" s="56" t="s">
        <v>341</v>
      </c>
      <c r="AA582" s="47">
        <f t="shared" si="26"/>
        <v>0</v>
      </c>
      <c r="AB582" s="50">
        <f t="shared" si="27"/>
        <v>0</v>
      </c>
      <c r="AC582" s="51">
        <f t="shared" si="25"/>
        <v>0</v>
      </c>
    </row>
    <row r="583" spans="1:29" ht="30" customHeight="1">
      <c r="A583" s="54">
        <v>394</v>
      </c>
      <c r="B583" s="55">
        <v>40566</v>
      </c>
      <c r="C583" s="56" t="s">
        <v>795</v>
      </c>
      <c r="D583" s="56" t="s">
        <v>341</v>
      </c>
      <c r="E583" s="64" t="s">
        <v>341</v>
      </c>
      <c r="AA583" s="47">
        <f t="shared" si="26"/>
        <v>0</v>
      </c>
      <c r="AB583" s="50">
        <f t="shared" si="27"/>
        <v>0</v>
      </c>
      <c r="AC583" s="51">
        <f t="shared" si="25"/>
        <v>0</v>
      </c>
    </row>
    <row r="584" spans="1:29" ht="30" customHeight="1">
      <c r="A584" s="54">
        <v>395</v>
      </c>
      <c r="B584" s="55">
        <v>40568</v>
      </c>
      <c r="C584" s="56" t="s">
        <v>796</v>
      </c>
      <c r="D584" s="56" t="s">
        <v>341</v>
      </c>
      <c r="E584" s="56" t="s">
        <v>341</v>
      </c>
      <c r="AA584" s="47">
        <f t="shared" si="26"/>
        <v>0</v>
      </c>
      <c r="AB584" s="50">
        <f t="shared" si="27"/>
        <v>0</v>
      </c>
      <c r="AC584" s="51">
        <f t="shared" si="25"/>
        <v>0</v>
      </c>
    </row>
    <row r="585" spans="1:29" ht="30" customHeight="1">
      <c r="A585" s="54">
        <v>396</v>
      </c>
      <c r="B585" s="55">
        <v>40907</v>
      </c>
      <c r="C585" s="56" t="s">
        <v>797</v>
      </c>
      <c r="D585" s="56" t="s">
        <v>789</v>
      </c>
      <c r="E585" s="56" t="s">
        <v>341</v>
      </c>
      <c r="AA585" s="47">
        <f t="shared" si="26"/>
        <v>0</v>
      </c>
      <c r="AB585" s="50">
        <f t="shared" si="27"/>
        <v>0</v>
      </c>
      <c r="AC585" s="51">
        <f t="shared" ref="AC585:AC648" si="28">AA585-AB585</f>
        <v>0</v>
      </c>
    </row>
    <row r="586" spans="1:29" ht="30" customHeight="1">
      <c r="A586" s="54">
        <v>397</v>
      </c>
      <c r="B586" s="55">
        <v>76174</v>
      </c>
      <c r="C586" s="56" t="s">
        <v>798</v>
      </c>
      <c r="D586" s="56" t="s">
        <v>341</v>
      </c>
      <c r="E586" s="56" t="s">
        <v>341</v>
      </c>
      <c r="AA586" s="47">
        <f t="shared" ref="AA586:AA649" si="29">SUM(F586:Z586)</f>
        <v>0</v>
      </c>
      <c r="AB586" s="50">
        <f t="shared" si="27"/>
        <v>0</v>
      </c>
      <c r="AC586" s="51">
        <f t="shared" si="28"/>
        <v>0</v>
      </c>
    </row>
    <row r="587" spans="1:29" ht="30" customHeight="1">
      <c r="A587" s="54">
        <v>398</v>
      </c>
      <c r="B587" s="55">
        <v>43493</v>
      </c>
      <c r="C587" s="56" t="s">
        <v>799</v>
      </c>
      <c r="D587" s="56" t="s">
        <v>341</v>
      </c>
      <c r="E587" s="64" t="s">
        <v>341</v>
      </c>
      <c r="AA587" s="47">
        <f t="shared" si="29"/>
        <v>0</v>
      </c>
      <c r="AB587" s="50">
        <f t="shared" si="27"/>
        <v>0</v>
      </c>
      <c r="AC587" s="51">
        <f t="shared" si="28"/>
        <v>0</v>
      </c>
    </row>
    <row r="588" spans="1:29" ht="30" customHeight="1">
      <c r="A588" s="54">
        <v>399</v>
      </c>
      <c r="B588" s="55">
        <v>40549</v>
      </c>
      <c r="C588" s="56" t="s">
        <v>800</v>
      </c>
      <c r="D588" s="56" t="s">
        <v>341</v>
      </c>
      <c r="E588" s="56" t="s">
        <v>341</v>
      </c>
      <c r="AA588" s="47">
        <f t="shared" si="29"/>
        <v>0</v>
      </c>
      <c r="AB588" s="50">
        <f t="shared" si="27"/>
        <v>0</v>
      </c>
      <c r="AC588" s="51">
        <f t="shared" si="28"/>
        <v>0</v>
      </c>
    </row>
    <row r="589" spans="1:29" ht="30" customHeight="1">
      <c r="A589" s="54">
        <v>400</v>
      </c>
      <c r="B589" s="55">
        <v>41251</v>
      </c>
      <c r="C589" s="56" t="s">
        <v>801</v>
      </c>
      <c r="D589" s="56" t="s">
        <v>341</v>
      </c>
      <c r="E589" s="56" t="s">
        <v>341</v>
      </c>
      <c r="AA589" s="47">
        <f t="shared" si="29"/>
        <v>0</v>
      </c>
      <c r="AB589" s="50">
        <f t="shared" si="27"/>
        <v>0</v>
      </c>
      <c r="AC589" s="51">
        <f t="shared" si="28"/>
        <v>0</v>
      </c>
    </row>
    <row r="590" spans="1:29" ht="30" customHeight="1">
      <c r="A590" s="54">
        <v>401</v>
      </c>
      <c r="B590" s="59">
        <v>42500</v>
      </c>
      <c r="C590" s="56" t="s">
        <v>802</v>
      </c>
      <c r="D590" s="56" t="s">
        <v>341</v>
      </c>
      <c r="E590" s="64" t="s">
        <v>341</v>
      </c>
      <c r="AA590" s="47">
        <f t="shared" si="29"/>
        <v>0</v>
      </c>
      <c r="AB590" s="50">
        <f t="shared" si="27"/>
        <v>0</v>
      </c>
      <c r="AC590" s="51">
        <f t="shared" si="28"/>
        <v>0</v>
      </c>
    </row>
    <row r="591" spans="1:29" ht="30" customHeight="1">
      <c r="A591" s="54">
        <v>402</v>
      </c>
      <c r="B591" s="55">
        <v>42526</v>
      </c>
      <c r="C591" s="56" t="s">
        <v>803</v>
      </c>
      <c r="D591" s="56" t="s">
        <v>341</v>
      </c>
      <c r="E591" s="56" t="s">
        <v>341</v>
      </c>
      <c r="AA591" s="47">
        <f t="shared" si="29"/>
        <v>0</v>
      </c>
      <c r="AB591" s="50">
        <f t="shared" si="27"/>
        <v>0</v>
      </c>
      <c r="AC591" s="51">
        <f t="shared" si="28"/>
        <v>0</v>
      </c>
    </row>
    <row r="592" spans="1:29" ht="30" customHeight="1">
      <c r="A592" s="54">
        <v>403</v>
      </c>
      <c r="B592" s="59">
        <v>42538</v>
      </c>
      <c r="C592" s="56" t="s">
        <v>804</v>
      </c>
      <c r="D592" s="56" t="s">
        <v>341</v>
      </c>
      <c r="E592" s="56" t="s">
        <v>341</v>
      </c>
      <c r="AA592" s="47">
        <f t="shared" si="29"/>
        <v>0</v>
      </c>
      <c r="AB592" s="50">
        <f t="shared" si="27"/>
        <v>0</v>
      </c>
      <c r="AC592" s="51">
        <f t="shared" si="28"/>
        <v>0</v>
      </c>
    </row>
    <row r="593" spans="1:29" ht="30" customHeight="1">
      <c r="A593" s="54">
        <v>404</v>
      </c>
      <c r="B593" s="59">
        <v>42549</v>
      </c>
      <c r="C593" s="56" t="s">
        <v>805</v>
      </c>
      <c r="D593" s="56" t="s">
        <v>341</v>
      </c>
      <c r="E593" s="56" t="s">
        <v>341</v>
      </c>
      <c r="AA593" s="47">
        <f t="shared" si="29"/>
        <v>0</v>
      </c>
      <c r="AB593" s="50">
        <f t="shared" si="27"/>
        <v>0</v>
      </c>
      <c r="AC593" s="51">
        <f t="shared" si="28"/>
        <v>0</v>
      </c>
    </row>
    <row r="594" spans="1:29" ht="30" customHeight="1">
      <c r="A594" s="54">
        <v>405</v>
      </c>
      <c r="B594" s="59">
        <v>42552</v>
      </c>
      <c r="C594" s="56"/>
      <c r="D594" s="56" t="s">
        <v>341</v>
      </c>
      <c r="E594" s="64" t="s">
        <v>341</v>
      </c>
      <c r="AA594" s="47">
        <f t="shared" si="29"/>
        <v>0</v>
      </c>
      <c r="AB594" s="50">
        <f t="shared" si="27"/>
        <v>0</v>
      </c>
      <c r="AC594" s="51">
        <f t="shared" si="28"/>
        <v>0</v>
      </c>
    </row>
    <row r="595" spans="1:29" ht="30" customHeight="1">
      <c r="A595" s="54">
        <v>406</v>
      </c>
      <c r="B595" s="59">
        <v>42554</v>
      </c>
      <c r="C595" s="56" t="s">
        <v>806</v>
      </c>
      <c r="D595" s="56" t="s">
        <v>341</v>
      </c>
      <c r="E595" s="56" t="s">
        <v>341</v>
      </c>
      <c r="AA595" s="47">
        <f t="shared" si="29"/>
        <v>0</v>
      </c>
      <c r="AB595" s="50">
        <f t="shared" si="27"/>
        <v>0</v>
      </c>
      <c r="AC595" s="51">
        <f t="shared" si="28"/>
        <v>0</v>
      </c>
    </row>
    <row r="596" spans="1:29" ht="30" customHeight="1">
      <c r="A596" s="54">
        <v>407</v>
      </c>
      <c r="B596" s="59">
        <v>42555</v>
      </c>
      <c r="C596" s="56" t="s">
        <v>807</v>
      </c>
      <c r="D596" s="56" t="s">
        <v>341</v>
      </c>
      <c r="E596" s="64" t="s">
        <v>341</v>
      </c>
      <c r="AA596" s="47">
        <f t="shared" si="29"/>
        <v>0</v>
      </c>
      <c r="AB596" s="50">
        <f t="shared" si="27"/>
        <v>0</v>
      </c>
      <c r="AC596" s="51">
        <f t="shared" si="28"/>
        <v>0</v>
      </c>
    </row>
    <row r="597" spans="1:29" ht="30" customHeight="1">
      <c r="A597" s="54">
        <v>408</v>
      </c>
      <c r="B597" s="59">
        <v>42563</v>
      </c>
      <c r="C597" s="56" t="s">
        <v>808</v>
      </c>
      <c r="D597" s="56" t="s">
        <v>809</v>
      </c>
      <c r="E597" s="56" t="s">
        <v>341</v>
      </c>
      <c r="AA597" s="47">
        <f t="shared" si="29"/>
        <v>0</v>
      </c>
      <c r="AB597" s="50">
        <f t="shared" si="27"/>
        <v>0</v>
      </c>
      <c r="AC597" s="51">
        <f t="shared" si="28"/>
        <v>0</v>
      </c>
    </row>
    <row r="598" spans="1:29" ht="30" customHeight="1">
      <c r="A598" s="54">
        <v>409</v>
      </c>
      <c r="B598" s="59">
        <v>42629</v>
      </c>
      <c r="C598" s="56" t="s">
        <v>810</v>
      </c>
      <c r="D598" s="56" t="s">
        <v>341</v>
      </c>
      <c r="E598" s="56" t="s">
        <v>341</v>
      </c>
      <c r="AA598" s="47">
        <f t="shared" si="29"/>
        <v>0</v>
      </c>
      <c r="AB598" s="50">
        <f t="shared" si="27"/>
        <v>0</v>
      </c>
      <c r="AC598" s="51">
        <f t="shared" si="28"/>
        <v>0</v>
      </c>
    </row>
    <row r="599" spans="1:29" ht="30" customHeight="1">
      <c r="A599" s="54">
        <v>410</v>
      </c>
      <c r="B599" s="59">
        <v>42632</v>
      </c>
      <c r="C599" s="56" t="s">
        <v>811</v>
      </c>
      <c r="D599" s="56" t="s">
        <v>341</v>
      </c>
      <c r="E599" s="64" t="s">
        <v>341</v>
      </c>
      <c r="N599" s="80">
        <v>10</v>
      </c>
      <c r="AA599" s="47">
        <f t="shared" si="29"/>
        <v>10</v>
      </c>
      <c r="AB599" s="50">
        <f t="shared" si="27"/>
        <v>2</v>
      </c>
      <c r="AC599" s="51">
        <f t="shared" si="28"/>
        <v>8</v>
      </c>
    </row>
    <row r="600" spans="1:29" ht="30" customHeight="1">
      <c r="A600" s="54">
        <v>411</v>
      </c>
      <c r="B600" s="59">
        <v>42537</v>
      </c>
      <c r="C600" s="56" t="s">
        <v>812</v>
      </c>
      <c r="D600" s="56" t="s">
        <v>341</v>
      </c>
      <c r="E600" s="56" t="s">
        <v>341</v>
      </c>
      <c r="AA600" s="47">
        <f t="shared" si="29"/>
        <v>0</v>
      </c>
      <c r="AB600" s="50">
        <f t="shared" si="27"/>
        <v>0</v>
      </c>
      <c r="AC600" s="51">
        <f t="shared" si="28"/>
        <v>0</v>
      </c>
    </row>
    <row r="601" spans="1:29" ht="30" customHeight="1">
      <c r="A601" s="54">
        <v>412</v>
      </c>
      <c r="B601" s="59">
        <v>42642</v>
      </c>
      <c r="C601" s="56" t="s">
        <v>813</v>
      </c>
      <c r="D601" s="56" t="s">
        <v>341</v>
      </c>
      <c r="E601" s="56" t="s">
        <v>341</v>
      </c>
      <c r="AA601" s="47">
        <f t="shared" si="29"/>
        <v>0</v>
      </c>
      <c r="AB601" s="50">
        <f t="shared" si="27"/>
        <v>0</v>
      </c>
      <c r="AC601" s="51">
        <f t="shared" si="28"/>
        <v>0</v>
      </c>
    </row>
    <row r="602" spans="1:29" ht="30" customHeight="1">
      <c r="A602" s="54">
        <v>413</v>
      </c>
      <c r="B602" s="59">
        <v>76155</v>
      </c>
      <c r="C602" s="56" t="s">
        <v>814</v>
      </c>
      <c r="D602" s="56" t="s">
        <v>341</v>
      </c>
      <c r="E602" s="64" t="s">
        <v>341</v>
      </c>
      <c r="AA602" s="47">
        <f t="shared" si="29"/>
        <v>0</v>
      </c>
      <c r="AB602" s="50">
        <f t="shared" si="27"/>
        <v>0</v>
      </c>
      <c r="AC602" s="51">
        <f t="shared" si="28"/>
        <v>0</v>
      </c>
    </row>
    <row r="603" spans="1:29" ht="30" customHeight="1">
      <c r="A603" s="54">
        <v>414</v>
      </c>
      <c r="B603" s="59">
        <v>76156</v>
      </c>
      <c r="C603" s="56" t="s">
        <v>815</v>
      </c>
      <c r="D603" s="56" t="s">
        <v>789</v>
      </c>
      <c r="E603" s="56" t="s">
        <v>341</v>
      </c>
      <c r="AA603" s="47">
        <f t="shared" si="29"/>
        <v>0</v>
      </c>
      <c r="AB603" s="50">
        <f t="shared" si="27"/>
        <v>0</v>
      </c>
      <c r="AC603" s="51">
        <f t="shared" si="28"/>
        <v>0</v>
      </c>
    </row>
    <row r="604" spans="1:29" ht="30" customHeight="1">
      <c r="A604" s="54">
        <v>415</v>
      </c>
      <c r="B604" s="59">
        <v>76175</v>
      </c>
      <c r="C604" s="58" t="s">
        <v>816</v>
      </c>
      <c r="D604" s="56" t="s">
        <v>789</v>
      </c>
      <c r="E604" s="56" t="s">
        <v>341</v>
      </c>
      <c r="H604" s="80">
        <v>10</v>
      </c>
      <c r="AA604" s="47">
        <f t="shared" si="29"/>
        <v>10</v>
      </c>
      <c r="AB604" s="50">
        <f t="shared" si="27"/>
        <v>2</v>
      </c>
      <c r="AC604" s="51">
        <f t="shared" si="28"/>
        <v>8</v>
      </c>
    </row>
    <row r="605" spans="1:29" ht="30" customHeight="1">
      <c r="A605" s="54">
        <v>416</v>
      </c>
      <c r="B605" s="59">
        <v>76176</v>
      </c>
      <c r="C605" s="56" t="s">
        <v>817</v>
      </c>
      <c r="D605" s="56" t="s">
        <v>341</v>
      </c>
      <c r="E605" s="64" t="s">
        <v>341</v>
      </c>
      <c r="AA605" s="47">
        <f t="shared" si="29"/>
        <v>0</v>
      </c>
      <c r="AB605" s="50">
        <f t="shared" si="27"/>
        <v>0</v>
      </c>
      <c r="AC605" s="51">
        <f t="shared" si="28"/>
        <v>0</v>
      </c>
    </row>
    <row r="606" spans="1:29" ht="30" customHeight="1">
      <c r="A606" s="54">
        <v>417</v>
      </c>
      <c r="B606" s="59">
        <v>42652</v>
      </c>
      <c r="C606" s="56" t="s">
        <v>818</v>
      </c>
      <c r="D606" s="56" t="s">
        <v>789</v>
      </c>
      <c r="E606" s="56" t="s">
        <v>341</v>
      </c>
      <c r="AA606" s="47">
        <f t="shared" si="29"/>
        <v>0</v>
      </c>
      <c r="AB606" s="50">
        <f t="shared" si="27"/>
        <v>0</v>
      </c>
      <c r="AC606" s="51">
        <f t="shared" si="28"/>
        <v>0</v>
      </c>
    </row>
    <row r="607" spans="1:29" ht="30" customHeight="1">
      <c r="A607" s="54">
        <v>418</v>
      </c>
      <c r="B607" s="59">
        <v>42670</v>
      </c>
      <c r="C607" s="56" t="s">
        <v>819</v>
      </c>
      <c r="D607" s="56" t="s">
        <v>341</v>
      </c>
      <c r="E607" s="64" t="s">
        <v>341</v>
      </c>
      <c r="H607" s="80">
        <v>10</v>
      </c>
      <c r="AA607" s="47">
        <f t="shared" si="29"/>
        <v>10</v>
      </c>
      <c r="AB607" s="50">
        <f t="shared" si="27"/>
        <v>2</v>
      </c>
      <c r="AC607" s="51">
        <f t="shared" si="28"/>
        <v>8</v>
      </c>
    </row>
    <row r="608" spans="1:29" ht="30" customHeight="1">
      <c r="A608" s="54">
        <v>419</v>
      </c>
      <c r="B608" s="59">
        <v>42671</v>
      </c>
      <c r="C608" s="56" t="s">
        <v>820</v>
      </c>
      <c r="D608" s="56" t="s">
        <v>341</v>
      </c>
      <c r="E608" s="56" t="s">
        <v>341</v>
      </c>
      <c r="AA608" s="47">
        <f t="shared" si="29"/>
        <v>0</v>
      </c>
      <c r="AB608" s="50">
        <f t="shared" si="27"/>
        <v>0</v>
      </c>
      <c r="AC608" s="51">
        <f t="shared" si="28"/>
        <v>0</v>
      </c>
    </row>
    <row r="609" spans="1:29" ht="30" customHeight="1">
      <c r="A609" s="54">
        <v>420</v>
      </c>
      <c r="B609" s="59">
        <v>42708</v>
      </c>
      <c r="C609" s="56" t="s">
        <v>821</v>
      </c>
      <c r="D609" s="56" t="s">
        <v>341</v>
      </c>
      <c r="E609" s="56" t="s">
        <v>341</v>
      </c>
      <c r="AA609" s="47">
        <f t="shared" si="29"/>
        <v>0</v>
      </c>
      <c r="AB609" s="50">
        <f t="shared" si="27"/>
        <v>0</v>
      </c>
      <c r="AC609" s="51">
        <f t="shared" si="28"/>
        <v>0</v>
      </c>
    </row>
    <row r="610" spans="1:29" ht="30" customHeight="1">
      <c r="A610" s="54">
        <v>421</v>
      </c>
      <c r="B610" s="59">
        <v>42709</v>
      </c>
      <c r="C610" s="56" t="s">
        <v>822</v>
      </c>
      <c r="D610" s="56" t="s">
        <v>341</v>
      </c>
      <c r="E610" s="56" t="s">
        <v>341</v>
      </c>
      <c r="AA610" s="47">
        <f t="shared" si="29"/>
        <v>0</v>
      </c>
      <c r="AB610" s="50">
        <f t="shared" si="27"/>
        <v>0</v>
      </c>
      <c r="AC610" s="51">
        <f t="shared" si="28"/>
        <v>0</v>
      </c>
    </row>
    <row r="611" spans="1:29" ht="30" customHeight="1">
      <c r="A611" s="54">
        <v>422</v>
      </c>
      <c r="B611" s="59">
        <v>42734</v>
      </c>
      <c r="C611" s="58" t="s">
        <v>823</v>
      </c>
      <c r="D611" s="56" t="s">
        <v>824</v>
      </c>
      <c r="E611" s="64" t="s">
        <v>341</v>
      </c>
      <c r="AA611" s="47">
        <f t="shared" si="29"/>
        <v>0</v>
      </c>
      <c r="AB611" s="50">
        <f t="shared" si="27"/>
        <v>0</v>
      </c>
      <c r="AC611" s="51">
        <f t="shared" si="28"/>
        <v>0</v>
      </c>
    </row>
    <row r="612" spans="1:29" ht="30" customHeight="1">
      <c r="A612" s="54">
        <v>423</v>
      </c>
      <c r="B612" s="59">
        <v>42783</v>
      </c>
      <c r="C612" s="56" t="s">
        <v>825</v>
      </c>
      <c r="D612" s="56" t="s">
        <v>341</v>
      </c>
      <c r="E612" s="56" t="s">
        <v>341</v>
      </c>
      <c r="AA612" s="47">
        <f t="shared" si="29"/>
        <v>0</v>
      </c>
      <c r="AB612" s="50">
        <f t="shared" si="27"/>
        <v>0</v>
      </c>
      <c r="AC612" s="51">
        <f t="shared" si="28"/>
        <v>0</v>
      </c>
    </row>
    <row r="613" spans="1:29" ht="30" customHeight="1">
      <c r="A613" s="54">
        <v>424</v>
      </c>
      <c r="B613" s="59">
        <v>42796</v>
      </c>
      <c r="C613" s="56" t="s">
        <v>826</v>
      </c>
      <c r="D613" s="56" t="s">
        <v>341</v>
      </c>
      <c r="E613" s="56" t="s">
        <v>341</v>
      </c>
      <c r="H613" s="80">
        <v>10</v>
      </c>
      <c r="AA613" s="47">
        <f t="shared" si="29"/>
        <v>10</v>
      </c>
      <c r="AB613" s="50">
        <f t="shared" si="27"/>
        <v>2</v>
      </c>
      <c r="AC613" s="51">
        <f t="shared" si="28"/>
        <v>8</v>
      </c>
    </row>
    <row r="614" spans="1:29" ht="30" customHeight="1">
      <c r="A614" s="54">
        <v>425</v>
      </c>
      <c r="B614" s="59">
        <v>42809</v>
      </c>
      <c r="C614" s="56" t="s">
        <v>827</v>
      </c>
      <c r="D614" s="56" t="s">
        <v>824</v>
      </c>
      <c r="E614" s="56" t="s">
        <v>341</v>
      </c>
      <c r="AA614" s="47">
        <f t="shared" si="29"/>
        <v>0</v>
      </c>
      <c r="AB614" s="50">
        <f t="shared" si="27"/>
        <v>0</v>
      </c>
      <c r="AC614" s="51">
        <f t="shared" si="28"/>
        <v>0</v>
      </c>
    </row>
    <row r="615" spans="1:29" ht="30" customHeight="1">
      <c r="A615" s="54">
        <v>426</v>
      </c>
      <c r="B615" s="59">
        <v>42834</v>
      </c>
      <c r="C615" s="56" t="s">
        <v>828</v>
      </c>
      <c r="D615" s="56" t="s">
        <v>341</v>
      </c>
      <c r="E615" s="56" t="s">
        <v>341</v>
      </c>
      <c r="AA615" s="47">
        <f t="shared" si="29"/>
        <v>0</v>
      </c>
      <c r="AB615" s="50">
        <f t="shared" si="27"/>
        <v>0</v>
      </c>
      <c r="AC615" s="51">
        <f t="shared" si="28"/>
        <v>0</v>
      </c>
    </row>
    <row r="616" spans="1:29" ht="30" customHeight="1">
      <c r="A616" s="54">
        <v>427</v>
      </c>
      <c r="B616" s="59">
        <v>43090</v>
      </c>
      <c r="C616" s="56" t="s">
        <v>829</v>
      </c>
      <c r="D616" s="56" t="s">
        <v>341</v>
      </c>
      <c r="E616" s="56" t="s">
        <v>341</v>
      </c>
      <c r="AA616" s="47">
        <f t="shared" si="29"/>
        <v>0</v>
      </c>
      <c r="AB616" s="50">
        <f t="shared" si="27"/>
        <v>0</v>
      </c>
      <c r="AC616" s="51">
        <f t="shared" si="28"/>
        <v>0</v>
      </c>
    </row>
    <row r="617" spans="1:29" ht="30" customHeight="1">
      <c r="A617" s="54">
        <v>428</v>
      </c>
      <c r="B617" s="59">
        <v>43092</v>
      </c>
      <c r="C617" s="56" t="s">
        <v>830</v>
      </c>
      <c r="D617" s="56" t="s">
        <v>341</v>
      </c>
      <c r="E617" s="64" t="s">
        <v>341</v>
      </c>
      <c r="AA617" s="47">
        <f t="shared" si="29"/>
        <v>0</v>
      </c>
      <c r="AB617" s="50">
        <f t="shared" si="27"/>
        <v>0</v>
      </c>
      <c r="AC617" s="51">
        <f t="shared" si="28"/>
        <v>0</v>
      </c>
    </row>
    <row r="618" spans="1:29" ht="30" customHeight="1">
      <c r="A618" s="54">
        <v>429</v>
      </c>
      <c r="B618" s="59">
        <v>43103</v>
      </c>
      <c r="C618" s="56" t="s">
        <v>831</v>
      </c>
      <c r="D618" s="56" t="s">
        <v>341</v>
      </c>
      <c r="E618" s="56" t="s">
        <v>341</v>
      </c>
      <c r="AA618" s="47">
        <f t="shared" si="29"/>
        <v>0</v>
      </c>
      <c r="AB618" s="50">
        <f t="shared" si="27"/>
        <v>0</v>
      </c>
      <c r="AC618" s="51">
        <f t="shared" si="28"/>
        <v>0</v>
      </c>
    </row>
    <row r="619" spans="1:29" ht="30" customHeight="1">
      <c r="A619" s="54">
        <v>430</v>
      </c>
      <c r="B619" s="59">
        <v>43105</v>
      </c>
      <c r="C619" s="56" t="s">
        <v>832</v>
      </c>
      <c r="D619" s="56" t="s">
        <v>341</v>
      </c>
      <c r="E619" s="56" t="s">
        <v>341</v>
      </c>
      <c r="AA619" s="47">
        <f t="shared" si="29"/>
        <v>0</v>
      </c>
      <c r="AB619" s="50">
        <f t="shared" si="27"/>
        <v>0</v>
      </c>
      <c r="AC619" s="51">
        <f t="shared" si="28"/>
        <v>0</v>
      </c>
    </row>
    <row r="620" spans="1:29" ht="30" customHeight="1">
      <c r="A620" s="54">
        <v>431</v>
      </c>
      <c r="B620" s="59">
        <v>43109</v>
      </c>
      <c r="C620" s="56" t="s">
        <v>833</v>
      </c>
      <c r="D620" s="56" t="s">
        <v>341</v>
      </c>
      <c r="E620" s="56" t="s">
        <v>341</v>
      </c>
      <c r="H620" s="80">
        <v>10</v>
      </c>
      <c r="AA620" s="47">
        <f t="shared" si="29"/>
        <v>10</v>
      </c>
      <c r="AB620" s="50">
        <f t="shared" si="27"/>
        <v>2</v>
      </c>
      <c r="AC620" s="51">
        <f t="shared" si="28"/>
        <v>8</v>
      </c>
    </row>
    <row r="621" spans="1:29" ht="30" customHeight="1">
      <c r="A621" s="54">
        <v>432</v>
      </c>
      <c r="B621" s="59">
        <v>43112</v>
      </c>
      <c r="C621" s="56" t="s">
        <v>834</v>
      </c>
      <c r="D621" s="56" t="s">
        <v>789</v>
      </c>
      <c r="E621" s="56" t="s">
        <v>341</v>
      </c>
      <c r="H621" s="80">
        <v>10</v>
      </c>
      <c r="AA621" s="47">
        <f t="shared" si="29"/>
        <v>10</v>
      </c>
      <c r="AB621" s="50">
        <f t="shared" si="27"/>
        <v>2</v>
      </c>
      <c r="AC621" s="51">
        <f t="shared" si="28"/>
        <v>8</v>
      </c>
    </row>
    <row r="622" spans="1:29" ht="30" customHeight="1">
      <c r="A622" s="54">
        <v>433</v>
      </c>
      <c r="B622" s="59">
        <v>43116</v>
      </c>
      <c r="C622" s="56" t="s">
        <v>835</v>
      </c>
      <c r="D622" s="56" t="s">
        <v>341</v>
      </c>
      <c r="E622" s="56" t="s">
        <v>341</v>
      </c>
      <c r="H622" s="80">
        <v>10</v>
      </c>
      <c r="AA622" s="47">
        <f t="shared" si="29"/>
        <v>10</v>
      </c>
      <c r="AB622" s="50">
        <f t="shared" si="27"/>
        <v>2</v>
      </c>
      <c r="AC622" s="51">
        <f t="shared" si="28"/>
        <v>8</v>
      </c>
    </row>
    <row r="623" spans="1:29" ht="30" customHeight="1">
      <c r="A623" s="54">
        <v>434</v>
      </c>
      <c r="B623" s="59">
        <v>43120</v>
      </c>
      <c r="C623" s="56" t="s">
        <v>836</v>
      </c>
      <c r="D623" s="56" t="s">
        <v>341</v>
      </c>
      <c r="E623" s="64" t="s">
        <v>341</v>
      </c>
      <c r="AA623" s="47">
        <f t="shared" si="29"/>
        <v>0</v>
      </c>
      <c r="AB623" s="50">
        <f t="shared" si="27"/>
        <v>0</v>
      </c>
      <c r="AC623" s="51">
        <f t="shared" si="28"/>
        <v>0</v>
      </c>
    </row>
    <row r="624" spans="1:29" ht="30" customHeight="1">
      <c r="A624" s="54">
        <v>435</v>
      </c>
      <c r="B624" s="59">
        <v>43141</v>
      </c>
      <c r="C624" s="56" t="s">
        <v>837</v>
      </c>
      <c r="D624" s="56" t="s">
        <v>789</v>
      </c>
      <c r="E624" s="56" t="s">
        <v>341</v>
      </c>
      <c r="N624" s="80">
        <v>10</v>
      </c>
      <c r="AA624" s="47">
        <f t="shared" si="29"/>
        <v>10</v>
      </c>
      <c r="AB624" s="50">
        <f t="shared" si="27"/>
        <v>2</v>
      </c>
      <c r="AC624" s="51">
        <f t="shared" si="28"/>
        <v>8</v>
      </c>
    </row>
    <row r="625" spans="1:29" ht="30" customHeight="1">
      <c r="A625" s="54">
        <v>436</v>
      </c>
      <c r="B625" s="59">
        <v>43229</v>
      </c>
      <c r="C625" s="56" t="s">
        <v>659</v>
      </c>
      <c r="D625" s="56" t="s">
        <v>341</v>
      </c>
      <c r="E625" s="56" t="s">
        <v>341</v>
      </c>
      <c r="AA625" s="47">
        <f t="shared" si="29"/>
        <v>0</v>
      </c>
      <c r="AB625" s="50">
        <f t="shared" si="27"/>
        <v>0</v>
      </c>
      <c r="AC625" s="51">
        <f t="shared" si="28"/>
        <v>0</v>
      </c>
    </row>
    <row r="626" spans="1:29" ht="30" customHeight="1">
      <c r="A626" s="54">
        <v>437</v>
      </c>
      <c r="B626" s="59">
        <v>43364</v>
      </c>
      <c r="C626" s="56" t="s">
        <v>838</v>
      </c>
      <c r="D626" s="56" t="s">
        <v>789</v>
      </c>
      <c r="E626" s="56" t="s">
        <v>341</v>
      </c>
      <c r="AA626" s="47">
        <f t="shared" si="29"/>
        <v>0</v>
      </c>
      <c r="AB626" s="50">
        <f t="shared" si="27"/>
        <v>0</v>
      </c>
      <c r="AC626" s="51">
        <f t="shared" si="28"/>
        <v>0</v>
      </c>
    </row>
    <row r="627" spans="1:29" ht="30" customHeight="1">
      <c r="A627" s="54">
        <v>438</v>
      </c>
      <c r="B627" s="59">
        <v>43368</v>
      </c>
      <c r="C627" s="56" t="s">
        <v>839</v>
      </c>
      <c r="D627" s="56" t="s">
        <v>824</v>
      </c>
      <c r="E627" s="56" t="s">
        <v>341</v>
      </c>
      <c r="AA627" s="47">
        <f t="shared" si="29"/>
        <v>0</v>
      </c>
      <c r="AB627" s="50">
        <f t="shared" si="27"/>
        <v>0</v>
      </c>
      <c r="AC627" s="51">
        <f t="shared" si="28"/>
        <v>0</v>
      </c>
    </row>
    <row r="628" spans="1:29" ht="30" customHeight="1">
      <c r="A628" s="54">
        <v>439</v>
      </c>
      <c r="B628" s="59">
        <v>43369</v>
      </c>
      <c r="C628" s="56" t="s">
        <v>840</v>
      </c>
      <c r="D628" s="56" t="s">
        <v>341</v>
      </c>
      <c r="E628" s="56" t="s">
        <v>341</v>
      </c>
      <c r="AA628" s="47">
        <f t="shared" si="29"/>
        <v>0</v>
      </c>
      <c r="AB628" s="50">
        <f t="shared" si="27"/>
        <v>0</v>
      </c>
      <c r="AC628" s="51">
        <f t="shared" si="28"/>
        <v>0</v>
      </c>
    </row>
    <row r="629" spans="1:29" ht="30" customHeight="1">
      <c r="A629" s="54">
        <v>440</v>
      </c>
      <c r="B629" s="59">
        <v>43372</v>
      </c>
      <c r="C629" s="56" t="s">
        <v>841</v>
      </c>
      <c r="D629" s="56" t="s">
        <v>341</v>
      </c>
      <c r="E629" s="56" t="s">
        <v>341</v>
      </c>
      <c r="AA629" s="47">
        <f t="shared" si="29"/>
        <v>0</v>
      </c>
      <c r="AB629" s="50">
        <f t="shared" si="27"/>
        <v>0</v>
      </c>
      <c r="AC629" s="51">
        <f t="shared" si="28"/>
        <v>0</v>
      </c>
    </row>
    <row r="630" spans="1:29" ht="30" customHeight="1">
      <c r="A630" s="54">
        <v>441</v>
      </c>
      <c r="B630" s="59">
        <v>43376</v>
      </c>
      <c r="C630" s="56" t="s">
        <v>842</v>
      </c>
      <c r="D630" s="56" t="s">
        <v>341</v>
      </c>
      <c r="E630" s="64" t="s">
        <v>341</v>
      </c>
      <c r="AA630" s="47">
        <f t="shared" si="29"/>
        <v>0</v>
      </c>
      <c r="AB630" s="50">
        <f t="shared" ref="AB630:AB693" si="30">+IF(AA630&lt;=8,0,(AA630-8))</f>
        <v>0</v>
      </c>
      <c r="AC630" s="51">
        <f t="shared" si="28"/>
        <v>0</v>
      </c>
    </row>
    <row r="631" spans="1:29" ht="30" customHeight="1">
      <c r="A631" s="54">
        <v>442</v>
      </c>
      <c r="B631" s="59">
        <v>43427</v>
      </c>
      <c r="C631" s="56" t="s">
        <v>843</v>
      </c>
      <c r="D631" s="56" t="s">
        <v>789</v>
      </c>
      <c r="E631" s="56" t="s">
        <v>341</v>
      </c>
      <c r="AA631" s="47">
        <f t="shared" si="29"/>
        <v>0</v>
      </c>
      <c r="AB631" s="50">
        <f t="shared" si="30"/>
        <v>0</v>
      </c>
      <c r="AC631" s="51">
        <f t="shared" si="28"/>
        <v>0</v>
      </c>
    </row>
    <row r="632" spans="1:29" ht="30" customHeight="1">
      <c r="A632" s="54">
        <v>443</v>
      </c>
      <c r="B632" s="59">
        <v>43432</v>
      </c>
      <c r="C632" s="56" t="s">
        <v>844</v>
      </c>
      <c r="D632" s="56" t="s">
        <v>341</v>
      </c>
      <c r="E632" s="56" t="s">
        <v>341</v>
      </c>
      <c r="AA632" s="47">
        <f t="shared" si="29"/>
        <v>0</v>
      </c>
      <c r="AB632" s="50">
        <f t="shared" si="30"/>
        <v>0</v>
      </c>
      <c r="AC632" s="51">
        <f t="shared" si="28"/>
        <v>0</v>
      </c>
    </row>
    <row r="633" spans="1:29" ht="30" customHeight="1">
      <c r="A633" s="54">
        <v>444</v>
      </c>
      <c r="B633" s="59">
        <v>43433</v>
      </c>
      <c r="C633" s="56" t="s">
        <v>845</v>
      </c>
      <c r="D633" s="56" t="s">
        <v>341</v>
      </c>
      <c r="E633" s="56" t="s">
        <v>341</v>
      </c>
      <c r="AA633" s="47">
        <f t="shared" si="29"/>
        <v>0</v>
      </c>
      <c r="AB633" s="50">
        <f t="shared" si="30"/>
        <v>0</v>
      </c>
      <c r="AC633" s="51">
        <f t="shared" si="28"/>
        <v>0</v>
      </c>
    </row>
    <row r="634" spans="1:29" ht="30" customHeight="1">
      <c r="A634" s="54">
        <v>445</v>
      </c>
      <c r="B634" s="59">
        <v>43434</v>
      </c>
      <c r="C634" s="56" t="s">
        <v>846</v>
      </c>
      <c r="D634" s="56" t="s">
        <v>341</v>
      </c>
      <c r="E634" s="56" t="s">
        <v>341</v>
      </c>
      <c r="AA634" s="47">
        <f t="shared" si="29"/>
        <v>0</v>
      </c>
      <c r="AB634" s="50">
        <f t="shared" si="30"/>
        <v>0</v>
      </c>
      <c r="AC634" s="51">
        <f t="shared" si="28"/>
        <v>0</v>
      </c>
    </row>
    <row r="635" spans="1:29" ht="30" customHeight="1">
      <c r="A635" s="54">
        <v>446</v>
      </c>
      <c r="B635" s="55">
        <v>76026</v>
      </c>
      <c r="C635" s="56" t="s">
        <v>740</v>
      </c>
      <c r="D635" s="56" t="s">
        <v>789</v>
      </c>
      <c r="E635" s="56" t="s">
        <v>341</v>
      </c>
      <c r="AA635" s="47">
        <f t="shared" si="29"/>
        <v>0</v>
      </c>
      <c r="AB635" s="50">
        <f t="shared" si="30"/>
        <v>0</v>
      </c>
      <c r="AC635" s="51">
        <f t="shared" si="28"/>
        <v>0</v>
      </c>
    </row>
    <row r="636" spans="1:29" ht="30" customHeight="1">
      <c r="A636" s="54">
        <v>447</v>
      </c>
      <c r="B636" s="55">
        <v>76027</v>
      </c>
      <c r="C636" s="56" t="s">
        <v>847</v>
      </c>
      <c r="D636" s="56" t="s">
        <v>341</v>
      </c>
      <c r="E636" s="56" t="s">
        <v>341</v>
      </c>
      <c r="AA636" s="47">
        <f t="shared" si="29"/>
        <v>0</v>
      </c>
      <c r="AB636" s="50">
        <f t="shared" si="30"/>
        <v>0</v>
      </c>
      <c r="AC636" s="51">
        <f t="shared" si="28"/>
        <v>0</v>
      </c>
    </row>
    <row r="637" spans="1:29" ht="30" customHeight="1">
      <c r="A637" s="54">
        <v>448</v>
      </c>
      <c r="B637" s="55">
        <v>76053</v>
      </c>
      <c r="C637" s="56" t="s">
        <v>848</v>
      </c>
      <c r="D637" s="56" t="s">
        <v>789</v>
      </c>
      <c r="E637" s="64" t="s">
        <v>341</v>
      </c>
      <c r="N637" s="80">
        <v>10</v>
      </c>
      <c r="AA637" s="47">
        <f t="shared" si="29"/>
        <v>10</v>
      </c>
      <c r="AB637" s="50">
        <f t="shared" si="30"/>
        <v>2</v>
      </c>
      <c r="AC637" s="51">
        <f t="shared" si="28"/>
        <v>8</v>
      </c>
    </row>
    <row r="638" spans="1:29" ht="30" customHeight="1">
      <c r="A638" s="54">
        <v>449</v>
      </c>
      <c r="B638" s="55">
        <v>76054</v>
      </c>
      <c r="C638" s="56" t="s">
        <v>849</v>
      </c>
      <c r="D638" s="56" t="s">
        <v>789</v>
      </c>
      <c r="E638" s="56" t="s">
        <v>341</v>
      </c>
      <c r="AA638" s="47">
        <f t="shared" si="29"/>
        <v>0</v>
      </c>
      <c r="AB638" s="50">
        <f t="shared" si="30"/>
        <v>0</v>
      </c>
      <c r="AC638" s="51">
        <f t="shared" si="28"/>
        <v>0</v>
      </c>
    </row>
    <row r="639" spans="1:29" ht="30" customHeight="1">
      <c r="A639" s="54">
        <v>450</v>
      </c>
      <c r="B639" s="55">
        <v>76055</v>
      </c>
      <c r="C639" s="56" t="s">
        <v>850</v>
      </c>
      <c r="D639" s="56" t="s">
        <v>789</v>
      </c>
      <c r="E639" s="56" t="s">
        <v>341</v>
      </c>
      <c r="H639" s="80">
        <v>10</v>
      </c>
      <c r="AA639" s="47">
        <f t="shared" si="29"/>
        <v>10</v>
      </c>
      <c r="AB639" s="50">
        <f t="shared" si="30"/>
        <v>2</v>
      </c>
      <c r="AC639" s="51">
        <f t="shared" si="28"/>
        <v>8</v>
      </c>
    </row>
    <row r="640" spans="1:29" ht="30" customHeight="1">
      <c r="A640" s="54">
        <v>451</v>
      </c>
      <c r="B640" s="55">
        <v>76057</v>
      </c>
      <c r="C640" s="56" t="s">
        <v>851</v>
      </c>
      <c r="D640" s="56" t="s">
        <v>341</v>
      </c>
      <c r="E640" s="56" t="s">
        <v>341</v>
      </c>
      <c r="AA640" s="47">
        <f t="shared" si="29"/>
        <v>0</v>
      </c>
      <c r="AB640" s="50">
        <f t="shared" si="30"/>
        <v>0</v>
      </c>
      <c r="AC640" s="51">
        <f t="shared" si="28"/>
        <v>0</v>
      </c>
    </row>
    <row r="641" spans="1:29" ht="30" customHeight="1">
      <c r="A641" s="54">
        <v>452</v>
      </c>
      <c r="B641" s="55">
        <v>76084</v>
      </c>
      <c r="C641" s="91" t="s">
        <v>852</v>
      </c>
      <c r="D641" s="56" t="s">
        <v>789</v>
      </c>
      <c r="E641" s="64" t="s">
        <v>341</v>
      </c>
      <c r="N641" s="80">
        <v>10</v>
      </c>
      <c r="AA641" s="47">
        <f t="shared" si="29"/>
        <v>10</v>
      </c>
      <c r="AB641" s="50">
        <f t="shared" si="30"/>
        <v>2</v>
      </c>
      <c r="AC641" s="51">
        <f t="shared" si="28"/>
        <v>8</v>
      </c>
    </row>
    <row r="642" spans="1:29" ht="30" customHeight="1">
      <c r="A642" s="54">
        <v>453</v>
      </c>
      <c r="B642" s="55">
        <v>76112</v>
      </c>
      <c r="C642" s="56" t="s">
        <v>853</v>
      </c>
      <c r="D642" s="65" t="s">
        <v>824</v>
      </c>
      <c r="E642" s="56" t="s">
        <v>341</v>
      </c>
      <c r="H642" s="80">
        <v>10</v>
      </c>
      <c r="AA642" s="47">
        <f t="shared" si="29"/>
        <v>10</v>
      </c>
      <c r="AB642" s="50">
        <f t="shared" si="30"/>
        <v>2</v>
      </c>
      <c r="AC642" s="51">
        <f t="shared" si="28"/>
        <v>8</v>
      </c>
    </row>
    <row r="643" spans="1:29" ht="30" customHeight="1">
      <c r="A643" s="54">
        <v>454</v>
      </c>
      <c r="B643" s="55">
        <v>76119</v>
      </c>
      <c r="C643" s="56" t="s">
        <v>854</v>
      </c>
      <c r="D643" s="56" t="s">
        <v>341</v>
      </c>
      <c r="E643" s="56" t="s">
        <v>341</v>
      </c>
      <c r="H643" s="80">
        <v>10</v>
      </c>
      <c r="AA643" s="47">
        <f t="shared" si="29"/>
        <v>10</v>
      </c>
      <c r="AB643" s="50">
        <f t="shared" si="30"/>
        <v>2</v>
      </c>
      <c r="AC643" s="51">
        <f t="shared" si="28"/>
        <v>8</v>
      </c>
    </row>
    <row r="644" spans="1:29" ht="30" customHeight="1">
      <c r="A644" s="54">
        <v>455</v>
      </c>
      <c r="B644" s="55">
        <v>76146</v>
      </c>
      <c r="C644" s="56" t="s">
        <v>855</v>
      </c>
      <c r="D644" s="56" t="s">
        <v>856</v>
      </c>
      <c r="E644" s="56" t="s">
        <v>341</v>
      </c>
      <c r="N644" s="80">
        <v>10</v>
      </c>
      <c r="AA644" s="47">
        <f t="shared" si="29"/>
        <v>10</v>
      </c>
      <c r="AB644" s="50">
        <f t="shared" si="30"/>
        <v>2</v>
      </c>
      <c r="AC644" s="51">
        <f t="shared" si="28"/>
        <v>8</v>
      </c>
    </row>
    <row r="645" spans="1:29" ht="30" customHeight="1">
      <c r="A645" s="54">
        <v>456</v>
      </c>
      <c r="B645" s="55">
        <v>76169</v>
      </c>
      <c r="C645" s="56" t="s">
        <v>857</v>
      </c>
      <c r="D645" s="56" t="s">
        <v>341</v>
      </c>
      <c r="E645" s="64" t="s">
        <v>341</v>
      </c>
      <c r="AA645" s="47">
        <f t="shared" si="29"/>
        <v>0</v>
      </c>
      <c r="AB645" s="50">
        <f t="shared" si="30"/>
        <v>0</v>
      </c>
      <c r="AC645" s="51">
        <f t="shared" si="28"/>
        <v>0</v>
      </c>
    </row>
    <row r="646" spans="1:29" ht="30" customHeight="1">
      <c r="A646" s="54">
        <v>457</v>
      </c>
      <c r="B646" s="55">
        <v>76170</v>
      </c>
      <c r="C646" s="56" t="s">
        <v>858</v>
      </c>
      <c r="D646" s="56" t="s">
        <v>856</v>
      </c>
      <c r="E646" s="56" t="s">
        <v>341</v>
      </c>
      <c r="AA646" s="47">
        <f t="shared" si="29"/>
        <v>0</v>
      </c>
      <c r="AB646" s="50">
        <f t="shared" si="30"/>
        <v>0</v>
      </c>
      <c r="AC646" s="51">
        <f t="shared" si="28"/>
        <v>0</v>
      </c>
    </row>
    <row r="647" spans="1:29" ht="30" customHeight="1">
      <c r="A647" s="54">
        <v>458</v>
      </c>
      <c r="B647" s="55">
        <v>76172</v>
      </c>
      <c r="C647" s="56" t="s">
        <v>859</v>
      </c>
      <c r="D647" s="56" t="s">
        <v>341</v>
      </c>
      <c r="E647" s="64" t="s">
        <v>341</v>
      </c>
      <c r="AA647" s="47">
        <f t="shared" si="29"/>
        <v>0</v>
      </c>
      <c r="AB647" s="50">
        <f t="shared" si="30"/>
        <v>0</v>
      </c>
      <c r="AC647" s="51">
        <f t="shared" si="28"/>
        <v>0</v>
      </c>
    </row>
    <row r="648" spans="1:29" ht="30" customHeight="1">
      <c r="A648" s="54">
        <v>459</v>
      </c>
      <c r="B648" s="55">
        <v>43230</v>
      </c>
      <c r="C648" s="56" t="s">
        <v>860</v>
      </c>
      <c r="D648" s="56" t="s">
        <v>856</v>
      </c>
      <c r="E648" s="56" t="s">
        <v>341</v>
      </c>
      <c r="AA648" s="47">
        <f t="shared" si="29"/>
        <v>0</v>
      </c>
      <c r="AB648" s="50">
        <f t="shared" si="30"/>
        <v>0</v>
      </c>
      <c r="AC648" s="51">
        <f t="shared" si="28"/>
        <v>0</v>
      </c>
    </row>
    <row r="649" spans="1:29" ht="30" customHeight="1">
      <c r="A649" s="54">
        <v>460</v>
      </c>
      <c r="B649" s="55">
        <v>76190</v>
      </c>
      <c r="C649" s="56" t="s">
        <v>861</v>
      </c>
      <c r="D649" s="56" t="s">
        <v>789</v>
      </c>
      <c r="E649" s="56" t="s">
        <v>341</v>
      </c>
      <c r="N649" s="80">
        <v>10</v>
      </c>
      <c r="AA649" s="47">
        <f t="shared" si="29"/>
        <v>10</v>
      </c>
      <c r="AB649" s="50">
        <f t="shared" si="30"/>
        <v>2</v>
      </c>
      <c r="AC649" s="51">
        <f t="shared" ref="AC649:AC699" si="31">AA649-AB649</f>
        <v>8</v>
      </c>
    </row>
    <row r="650" spans="1:29" ht="30" customHeight="1">
      <c r="A650" s="54">
        <v>461</v>
      </c>
      <c r="B650" s="55">
        <v>76340</v>
      </c>
      <c r="C650" s="56" t="s">
        <v>862</v>
      </c>
      <c r="D650" s="56" t="s">
        <v>341</v>
      </c>
      <c r="E650" s="64" t="s">
        <v>341</v>
      </c>
      <c r="AA650" s="47">
        <f t="shared" ref="AA650:AA713" si="32">SUM(F650:Z650)</f>
        <v>0</v>
      </c>
      <c r="AB650" s="50">
        <f t="shared" si="30"/>
        <v>0</v>
      </c>
      <c r="AC650" s="51">
        <f t="shared" si="31"/>
        <v>0</v>
      </c>
    </row>
    <row r="651" spans="1:29" ht="30" customHeight="1">
      <c r="A651" s="54">
        <v>462</v>
      </c>
      <c r="B651" s="59">
        <v>42558</v>
      </c>
      <c r="C651" s="56" t="s">
        <v>863</v>
      </c>
      <c r="D651" s="56" t="s">
        <v>341</v>
      </c>
      <c r="E651" s="56" t="s">
        <v>341</v>
      </c>
      <c r="AA651" s="47">
        <f t="shared" si="32"/>
        <v>0</v>
      </c>
      <c r="AB651" s="50">
        <f t="shared" si="30"/>
        <v>0</v>
      </c>
      <c r="AC651" s="51">
        <f t="shared" si="31"/>
        <v>0</v>
      </c>
    </row>
    <row r="652" spans="1:29" ht="30" customHeight="1">
      <c r="A652" s="54">
        <v>463</v>
      </c>
      <c r="B652" s="59">
        <v>42631</v>
      </c>
      <c r="C652" s="56" t="s">
        <v>864</v>
      </c>
      <c r="D652" s="56" t="s">
        <v>341</v>
      </c>
      <c r="E652" s="56" t="s">
        <v>341</v>
      </c>
      <c r="AA652" s="47">
        <f t="shared" si="32"/>
        <v>0</v>
      </c>
      <c r="AB652" s="50">
        <f t="shared" si="30"/>
        <v>0</v>
      </c>
      <c r="AC652" s="51">
        <f t="shared" si="31"/>
        <v>0</v>
      </c>
    </row>
    <row r="653" spans="1:29" ht="30" customHeight="1">
      <c r="A653" s="54">
        <v>464</v>
      </c>
      <c r="B653" s="59">
        <v>42571</v>
      </c>
      <c r="C653" s="56" t="s">
        <v>865</v>
      </c>
      <c r="D653" s="65" t="s">
        <v>866</v>
      </c>
      <c r="E653" s="56" t="s">
        <v>341</v>
      </c>
      <c r="AA653" s="47">
        <f t="shared" si="32"/>
        <v>0</v>
      </c>
      <c r="AB653" s="50">
        <f t="shared" si="30"/>
        <v>0</v>
      </c>
      <c r="AC653" s="51">
        <f t="shared" si="31"/>
        <v>0</v>
      </c>
    </row>
    <row r="654" spans="1:29" ht="30" customHeight="1">
      <c r="A654" s="54">
        <v>465</v>
      </c>
      <c r="B654" s="59">
        <v>42630</v>
      </c>
      <c r="C654" s="56" t="s">
        <v>867</v>
      </c>
      <c r="D654" s="56" t="s">
        <v>341</v>
      </c>
      <c r="E654" s="56" t="s">
        <v>341</v>
      </c>
      <c r="AA654" s="47">
        <f t="shared" si="32"/>
        <v>0</v>
      </c>
      <c r="AB654" s="50">
        <f t="shared" si="30"/>
        <v>0</v>
      </c>
      <c r="AC654" s="51">
        <f t="shared" si="31"/>
        <v>0</v>
      </c>
    </row>
    <row r="655" spans="1:29" ht="30" customHeight="1">
      <c r="A655" s="54">
        <v>466</v>
      </c>
      <c r="B655" s="55">
        <v>76034</v>
      </c>
      <c r="C655" s="56" t="s">
        <v>868</v>
      </c>
      <c r="D655" s="56" t="s">
        <v>789</v>
      </c>
      <c r="E655" s="56" t="s">
        <v>341</v>
      </c>
      <c r="H655" s="80">
        <v>10</v>
      </c>
      <c r="AA655" s="47">
        <f t="shared" si="32"/>
        <v>10</v>
      </c>
      <c r="AB655" s="50">
        <f t="shared" si="30"/>
        <v>2</v>
      </c>
      <c r="AC655" s="51">
        <f t="shared" si="31"/>
        <v>8</v>
      </c>
    </row>
    <row r="656" spans="1:29" ht="30" customHeight="1">
      <c r="A656" s="54">
        <v>467</v>
      </c>
      <c r="B656" s="55">
        <v>76199</v>
      </c>
      <c r="C656" s="56" t="s">
        <v>869</v>
      </c>
      <c r="D656" s="56" t="s">
        <v>341</v>
      </c>
      <c r="E656" s="64" t="s">
        <v>341</v>
      </c>
      <c r="AA656" s="47">
        <f t="shared" si="32"/>
        <v>0</v>
      </c>
      <c r="AB656" s="50">
        <f t="shared" si="30"/>
        <v>0</v>
      </c>
      <c r="AC656" s="51">
        <f t="shared" si="31"/>
        <v>0</v>
      </c>
    </row>
    <row r="657" spans="1:29" ht="30" customHeight="1">
      <c r="A657" s="54">
        <v>468</v>
      </c>
      <c r="B657" s="55">
        <v>76194</v>
      </c>
      <c r="C657" s="56" t="s">
        <v>870</v>
      </c>
      <c r="D657" s="56" t="s">
        <v>341</v>
      </c>
      <c r="E657" s="64" t="s">
        <v>341</v>
      </c>
      <c r="AA657" s="47">
        <f t="shared" si="32"/>
        <v>0</v>
      </c>
      <c r="AB657" s="50">
        <f t="shared" si="30"/>
        <v>0</v>
      </c>
      <c r="AC657" s="51">
        <f t="shared" si="31"/>
        <v>0</v>
      </c>
    </row>
    <row r="658" spans="1:29" ht="30" customHeight="1">
      <c r="A658" s="54">
        <v>469</v>
      </c>
      <c r="B658" s="55">
        <v>76246</v>
      </c>
      <c r="C658" s="56" t="s">
        <v>871</v>
      </c>
      <c r="D658" s="56" t="s">
        <v>341</v>
      </c>
      <c r="E658" s="64" t="s">
        <v>341</v>
      </c>
      <c r="AA658" s="47">
        <f t="shared" si="32"/>
        <v>0</v>
      </c>
      <c r="AB658" s="50">
        <f t="shared" si="30"/>
        <v>0</v>
      </c>
      <c r="AC658" s="51">
        <f t="shared" si="31"/>
        <v>0</v>
      </c>
    </row>
    <row r="659" spans="1:29" ht="30" customHeight="1">
      <c r="A659" s="54">
        <v>470</v>
      </c>
      <c r="B659" s="55">
        <v>76072</v>
      </c>
      <c r="C659" s="56" t="s">
        <v>872</v>
      </c>
      <c r="D659" s="56" t="s">
        <v>789</v>
      </c>
      <c r="E659" s="64" t="s">
        <v>341</v>
      </c>
      <c r="AA659" s="47">
        <f t="shared" si="32"/>
        <v>0</v>
      </c>
      <c r="AB659" s="50">
        <f t="shared" si="30"/>
        <v>0</v>
      </c>
      <c r="AC659" s="51">
        <f t="shared" si="31"/>
        <v>0</v>
      </c>
    </row>
    <row r="660" spans="1:29" ht="30" customHeight="1">
      <c r="A660" s="54">
        <v>471</v>
      </c>
      <c r="B660" s="55">
        <v>76157</v>
      </c>
      <c r="C660" s="56" t="s">
        <v>873</v>
      </c>
      <c r="D660" s="56" t="s">
        <v>341</v>
      </c>
      <c r="E660" s="64" t="s">
        <v>341</v>
      </c>
      <c r="AA660" s="47">
        <f t="shared" si="32"/>
        <v>0</v>
      </c>
      <c r="AB660" s="50">
        <f t="shared" si="30"/>
        <v>0</v>
      </c>
      <c r="AC660" s="51">
        <f t="shared" si="31"/>
        <v>0</v>
      </c>
    </row>
    <row r="661" spans="1:29" ht="30" customHeight="1">
      <c r="A661" s="54">
        <v>472</v>
      </c>
      <c r="B661" s="59">
        <v>41677</v>
      </c>
      <c r="C661" s="56" t="s">
        <v>874</v>
      </c>
      <c r="D661" s="56" t="s">
        <v>875</v>
      </c>
      <c r="E661" s="56" t="s">
        <v>470</v>
      </c>
      <c r="AA661" s="47">
        <f t="shared" si="32"/>
        <v>0</v>
      </c>
      <c r="AB661" s="50">
        <f t="shared" si="30"/>
        <v>0</v>
      </c>
      <c r="AC661" s="51">
        <f t="shared" si="31"/>
        <v>0</v>
      </c>
    </row>
    <row r="662" spans="1:29" ht="30" customHeight="1">
      <c r="A662" s="54">
        <v>473</v>
      </c>
      <c r="B662" s="59">
        <v>42614</v>
      </c>
      <c r="C662" s="56" t="s">
        <v>876</v>
      </c>
      <c r="D662" s="56" t="s">
        <v>341</v>
      </c>
      <c r="E662" s="64" t="s">
        <v>341</v>
      </c>
      <c r="AA662" s="47">
        <f t="shared" si="32"/>
        <v>0</v>
      </c>
      <c r="AB662" s="50">
        <f t="shared" si="30"/>
        <v>0</v>
      </c>
      <c r="AC662" s="51">
        <f t="shared" si="31"/>
        <v>0</v>
      </c>
    </row>
    <row r="663" spans="1:29" ht="30" customHeight="1">
      <c r="A663" s="54">
        <v>474</v>
      </c>
      <c r="B663" s="59">
        <v>43371</v>
      </c>
      <c r="C663" s="56" t="s">
        <v>877</v>
      </c>
      <c r="D663" s="56" t="s">
        <v>341</v>
      </c>
      <c r="E663" s="56" t="s">
        <v>341</v>
      </c>
      <c r="AA663" s="47">
        <f t="shared" si="32"/>
        <v>0</v>
      </c>
      <c r="AB663" s="50">
        <f t="shared" si="30"/>
        <v>0</v>
      </c>
      <c r="AC663" s="51">
        <f t="shared" si="31"/>
        <v>0</v>
      </c>
    </row>
    <row r="664" spans="1:29" ht="30" customHeight="1">
      <c r="A664" s="54">
        <v>475</v>
      </c>
      <c r="B664" s="55">
        <v>76245</v>
      </c>
      <c r="C664" s="91" t="s">
        <v>878</v>
      </c>
      <c r="D664" s="56" t="s">
        <v>341</v>
      </c>
      <c r="E664" s="64" t="s">
        <v>341</v>
      </c>
      <c r="AA664" s="47">
        <f t="shared" si="32"/>
        <v>0</v>
      </c>
      <c r="AB664" s="50">
        <f t="shared" si="30"/>
        <v>0</v>
      </c>
      <c r="AC664" s="51">
        <f t="shared" si="31"/>
        <v>0</v>
      </c>
    </row>
    <row r="665" spans="1:29" ht="30" customHeight="1">
      <c r="A665" s="54">
        <v>476</v>
      </c>
      <c r="B665" s="59">
        <v>43060</v>
      </c>
      <c r="C665" s="56" t="s">
        <v>879</v>
      </c>
      <c r="D665" s="56" t="s">
        <v>341</v>
      </c>
      <c r="E665" s="56" t="s">
        <v>341</v>
      </c>
      <c r="AA665" s="47">
        <f t="shared" si="32"/>
        <v>0</v>
      </c>
      <c r="AB665" s="50">
        <f t="shared" si="30"/>
        <v>0</v>
      </c>
      <c r="AC665" s="51">
        <f t="shared" si="31"/>
        <v>0</v>
      </c>
    </row>
    <row r="666" spans="1:29" ht="30" customHeight="1">
      <c r="A666" s="54">
        <v>477</v>
      </c>
      <c r="B666" s="55">
        <v>76213</v>
      </c>
      <c r="C666" s="56" t="s">
        <v>880</v>
      </c>
      <c r="D666" s="56" t="s">
        <v>341</v>
      </c>
      <c r="E666" s="56" t="s">
        <v>341</v>
      </c>
      <c r="AA666" s="47">
        <f t="shared" si="32"/>
        <v>0</v>
      </c>
      <c r="AB666" s="50">
        <f t="shared" si="30"/>
        <v>0</v>
      </c>
      <c r="AC666" s="51">
        <f t="shared" si="31"/>
        <v>0</v>
      </c>
    </row>
    <row r="667" spans="1:29" ht="30" customHeight="1">
      <c r="A667" s="54">
        <v>478</v>
      </c>
      <c r="B667" s="59">
        <v>42735</v>
      </c>
      <c r="C667" s="56" t="s">
        <v>881</v>
      </c>
      <c r="D667" s="65" t="s">
        <v>866</v>
      </c>
      <c r="E667" s="56" t="s">
        <v>341</v>
      </c>
      <c r="AA667" s="47">
        <f t="shared" si="32"/>
        <v>0</v>
      </c>
      <c r="AB667" s="50">
        <f t="shared" si="30"/>
        <v>0</v>
      </c>
      <c r="AC667" s="51">
        <f t="shared" si="31"/>
        <v>0</v>
      </c>
    </row>
    <row r="668" spans="1:29" ht="30" customHeight="1">
      <c r="A668" s="54">
        <v>479</v>
      </c>
      <c r="B668" s="55">
        <v>76107</v>
      </c>
      <c r="C668" s="56" t="s">
        <v>882</v>
      </c>
      <c r="D668" s="56" t="s">
        <v>789</v>
      </c>
      <c r="E668" s="56" t="s">
        <v>341</v>
      </c>
      <c r="N668" s="80">
        <v>10</v>
      </c>
      <c r="AA668" s="47">
        <f t="shared" si="32"/>
        <v>10</v>
      </c>
      <c r="AB668" s="50">
        <f t="shared" si="30"/>
        <v>2</v>
      </c>
      <c r="AC668" s="51">
        <f t="shared" si="31"/>
        <v>8</v>
      </c>
    </row>
    <row r="669" spans="1:29" ht="30" customHeight="1">
      <c r="A669" s="54">
        <v>480</v>
      </c>
      <c r="B669" s="55">
        <v>22201</v>
      </c>
      <c r="C669" s="58" t="s">
        <v>883</v>
      </c>
      <c r="D669" s="56" t="s">
        <v>824</v>
      </c>
      <c r="E669" s="56" t="s">
        <v>341</v>
      </c>
      <c r="AA669" s="47">
        <f t="shared" si="32"/>
        <v>0</v>
      </c>
      <c r="AB669" s="50">
        <f t="shared" si="30"/>
        <v>0</v>
      </c>
      <c r="AC669" s="51">
        <f t="shared" si="31"/>
        <v>0</v>
      </c>
    </row>
    <row r="670" spans="1:29" ht="30" customHeight="1">
      <c r="A670" s="54">
        <v>481</v>
      </c>
      <c r="B670" s="55">
        <v>3578</v>
      </c>
      <c r="C670" s="56" t="s">
        <v>884</v>
      </c>
      <c r="D670" s="56" t="s">
        <v>341</v>
      </c>
      <c r="E670" s="56" t="s">
        <v>341</v>
      </c>
      <c r="AA670" s="47">
        <f t="shared" si="32"/>
        <v>0</v>
      </c>
      <c r="AB670" s="50">
        <f t="shared" si="30"/>
        <v>0</v>
      </c>
      <c r="AC670" s="51">
        <f t="shared" si="31"/>
        <v>0</v>
      </c>
    </row>
    <row r="671" spans="1:29" ht="30" customHeight="1">
      <c r="A671" s="54">
        <v>482</v>
      </c>
      <c r="B671" s="59">
        <v>42546</v>
      </c>
      <c r="C671" s="56" t="s">
        <v>885</v>
      </c>
      <c r="D671" s="56" t="s">
        <v>341</v>
      </c>
      <c r="E671" s="64" t="s">
        <v>341</v>
      </c>
      <c r="AA671" s="47">
        <f t="shared" si="32"/>
        <v>0</v>
      </c>
      <c r="AB671" s="50">
        <f t="shared" si="30"/>
        <v>0</v>
      </c>
      <c r="AC671" s="51">
        <f t="shared" si="31"/>
        <v>0</v>
      </c>
    </row>
    <row r="672" spans="1:29" ht="30" customHeight="1">
      <c r="A672" s="54">
        <v>483</v>
      </c>
      <c r="B672" s="55">
        <v>76109</v>
      </c>
      <c r="C672" s="56" t="s">
        <v>886</v>
      </c>
      <c r="D672" s="56" t="s">
        <v>341</v>
      </c>
      <c r="E672" s="56" t="s">
        <v>341</v>
      </c>
      <c r="AA672" s="47">
        <f t="shared" si="32"/>
        <v>0</v>
      </c>
      <c r="AB672" s="50">
        <f t="shared" si="30"/>
        <v>0</v>
      </c>
      <c r="AC672" s="51">
        <f t="shared" si="31"/>
        <v>0</v>
      </c>
    </row>
    <row r="673" spans="1:29" ht="30" customHeight="1">
      <c r="A673" s="54">
        <v>484</v>
      </c>
      <c r="B673" s="55">
        <v>5168</v>
      </c>
      <c r="C673" s="56" t="s">
        <v>887</v>
      </c>
      <c r="D673" s="56" t="s">
        <v>569</v>
      </c>
      <c r="E673" s="56" t="s">
        <v>569</v>
      </c>
      <c r="F673" s="78">
        <v>10</v>
      </c>
      <c r="AA673" s="47">
        <f t="shared" si="32"/>
        <v>10</v>
      </c>
      <c r="AB673" s="50">
        <f t="shared" si="30"/>
        <v>2</v>
      </c>
      <c r="AC673" s="51">
        <f t="shared" si="31"/>
        <v>8</v>
      </c>
    </row>
    <row r="674" spans="1:29" ht="30" customHeight="1">
      <c r="A674" s="54">
        <v>485</v>
      </c>
      <c r="B674" s="55">
        <v>76384</v>
      </c>
      <c r="C674" s="56" t="s">
        <v>888</v>
      </c>
      <c r="D674" s="56" t="s">
        <v>498</v>
      </c>
      <c r="E674" s="64" t="s">
        <v>470</v>
      </c>
      <c r="AA674" s="47">
        <f t="shared" si="32"/>
        <v>0</v>
      </c>
      <c r="AB674" s="50">
        <f t="shared" si="30"/>
        <v>0</v>
      </c>
      <c r="AC674" s="51">
        <f t="shared" si="31"/>
        <v>0</v>
      </c>
    </row>
    <row r="675" spans="1:29" ht="30" customHeight="1">
      <c r="A675" s="54">
        <v>486</v>
      </c>
      <c r="B675" s="55">
        <v>76256</v>
      </c>
      <c r="C675" s="56" t="s">
        <v>889</v>
      </c>
      <c r="D675" s="56" t="s">
        <v>890</v>
      </c>
      <c r="E675" s="56" t="s">
        <v>890</v>
      </c>
      <c r="AA675" s="47">
        <f t="shared" si="32"/>
        <v>0</v>
      </c>
      <c r="AB675" s="50">
        <f t="shared" si="30"/>
        <v>0</v>
      </c>
      <c r="AC675" s="51">
        <f t="shared" si="31"/>
        <v>0</v>
      </c>
    </row>
    <row r="676" spans="1:29" ht="30" customHeight="1">
      <c r="A676" s="54">
        <v>487</v>
      </c>
      <c r="B676" s="55">
        <v>76066</v>
      </c>
      <c r="C676" s="56" t="s">
        <v>891</v>
      </c>
      <c r="D676" s="56" t="s">
        <v>892</v>
      </c>
      <c r="E676" s="56" t="s">
        <v>529</v>
      </c>
      <c r="AA676" s="47">
        <f t="shared" si="32"/>
        <v>0</v>
      </c>
      <c r="AB676" s="50">
        <f t="shared" si="30"/>
        <v>0</v>
      </c>
      <c r="AC676" s="51">
        <f t="shared" si="31"/>
        <v>0</v>
      </c>
    </row>
    <row r="677" spans="1:29" ht="30" customHeight="1">
      <c r="A677" s="54">
        <v>488</v>
      </c>
      <c r="B677" s="55">
        <v>76070</v>
      </c>
      <c r="C677" s="56" t="s">
        <v>893</v>
      </c>
      <c r="D677" s="56" t="s">
        <v>892</v>
      </c>
      <c r="E677" s="56" t="s">
        <v>529</v>
      </c>
      <c r="AA677" s="47">
        <f t="shared" si="32"/>
        <v>0</v>
      </c>
      <c r="AB677" s="50">
        <f t="shared" si="30"/>
        <v>0</v>
      </c>
      <c r="AC677" s="51">
        <f t="shared" si="31"/>
        <v>0</v>
      </c>
    </row>
    <row r="678" spans="1:29" ht="30" customHeight="1">
      <c r="A678" s="54">
        <v>489</v>
      </c>
      <c r="B678" s="59">
        <v>43056</v>
      </c>
      <c r="C678" s="56" t="s">
        <v>894</v>
      </c>
      <c r="D678" s="56" t="s">
        <v>341</v>
      </c>
      <c r="E678" s="64" t="s">
        <v>341</v>
      </c>
      <c r="AA678" s="47">
        <f t="shared" si="32"/>
        <v>0</v>
      </c>
      <c r="AB678" s="50">
        <f t="shared" si="30"/>
        <v>0</v>
      </c>
      <c r="AC678" s="51">
        <f t="shared" si="31"/>
        <v>0</v>
      </c>
    </row>
    <row r="679" spans="1:29" ht="30" customHeight="1">
      <c r="A679" s="54">
        <v>490</v>
      </c>
      <c r="B679" s="55">
        <v>76321</v>
      </c>
      <c r="C679" s="56" t="s">
        <v>895</v>
      </c>
      <c r="D679" s="56" t="s">
        <v>529</v>
      </c>
      <c r="E679" s="56" t="s">
        <v>529</v>
      </c>
      <c r="AA679" s="47">
        <f t="shared" si="32"/>
        <v>0</v>
      </c>
      <c r="AB679" s="50">
        <f t="shared" si="30"/>
        <v>0</v>
      </c>
      <c r="AC679" s="51">
        <f t="shared" si="31"/>
        <v>0</v>
      </c>
    </row>
    <row r="680" spans="1:29" ht="30" customHeight="1">
      <c r="A680" s="54">
        <v>491</v>
      </c>
      <c r="B680" s="55">
        <v>76377</v>
      </c>
      <c r="C680" s="56" t="s">
        <v>896</v>
      </c>
      <c r="D680" s="56" t="s">
        <v>498</v>
      </c>
      <c r="E680" s="56" t="s">
        <v>470</v>
      </c>
      <c r="AA680" s="47">
        <f t="shared" si="32"/>
        <v>0</v>
      </c>
      <c r="AB680" s="50">
        <f t="shared" si="30"/>
        <v>0</v>
      </c>
      <c r="AC680" s="51">
        <f t="shared" si="31"/>
        <v>0</v>
      </c>
    </row>
    <row r="681" spans="1:29" ht="30" customHeight="1">
      <c r="A681" s="54">
        <v>492</v>
      </c>
      <c r="B681" s="55">
        <v>42756</v>
      </c>
      <c r="C681" s="56" t="s">
        <v>897</v>
      </c>
      <c r="D681" s="65" t="s">
        <v>824</v>
      </c>
      <c r="E681" s="56" t="s">
        <v>341</v>
      </c>
      <c r="H681" s="80">
        <v>10</v>
      </c>
      <c r="AA681" s="47">
        <f t="shared" si="32"/>
        <v>10</v>
      </c>
      <c r="AB681" s="50">
        <f t="shared" si="30"/>
        <v>2</v>
      </c>
      <c r="AC681" s="51">
        <f t="shared" si="31"/>
        <v>8</v>
      </c>
    </row>
    <row r="682" spans="1:29" ht="30" customHeight="1">
      <c r="A682" s="54">
        <v>493</v>
      </c>
      <c r="B682" s="55">
        <v>42795</v>
      </c>
      <c r="C682" s="56" t="s">
        <v>898</v>
      </c>
      <c r="D682" s="56" t="s">
        <v>341</v>
      </c>
      <c r="E682" s="56" t="s">
        <v>341</v>
      </c>
      <c r="AA682" s="47">
        <f t="shared" si="32"/>
        <v>0</v>
      </c>
      <c r="AB682" s="50">
        <f t="shared" si="30"/>
        <v>0</v>
      </c>
      <c r="AC682" s="51">
        <f t="shared" si="31"/>
        <v>0</v>
      </c>
    </row>
    <row r="683" spans="1:29" ht="30" customHeight="1">
      <c r="A683" s="54">
        <v>494</v>
      </c>
      <c r="B683" s="55">
        <v>41659</v>
      </c>
      <c r="C683" s="56" t="s">
        <v>899</v>
      </c>
      <c r="D683" s="56" t="s">
        <v>341</v>
      </c>
      <c r="E683" s="64" t="s">
        <v>341</v>
      </c>
      <c r="AA683" s="47">
        <f t="shared" si="32"/>
        <v>0</v>
      </c>
      <c r="AB683" s="50">
        <f t="shared" si="30"/>
        <v>0</v>
      </c>
      <c r="AC683" s="51">
        <f t="shared" si="31"/>
        <v>0</v>
      </c>
    </row>
    <row r="684" spans="1:29" ht="30" customHeight="1">
      <c r="A684" s="54">
        <v>495</v>
      </c>
      <c r="B684" s="55">
        <v>76395</v>
      </c>
      <c r="C684" s="56" t="s">
        <v>900</v>
      </c>
      <c r="D684" s="56" t="s">
        <v>498</v>
      </c>
      <c r="E684" s="56" t="s">
        <v>470</v>
      </c>
      <c r="N684" s="80">
        <v>10</v>
      </c>
      <c r="AA684" s="47">
        <f t="shared" si="32"/>
        <v>10</v>
      </c>
      <c r="AB684" s="50">
        <f t="shared" si="30"/>
        <v>2</v>
      </c>
      <c r="AC684" s="51">
        <f t="shared" si="31"/>
        <v>8</v>
      </c>
    </row>
    <row r="685" spans="1:29" ht="30" customHeight="1">
      <c r="A685" s="54">
        <v>496</v>
      </c>
      <c r="B685" s="55">
        <v>43173</v>
      </c>
      <c r="C685" s="56" t="s">
        <v>901</v>
      </c>
      <c r="D685" s="56" t="s">
        <v>824</v>
      </c>
      <c r="E685" s="56" t="s">
        <v>341</v>
      </c>
      <c r="AA685" s="47">
        <f t="shared" si="32"/>
        <v>0</v>
      </c>
      <c r="AB685" s="50">
        <f t="shared" si="30"/>
        <v>0</v>
      </c>
      <c r="AC685" s="51">
        <f t="shared" si="31"/>
        <v>0</v>
      </c>
    </row>
    <row r="686" spans="1:29" ht="30" customHeight="1">
      <c r="A686" s="54">
        <v>497</v>
      </c>
      <c r="B686" s="55">
        <v>42674</v>
      </c>
      <c r="C686" s="56" t="s">
        <v>902</v>
      </c>
      <c r="D686" s="65" t="s">
        <v>824</v>
      </c>
      <c r="E686" s="56" t="s">
        <v>341</v>
      </c>
      <c r="AA686" s="47">
        <f t="shared" si="32"/>
        <v>0</v>
      </c>
      <c r="AB686" s="50">
        <f t="shared" si="30"/>
        <v>0</v>
      </c>
      <c r="AC686" s="51">
        <f t="shared" si="31"/>
        <v>0</v>
      </c>
    </row>
    <row r="687" spans="1:29" ht="30" customHeight="1">
      <c r="A687" s="54">
        <v>498</v>
      </c>
      <c r="B687" s="55">
        <v>45001</v>
      </c>
      <c r="C687" s="56" t="s">
        <v>903</v>
      </c>
      <c r="D687" s="56" t="s">
        <v>341</v>
      </c>
      <c r="E687" s="56" t="s">
        <v>341</v>
      </c>
      <c r="AA687" s="47">
        <f t="shared" si="32"/>
        <v>0</v>
      </c>
      <c r="AB687" s="50">
        <f t="shared" si="30"/>
        <v>0</v>
      </c>
      <c r="AC687" s="51">
        <f t="shared" si="31"/>
        <v>0</v>
      </c>
    </row>
    <row r="688" spans="1:29" ht="30" customHeight="1">
      <c r="A688" s="54">
        <v>499</v>
      </c>
      <c r="B688" s="55">
        <v>3845</v>
      </c>
      <c r="C688" s="56" t="s">
        <v>904</v>
      </c>
      <c r="D688" s="56" t="s">
        <v>341</v>
      </c>
      <c r="E688" s="56" t="s">
        <v>341</v>
      </c>
      <c r="AA688" s="47">
        <f t="shared" si="32"/>
        <v>0</v>
      </c>
      <c r="AB688" s="50">
        <f t="shared" si="30"/>
        <v>0</v>
      </c>
      <c r="AC688" s="51">
        <f t="shared" si="31"/>
        <v>0</v>
      </c>
    </row>
    <row r="689" spans="1:29" ht="30" customHeight="1">
      <c r="A689" s="54">
        <v>500</v>
      </c>
      <c r="B689" s="55">
        <v>41659</v>
      </c>
      <c r="C689" s="56" t="s">
        <v>899</v>
      </c>
      <c r="D689" s="56" t="s">
        <v>341</v>
      </c>
      <c r="E689" s="64" t="s">
        <v>341</v>
      </c>
      <c r="AA689" s="47">
        <f t="shared" si="32"/>
        <v>0</v>
      </c>
      <c r="AB689" s="50">
        <f t="shared" si="30"/>
        <v>0</v>
      </c>
      <c r="AC689" s="51">
        <f t="shared" si="31"/>
        <v>0</v>
      </c>
    </row>
    <row r="690" spans="1:29" ht="30" customHeight="1">
      <c r="A690" s="54">
        <v>501</v>
      </c>
      <c r="B690" s="55">
        <v>41300</v>
      </c>
      <c r="C690" s="56" t="s">
        <v>905</v>
      </c>
      <c r="D690" s="56" t="s">
        <v>374</v>
      </c>
      <c r="E690" s="56" t="s">
        <v>374</v>
      </c>
      <c r="AA690" s="47">
        <f t="shared" si="32"/>
        <v>0</v>
      </c>
      <c r="AB690" s="50">
        <f t="shared" si="30"/>
        <v>0</v>
      </c>
      <c r="AC690" s="51">
        <f t="shared" si="31"/>
        <v>0</v>
      </c>
    </row>
    <row r="691" spans="1:29" ht="30" customHeight="1">
      <c r="A691" s="54">
        <v>502</v>
      </c>
      <c r="B691" s="55">
        <v>76407</v>
      </c>
      <c r="C691" s="56" t="s">
        <v>906</v>
      </c>
      <c r="D691" s="56" t="s">
        <v>498</v>
      </c>
      <c r="E691" s="64" t="s">
        <v>470</v>
      </c>
      <c r="F691" s="78">
        <v>10</v>
      </c>
      <c r="AA691" s="47">
        <f t="shared" si="32"/>
        <v>10</v>
      </c>
      <c r="AB691" s="50">
        <f t="shared" si="30"/>
        <v>2</v>
      </c>
      <c r="AC691" s="51">
        <f t="shared" si="31"/>
        <v>8</v>
      </c>
    </row>
    <row r="692" spans="1:29" ht="30" customHeight="1">
      <c r="A692" s="54">
        <v>503</v>
      </c>
      <c r="B692" s="55">
        <v>41826</v>
      </c>
      <c r="C692" s="56" t="s">
        <v>907</v>
      </c>
      <c r="D692" s="56" t="s">
        <v>908</v>
      </c>
      <c r="E692" s="56" t="s">
        <v>542</v>
      </c>
      <c r="AA692" s="47">
        <f t="shared" si="32"/>
        <v>0</v>
      </c>
      <c r="AB692" s="50">
        <f t="shared" si="30"/>
        <v>0</v>
      </c>
      <c r="AC692" s="51">
        <f t="shared" si="31"/>
        <v>0</v>
      </c>
    </row>
    <row r="693" spans="1:29" ht="30" customHeight="1">
      <c r="A693" s="54">
        <v>504</v>
      </c>
      <c r="B693" s="55">
        <v>40501</v>
      </c>
      <c r="C693" s="56" t="s">
        <v>909</v>
      </c>
      <c r="D693" s="56" t="s">
        <v>341</v>
      </c>
      <c r="E693" s="64" t="s">
        <v>341</v>
      </c>
      <c r="AA693" s="47">
        <f t="shared" si="32"/>
        <v>0</v>
      </c>
      <c r="AB693" s="50">
        <f t="shared" si="30"/>
        <v>0</v>
      </c>
      <c r="AC693" s="51">
        <f t="shared" si="31"/>
        <v>0</v>
      </c>
    </row>
    <row r="694" spans="1:29" ht="30" customHeight="1">
      <c r="A694" s="54">
        <v>505</v>
      </c>
      <c r="B694" s="59">
        <v>40066</v>
      </c>
      <c r="C694" s="56" t="s">
        <v>910</v>
      </c>
      <c r="D694" s="56" t="s">
        <v>470</v>
      </c>
      <c r="E694" s="56" t="s">
        <v>470</v>
      </c>
      <c r="AA694" s="47">
        <f t="shared" si="32"/>
        <v>0</v>
      </c>
      <c r="AB694" s="50">
        <f t="shared" ref="AB694:AB757" si="33">+IF(AA694&lt;=8,0,(AA694-8))</f>
        <v>0</v>
      </c>
      <c r="AC694" s="51">
        <f t="shared" si="31"/>
        <v>0</v>
      </c>
    </row>
    <row r="695" spans="1:29" ht="30" customHeight="1">
      <c r="A695" s="54">
        <v>506</v>
      </c>
      <c r="B695" s="55">
        <v>76380</v>
      </c>
      <c r="C695" s="56" t="s">
        <v>911</v>
      </c>
      <c r="D695" s="56" t="s">
        <v>498</v>
      </c>
      <c r="E695" s="56" t="s">
        <v>470</v>
      </c>
      <c r="AA695" s="47">
        <f t="shared" si="32"/>
        <v>0</v>
      </c>
      <c r="AB695" s="50">
        <f t="shared" si="33"/>
        <v>0</v>
      </c>
      <c r="AC695" s="51">
        <f t="shared" si="31"/>
        <v>0</v>
      </c>
    </row>
    <row r="696" spans="1:29" ht="30" customHeight="1">
      <c r="A696" s="54">
        <v>507</v>
      </c>
      <c r="B696" s="55">
        <v>76312</v>
      </c>
      <c r="C696" s="56" t="s">
        <v>912</v>
      </c>
      <c r="D696" s="56" t="s">
        <v>498</v>
      </c>
      <c r="E696" s="56" t="s">
        <v>470</v>
      </c>
      <c r="F696" s="78">
        <v>10</v>
      </c>
      <c r="AA696" s="47">
        <f t="shared" si="32"/>
        <v>10</v>
      </c>
      <c r="AB696" s="50">
        <f t="shared" si="33"/>
        <v>2</v>
      </c>
      <c r="AC696" s="51">
        <f t="shared" si="31"/>
        <v>8</v>
      </c>
    </row>
    <row r="697" spans="1:29" ht="30" customHeight="1">
      <c r="A697" s="54">
        <v>508</v>
      </c>
      <c r="B697" s="55">
        <v>76148</v>
      </c>
      <c r="C697" s="56" t="s">
        <v>913</v>
      </c>
      <c r="D697" s="56" t="s">
        <v>341</v>
      </c>
      <c r="E697" s="56" t="s">
        <v>341</v>
      </c>
      <c r="AA697" s="47">
        <f t="shared" si="32"/>
        <v>0</v>
      </c>
      <c r="AB697" s="50">
        <f t="shared" si="33"/>
        <v>0</v>
      </c>
      <c r="AC697" s="51">
        <f t="shared" si="31"/>
        <v>0</v>
      </c>
    </row>
    <row r="698" spans="1:29" ht="30" customHeight="1">
      <c r="A698" s="54">
        <v>509</v>
      </c>
      <c r="B698" s="55">
        <v>76284</v>
      </c>
      <c r="C698" s="56" t="s">
        <v>914</v>
      </c>
      <c r="D698" s="56" t="s">
        <v>358</v>
      </c>
      <c r="E698" s="64" t="s">
        <v>358</v>
      </c>
      <c r="M698" s="80">
        <v>10</v>
      </c>
      <c r="AA698" s="47">
        <f t="shared" si="32"/>
        <v>10</v>
      </c>
      <c r="AB698" s="50">
        <f t="shared" si="33"/>
        <v>2</v>
      </c>
      <c r="AC698" s="51">
        <f t="shared" si="31"/>
        <v>8</v>
      </c>
    </row>
    <row r="699" spans="1:29" ht="30" customHeight="1">
      <c r="A699" s="54">
        <v>510</v>
      </c>
      <c r="B699" s="55">
        <v>76361</v>
      </c>
      <c r="C699" s="56" t="s">
        <v>915</v>
      </c>
      <c r="D699" s="56" t="s">
        <v>569</v>
      </c>
      <c r="E699" s="56" t="s">
        <v>569</v>
      </c>
      <c r="AA699" s="47">
        <f t="shared" si="32"/>
        <v>0</v>
      </c>
      <c r="AB699" s="50">
        <f t="shared" si="33"/>
        <v>0</v>
      </c>
      <c r="AC699" s="51">
        <f t="shared" si="31"/>
        <v>0</v>
      </c>
    </row>
    <row r="700" spans="1:29" ht="30" customHeight="1">
      <c r="A700" s="54">
        <v>511</v>
      </c>
      <c r="B700" s="55">
        <v>76069</v>
      </c>
      <c r="C700" s="56" t="s">
        <v>916</v>
      </c>
      <c r="D700" s="56" t="s">
        <v>498</v>
      </c>
      <c r="E700" s="56" t="s">
        <v>470</v>
      </c>
      <c r="F700" s="78">
        <v>10</v>
      </c>
      <c r="AA700" s="47">
        <f t="shared" si="32"/>
        <v>10</v>
      </c>
      <c r="AB700" s="50">
        <f>+IF(AA700&lt;=8,0,(AA700-8))</f>
        <v>2</v>
      </c>
      <c r="AC700" s="51">
        <f>AA700-AB700</f>
        <v>8</v>
      </c>
    </row>
    <row r="701" spans="1:29" ht="30" customHeight="1">
      <c r="A701" s="54">
        <v>512</v>
      </c>
      <c r="B701" s="55">
        <v>40159</v>
      </c>
      <c r="C701" s="56" t="s">
        <v>917</v>
      </c>
      <c r="D701" s="56" t="s">
        <v>492</v>
      </c>
      <c r="E701" s="64" t="s">
        <v>470</v>
      </c>
      <c r="AA701" s="47">
        <f t="shared" si="32"/>
        <v>0</v>
      </c>
      <c r="AB701" s="50">
        <f t="shared" si="33"/>
        <v>0</v>
      </c>
      <c r="AC701" s="51">
        <f t="shared" ref="AC701:AC764" si="34">AA701-AB701</f>
        <v>0</v>
      </c>
    </row>
    <row r="702" spans="1:29" ht="30" customHeight="1">
      <c r="A702" s="54">
        <v>513</v>
      </c>
      <c r="B702" s="55">
        <v>76351</v>
      </c>
      <c r="C702" s="56" t="s">
        <v>918</v>
      </c>
      <c r="D702" s="56" t="s">
        <v>569</v>
      </c>
      <c r="E702" s="56" t="s">
        <v>569</v>
      </c>
      <c r="AA702" s="47">
        <f t="shared" si="32"/>
        <v>0</v>
      </c>
      <c r="AB702" s="50">
        <f t="shared" si="33"/>
        <v>0</v>
      </c>
      <c r="AC702" s="51">
        <f t="shared" si="34"/>
        <v>0</v>
      </c>
    </row>
    <row r="703" spans="1:29" ht="30" customHeight="1">
      <c r="A703" s="54">
        <v>514</v>
      </c>
      <c r="B703" s="55">
        <v>76315</v>
      </c>
      <c r="C703" s="56" t="s">
        <v>919</v>
      </c>
      <c r="D703" s="56" t="s">
        <v>498</v>
      </c>
      <c r="E703" s="56" t="s">
        <v>470</v>
      </c>
      <c r="AA703" s="47">
        <f t="shared" si="32"/>
        <v>0</v>
      </c>
      <c r="AB703" s="50">
        <f t="shared" si="33"/>
        <v>0</v>
      </c>
      <c r="AC703" s="51">
        <f t="shared" si="34"/>
        <v>0</v>
      </c>
    </row>
    <row r="704" spans="1:29" ht="30" customHeight="1">
      <c r="A704" s="54">
        <v>515</v>
      </c>
      <c r="B704" s="55">
        <v>41709</v>
      </c>
      <c r="C704" s="56" t="s">
        <v>920</v>
      </c>
      <c r="D704" s="56" t="s">
        <v>470</v>
      </c>
      <c r="E704" s="56" t="s">
        <v>470</v>
      </c>
      <c r="F704" s="78">
        <v>10</v>
      </c>
      <c r="AA704" s="47">
        <f t="shared" si="32"/>
        <v>10</v>
      </c>
      <c r="AB704" s="50">
        <f t="shared" si="33"/>
        <v>2</v>
      </c>
      <c r="AC704" s="51">
        <f t="shared" si="34"/>
        <v>8</v>
      </c>
    </row>
    <row r="705" spans="1:29" ht="30" customHeight="1">
      <c r="A705" s="54">
        <v>516</v>
      </c>
      <c r="B705" s="55">
        <v>42882</v>
      </c>
      <c r="C705" s="58" t="s">
        <v>921</v>
      </c>
      <c r="D705" s="56" t="s">
        <v>374</v>
      </c>
      <c r="E705" s="64" t="s">
        <v>374</v>
      </c>
      <c r="AA705" s="47">
        <f t="shared" si="32"/>
        <v>0</v>
      </c>
      <c r="AB705" s="50">
        <f t="shared" si="33"/>
        <v>0</v>
      </c>
      <c r="AC705" s="51">
        <f t="shared" si="34"/>
        <v>0</v>
      </c>
    </row>
    <row r="706" spans="1:29" ht="30" customHeight="1">
      <c r="A706" s="54">
        <v>517</v>
      </c>
      <c r="B706" s="55">
        <v>40584</v>
      </c>
      <c r="C706" s="56" t="s">
        <v>922</v>
      </c>
      <c r="D706" s="56" t="s">
        <v>529</v>
      </c>
      <c r="E706" s="64" t="s">
        <v>529</v>
      </c>
      <c r="AA706" s="47">
        <f t="shared" si="32"/>
        <v>0</v>
      </c>
      <c r="AB706" s="50">
        <f t="shared" si="33"/>
        <v>0</v>
      </c>
      <c r="AC706" s="51">
        <f t="shared" si="34"/>
        <v>0</v>
      </c>
    </row>
    <row r="707" spans="1:29" ht="30" customHeight="1">
      <c r="A707" s="54">
        <v>518</v>
      </c>
      <c r="B707" s="55">
        <v>76363</v>
      </c>
      <c r="C707" s="56" t="s">
        <v>923</v>
      </c>
      <c r="D707" s="56" t="s">
        <v>924</v>
      </c>
      <c r="E707" s="64" t="s">
        <v>470</v>
      </c>
      <c r="AA707" s="47">
        <f t="shared" si="32"/>
        <v>0</v>
      </c>
      <c r="AB707" s="50">
        <f t="shared" si="33"/>
        <v>0</v>
      </c>
      <c r="AC707" s="51">
        <f t="shared" si="34"/>
        <v>0</v>
      </c>
    </row>
    <row r="708" spans="1:29" ht="30" customHeight="1">
      <c r="A708" s="54">
        <v>519</v>
      </c>
      <c r="B708" s="55">
        <v>76393</v>
      </c>
      <c r="C708" s="56" t="s">
        <v>925</v>
      </c>
      <c r="D708" s="56" t="s">
        <v>498</v>
      </c>
      <c r="E708" s="56" t="s">
        <v>470</v>
      </c>
      <c r="AA708" s="47">
        <f t="shared" si="32"/>
        <v>0</v>
      </c>
      <c r="AB708" s="50">
        <f t="shared" si="33"/>
        <v>0</v>
      </c>
      <c r="AC708" s="51">
        <f t="shared" si="34"/>
        <v>0</v>
      </c>
    </row>
    <row r="709" spans="1:29" ht="30" customHeight="1">
      <c r="A709" s="54">
        <v>520</v>
      </c>
      <c r="B709" s="55">
        <v>76375</v>
      </c>
      <c r="C709" s="56" t="s">
        <v>926</v>
      </c>
      <c r="D709" s="56" t="s">
        <v>498</v>
      </c>
      <c r="E709" s="56" t="s">
        <v>470</v>
      </c>
      <c r="AA709" s="47">
        <f t="shared" si="32"/>
        <v>0</v>
      </c>
      <c r="AB709" s="50">
        <f t="shared" si="33"/>
        <v>0</v>
      </c>
      <c r="AC709" s="51">
        <f t="shared" si="34"/>
        <v>0</v>
      </c>
    </row>
    <row r="710" spans="1:29" ht="30" customHeight="1">
      <c r="A710" s="54">
        <v>521</v>
      </c>
      <c r="B710" s="55">
        <v>41031</v>
      </c>
      <c r="C710" s="58" t="s">
        <v>927</v>
      </c>
      <c r="D710" s="56" t="s">
        <v>374</v>
      </c>
      <c r="E710" s="56" t="s">
        <v>374</v>
      </c>
      <c r="K710" s="80">
        <v>13</v>
      </c>
      <c r="AA710" s="47">
        <f t="shared" si="32"/>
        <v>13</v>
      </c>
      <c r="AB710" s="50">
        <f t="shared" si="33"/>
        <v>5</v>
      </c>
      <c r="AC710" s="51">
        <f t="shared" si="34"/>
        <v>8</v>
      </c>
    </row>
    <row r="711" spans="1:29" ht="30" customHeight="1">
      <c r="A711" s="54">
        <v>522</v>
      </c>
      <c r="B711" s="55">
        <v>41738</v>
      </c>
      <c r="C711" s="56" t="s">
        <v>928</v>
      </c>
      <c r="D711" s="56" t="s">
        <v>569</v>
      </c>
      <c r="E711" s="56" t="s">
        <v>569</v>
      </c>
      <c r="AA711" s="47">
        <f t="shared" si="32"/>
        <v>0</v>
      </c>
      <c r="AB711" s="50">
        <f t="shared" si="33"/>
        <v>0</v>
      </c>
      <c r="AC711" s="51">
        <f t="shared" si="34"/>
        <v>0</v>
      </c>
    </row>
    <row r="712" spans="1:29" ht="30" customHeight="1">
      <c r="A712" s="54">
        <v>523</v>
      </c>
      <c r="B712" s="55">
        <v>76326</v>
      </c>
      <c r="C712" s="56" t="s">
        <v>929</v>
      </c>
      <c r="D712" s="56" t="s">
        <v>341</v>
      </c>
      <c r="E712" s="64" t="s">
        <v>341</v>
      </c>
      <c r="AA712" s="47">
        <f t="shared" si="32"/>
        <v>0</v>
      </c>
      <c r="AB712" s="50">
        <f t="shared" si="33"/>
        <v>0</v>
      </c>
      <c r="AC712" s="51">
        <f t="shared" si="34"/>
        <v>0</v>
      </c>
    </row>
    <row r="713" spans="1:29" ht="30" customHeight="1">
      <c r="A713" s="54">
        <v>524</v>
      </c>
      <c r="B713" s="55">
        <v>76067</v>
      </c>
      <c r="C713" s="56" t="s">
        <v>930</v>
      </c>
      <c r="D713" s="56" t="s">
        <v>892</v>
      </c>
      <c r="E713" s="56" t="s">
        <v>529</v>
      </c>
      <c r="G713" s="79">
        <v>10</v>
      </c>
      <c r="AA713" s="47">
        <f t="shared" si="32"/>
        <v>10</v>
      </c>
      <c r="AB713" s="50">
        <f t="shared" si="33"/>
        <v>2</v>
      </c>
      <c r="AC713" s="51">
        <f t="shared" si="34"/>
        <v>8</v>
      </c>
    </row>
    <row r="714" spans="1:29" ht="30" customHeight="1">
      <c r="A714" s="54">
        <v>525</v>
      </c>
      <c r="B714" s="59">
        <v>43619</v>
      </c>
      <c r="C714" s="56" t="s">
        <v>931</v>
      </c>
      <c r="D714" s="56" t="s">
        <v>541</v>
      </c>
      <c r="E714" s="56" t="s">
        <v>542</v>
      </c>
      <c r="AA714" s="47">
        <f t="shared" ref="AA714:AA777" si="35">SUM(F714:Z714)</f>
        <v>0</v>
      </c>
      <c r="AB714" s="50">
        <f t="shared" si="33"/>
        <v>0</v>
      </c>
      <c r="AC714" s="51">
        <f t="shared" si="34"/>
        <v>0</v>
      </c>
    </row>
    <row r="715" spans="1:29" ht="30" customHeight="1">
      <c r="A715" s="54">
        <v>526</v>
      </c>
      <c r="B715" s="55">
        <v>76342</v>
      </c>
      <c r="C715" s="56" t="s">
        <v>932</v>
      </c>
      <c r="D715" s="56" t="s">
        <v>341</v>
      </c>
      <c r="E715" s="64" t="s">
        <v>341</v>
      </c>
      <c r="AA715" s="47">
        <f t="shared" si="35"/>
        <v>0</v>
      </c>
      <c r="AB715" s="50">
        <f t="shared" si="33"/>
        <v>0</v>
      </c>
      <c r="AC715" s="51">
        <f t="shared" si="34"/>
        <v>0</v>
      </c>
    </row>
    <row r="716" spans="1:29" ht="30" customHeight="1">
      <c r="A716" s="54">
        <v>527</v>
      </c>
      <c r="B716" s="55">
        <v>76385</v>
      </c>
      <c r="C716" s="56" t="s">
        <v>933</v>
      </c>
      <c r="D716" s="56" t="s">
        <v>498</v>
      </c>
      <c r="E716" s="64" t="s">
        <v>470</v>
      </c>
      <c r="AA716" s="47">
        <f t="shared" si="35"/>
        <v>0</v>
      </c>
      <c r="AB716" s="50">
        <f t="shared" si="33"/>
        <v>0</v>
      </c>
      <c r="AC716" s="51">
        <f t="shared" si="34"/>
        <v>0</v>
      </c>
    </row>
    <row r="717" spans="1:29" ht="30" customHeight="1">
      <c r="A717" s="54">
        <v>528</v>
      </c>
      <c r="B717" s="55">
        <v>76320</v>
      </c>
      <c r="C717" s="56" t="s">
        <v>934</v>
      </c>
      <c r="D717" s="56" t="s">
        <v>498</v>
      </c>
      <c r="E717" s="56" t="s">
        <v>470</v>
      </c>
      <c r="F717" s="78">
        <v>10</v>
      </c>
      <c r="AA717" s="47">
        <f t="shared" si="35"/>
        <v>10</v>
      </c>
      <c r="AB717" s="50">
        <f t="shared" si="33"/>
        <v>2</v>
      </c>
      <c r="AC717" s="51">
        <f t="shared" si="34"/>
        <v>8</v>
      </c>
    </row>
    <row r="718" spans="1:29" ht="30" customHeight="1">
      <c r="A718" s="54">
        <v>529</v>
      </c>
      <c r="B718" s="55">
        <v>76394</v>
      </c>
      <c r="C718" s="56" t="s">
        <v>935</v>
      </c>
      <c r="D718" s="56" t="s">
        <v>498</v>
      </c>
      <c r="E718" s="56" t="s">
        <v>936</v>
      </c>
      <c r="AA718" s="47">
        <f t="shared" si="35"/>
        <v>0</v>
      </c>
      <c r="AB718" s="50">
        <f t="shared" si="33"/>
        <v>0</v>
      </c>
      <c r="AC718" s="51">
        <f t="shared" si="34"/>
        <v>0</v>
      </c>
    </row>
    <row r="719" spans="1:29" ht="30" customHeight="1">
      <c r="A719" s="54">
        <v>530</v>
      </c>
      <c r="B719" s="55">
        <v>41719</v>
      </c>
      <c r="C719" s="56" t="s">
        <v>937</v>
      </c>
      <c r="D719" s="56" t="s">
        <v>492</v>
      </c>
      <c r="E719" s="56" t="s">
        <v>470</v>
      </c>
      <c r="AA719" s="47">
        <f t="shared" si="35"/>
        <v>0</v>
      </c>
      <c r="AB719" s="50">
        <f t="shared" si="33"/>
        <v>0</v>
      </c>
      <c r="AC719" s="51">
        <f t="shared" si="34"/>
        <v>0</v>
      </c>
    </row>
    <row r="720" spans="1:29" ht="30" customHeight="1">
      <c r="A720" s="54">
        <v>531</v>
      </c>
      <c r="B720" s="55">
        <v>42925</v>
      </c>
      <c r="C720" s="56" t="s">
        <v>938</v>
      </c>
      <c r="D720" s="56" t="s">
        <v>569</v>
      </c>
      <c r="E720" s="56" t="s">
        <v>569</v>
      </c>
      <c r="M720" s="80">
        <v>10</v>
      </c>
      <c r="AA720" s="47">
        <f t="shared" si="35"/>
        <v>10</v>
      </c>
      <c r="AB720" s="50">
        <f t="shared" si="33"/>
        <v>2</v>
      </c>
      <c r="AC720" s="51">
        <f t="shared" si="34"/>
        <v>8</v>
      </c>
    </row>
    <row r="721" spans="1:29" ht="30" customHeight="1">
      <c r="A721" s="54">
        <v>532</v>
      </c>
      <c r="B721" s="55">
        <v>76383</v>
      </c>
      <c r="C721" s="56" t="s">
        <v>939</v>
      </c>
      <c r="D721" s="56" t="s">
        <v>498</v>
      </c>
      <c r="E721" s="56" t="s">
        <v>470</v>
      </c>
      <c r="N721" s="80">
        <v>10</v>
      </c>
      <c r="AA721" s="47">
        <f t="shared" si="35"/>
        <v>10</v>
      </c>
      <c r="AB721" s="50">
        <f t="shared" si="33"/>
        <v>2</v>
      </c>
      <c r="AC721" s="51">
        <f t="shared" si="34"/>
        <v>8</v>
      </c>
    </row>
    <row r="722" spans="1:29" ht="30" customHeight="1">
      <c r="A722" s="54">
        <v>533</v>
      </c>
      <c r="B722" s="55">
        <v>76322</v>
      </c>
      <c r="C722" s="56" t="s">
        <v>940</v>
      </c>
      <c r="D722" s="56" t="s">
        <v>516</v>
      </c>
      <c r="E722" s="56" t="s">
        <v>516</v>
      </c>
      <c r="H722" s="80">
        <v>12</v>
      </c>
      <c r="AA722" s="47">
        <f t="shared" si="35"/>
        <v>12</v>
      </c>
      <c r="AB722" s="50">
        <f t="shared" si="33"/>
        <v>4</v>
      </c>
      <c r="AC722" s="51">
        <f t="shared" si="34"/>
        <v>8</v>
      </c>
    </row>
    <row r="723" spans="1:29" ht="30" customHeight="1">
      <c r="A723" s="54">
        <v>534</v>
      </c>
      <c r="B723" s="55">
        <v>45797</v>
      </c>
      <c r="C723" s="56" t="s">
        <v>941</v>
      </c>
      <c r="D723" s="56" t="s">
        <v>516</v>
      </c>
      <c r="E723" s="56" t="s">
        <v>516</v>
      </c>
      <c r="AA723" s="47">
        <f t="shared" si="35"/>
        <v>0</v>
      </c>
      <c r="AB723" s="50">
        <f t="shared" si="33"/>
        <v>0</v>
      </c>
      <c r="AC723" s="51">
        <f t="shared" si="34"/>
        <v>0</v>
      </c>
    </row>
    <row r="724" spans="1:29" ht="30" customHeight="1">
      <c r="A724" s="54">
        <v>535</v>
      </c>
      <c r="B724" s="55">
        <v>45686</v>
      </c>
      <c r="C724" s="56" t="s">
        <v>942</v>
      </c>
      <c r="D724" s="56" t="s">
        <v>516</v>
      </c>
      <c r="E724" s="56" t="s">
        <v>516</v>
      </c>
      <c r="AA724" s="47">
        <f t="shared" si="35"/>
        <v>0</v>
      </c>
      <c r="AB724" s="50">
        <f t="shared" si="33"/>
        <v>0</v>
      </c>
      <c r="AC724" s="51">
        <f t="shared" si="34"/>
        <v>0</v>
      </c>
    </row>
    <row r="725" spans="1:29" ht="30" customHeight="1">
      <c r="A725" s="54">
        <v>536</v>
      </c>
      <c r="B725" s="55">
        <v>76282</v>
      </c>
      <c r="C725" s="56" t="s">
        <v>943</v>
      </c>
      <c r="D725" s="56" t="s">
        <v>519</v>
      </c>
      <c r="E725" s="64" t="s">
        <v>470</v>
      </c>
      <c r="F725" s="78">
        <v>10</v>
      </c>
      <c r="AA725" s="47">
        <f t="shared" si="35"/>
        <v>10</v>
      </c>
      <c r="AB725" s="50">
        <f t="shared" si="33"/>
        <v>2</v>
      </c>
      <c r="AC725" s="51">
        <f t="shared" si="34"/>
        <v>8</v>
      </c>
    </row>
    <row r="726" spans="1:29" ht="30" customHeight="1">
      <c r="A726" s="54">
        <v>537</v>
      </c>
      <c r="B726" s="59">
        <v>41707</v>
      </c>
      <c r="C726" s="74" t="s">
        <v>944</v>
      </c>
      <c r="D726" s="56" t="s">
        <v>569</v>
      </c>
      <c r="E726" s="56" t="s">
        <v>569</v>
      </c>
      <c r="AA726" s="47">
        <f t="shared" si="35"/>
        <v>0</v>
      </c>
      <c r="AB726" s="50">
        <f t="shared" si="33"/>
        <v>0</v>
      </c>
      <c r="AC726" s="51">
        <f t="shared" si="34"/>
        <v>0</v>
      </c>
    </row>
    <row r="727" spans="1:29" ht="30" customHeight="1">
      <c r="A727" s="54">
        <v>538</v>
      </c>
      <c r="B727" s="55">
        <v>76173</v>
      </c>
      <c r="C727" s="56" t="s">
        <v>945</v>
      </c>
      <c r="D727" s="56" t="s">
        <v>341</v>
      </c>
      <c r="E727" s="64" t="s">
        <v>341</v>
      </c>
      <c r="AA727" s="47">
        <f t="shared" si="35"/>
        <v>0</v>
      </c>
      <c r="AB727" s="50">
        <f t="shared" si="33"/>
        <v>0</v>
      </c>
      <c r="AC727" s="51">
        <f t="shared" si="34"/>
        <v>0</v>
      </c>
    </row>
    <row r="728" spans="1:29" ht="30" customHeight="1">
      <c r="A728" s="54">
        <v>539</v>
      </c>
      <c r="B728" s="55">
        <v>76318</v>
      </c>
      <c r="C728" s="56" t="s">
        <v>946</v>
      </c>
      <c r="D728" s="56" t="s">
        <v>498</v>
      </c>
      <c r="E728" s="56" t="s">
        <v>470</v>
      </c>
      <c r="AA728" s="47">
        <f t="shared" si="35"/>
        <v>0</v>
      </c>
      <c r="AB728" s="50">
        <f t="shared" si="33"/>
        <v>0</v>
      </c>
      <c r="AC728" s="51">
        <f t="shared" si="34"/>
        <v>0</v>
      </c>
    </row>
    <row r="729" spans="1:29" ht="30" customHeight="1">
      <c r="A729" s="54">
        <v>540</v>
      </c>
      <c r="B729" s="55">
        <v>76296</v>
      </c>
      <c r="C729" s="56" t="s">
        <v>947</v>
      </c>
      <c r="D729" s="56" t="s">
        <v>498</v>
      </c>
      <c r="E729" s="56" t="s">
        <v>470</v>
      </c>
      <c r="AA729" s="47">
        <f t="shared" si="35"/>
        <v>0</v>
      </c>
      <c r="AB729" s="50">
        <f t="shared" si="33"/>
        <v>0</v>
      </c>
      <c r="AC729" s="51">
        <f t="shared" si="34"/>
        <v>0</v>
      </c>
    </row>
    <row r="730" spans="1:29" ht="30" customHeight="1">
      <c r="A730" s="54">
        <v>541</v>
      </c>
      <c r="B730" s="55">
        <v>76316</v>
      </c>
      <c r="C730" s="56" t="s">
        <v>948</v>
      </c>
      <c r="D730" s="56" t="s">
        <v>498</v>
      </c>
      <c r="E730" s="56" t="s">
        <v>470</v>
      </c>
      <c r="F730" s="78">
        <v>10</v>
      </c>
      <c r="AA730" s="47">
        <f t="shared" si="35"/>
        <v>10</v>
      </c>
      <c r="AB730" s="50">
        <f t="shared" si="33"/>
        <v>2</v>
      </c>
      <c r="AC730" s="51">
        <f t="shared" si="34"/>
        <v>8</v>
      </c>
    </row>
    <row r="731" spans="1:29" ht="30" customHeight="1">
      <c r="A731" s="54">
        <v>542</v>
      </c>
      <c r="B731" s="55">
        <v>76068</v>
      </c>
      <c r="C731" s="56" t="s">
        <v>949</v>
      </c>
      <c r="D731" s="56" t="s">
        <v>856</v>
      </c>
      <c r="E731" s="56" t="s">
        <v>341</v>
      </c>
      <c r="H731" s="80">
        <v>10</v>
      </c>
      <c r="AA731" s="47">
        <f t="shared" si="35"/>
        <v>10</v>
      </c>
      <c r="AB731" s="50">
        <f t="shared" si="33"/>
        <v>2</v>
      </c>
      <c r="AC731" s="51">
        <f t="shared" si="34"/>
        <v>8</v>
      </c>
    </row>
    <row r="732" spans="1:29" ht="30" customHeight="1">
      <c r="A732" s="54">
        <v>543</v>
      </c>
      <c r="B732" s="55">
        <v>76308</v>
      </c>
      <c r="C732" s="56" t="s">
        <v>950</v>
      </c>
      <c r="D732" s="56" t="s">
        <v>498</v>
      </c>
      <c r="E732" s="56" t="s">
        <v>470</v>
      </c>
      <c r="AA732" s="47">
        <f t="shared" si="35"/>
        <v>0</v>
      </c>
      <c r="AB732" s="50">
        <f t="shared" si="33"/>
        <v>0</v>
      </c>
      <c r="AC732" s="51">
        <f t="shared" si="34"/>
        <v>0</v>
      </c>
    </row>
    <row r="733" spans="1:29" ht="30" customHeight="1">
      <c r="A733" s="54">
        <v>544</v>
      </c>
      <c r="B733" s="55">
        <v>41651</v>
      </c>
      <c r="C733" s="56" t="s">
        <v>951</v>
      </c>
      <c r="D733" s="56" t="s">
        <v>341</v>
      </c>
      <c r="E733" s="64" t="s">
        <v>341</v>
      </c>
      <c r="AA733" s="47">
        <f t="shared" si="35"/>
        <v>0</v>
      </c>
      <c r="AB733" s="50">
        <f t="shared" si="33"/>
        <v>0</v>
      </c>
      <c r="AC733" s="51">
        <f t="shared" si="34"/>
        <v>0</v>
      </c>
    </row>
    <row r="734" spans="1:29" ht="30" customHeight="1">
      <c r="A734" s="54">
        <v>545</v>
      </c>
      <c r="B734" s="55">
        <v>76182</v>
      </c>
      <c r="C734" s="56" t="s">
        <v>952</v>
      </c>
      <c r="D734" s="56" t="s">
        <v>529</v>
      </c>
      <c r="E734" s="64" t="s">
        <v>529</v>
      </c>
      <c r="AA734" s="47">
        <f t="shared" si="35"/>
        <v>0</v>
      </c>
      <c r="AB734" s="50">
        <f t="shared" si="33"/>
        <v>0</v>
      </c>
      <c r="AC734" s="51">
        <f t="shared" si="34"/>
        <v>0</v>
      </c>
    </row>
    <row r="735" spans="1:29" ht="30" customHeight="1">
      <c r="A735" s="54">
        <v>546</v>
      </c>
      <c r="B735" s="55">
        <v>76216</v>
      </c>
      <c r="C735" s="56" t="s">
        <v>953</v>
      </c>
      <c r="D735" s="56" t="s">
        <v>470</v>
      </c>
      <c r="E735" s="56" t="s">
        <v>470</v>
      </c>
      <c r="AA735" s="47">
        <f t="shared" si="35"/>
        <v>0</v>
      </c>
      <c r="AB735" s="50">
        <f t="shared" si="33"/>
        <v>0</v>
      </c>
      <c r="AC735" s="51">
        <f t="shared" si="34"/>
        <v>0</v>
      </c>
    </row>
    <row r="736" spans="1:29" ht="30" customHeight="1">
      <c r="A736" s="54">
        <v>547</v>
      </c>
      <c r="B736" s="55">
        <v>42727</v>
      </c>
      <c r="C736" s="56" t="s">
        <v>954</v>
      </c>
      <c r="D736" s="56" t="s">
        <v>341</v>
      </c>
      <c r="E736" s="56" t="s">
        <v>341</v>
      </c>
      <c r="AA736" s="47">
        <f t="shared" si="35"/>
        <v>0</v>
      </c>
      <c r="AB736" s="50">
        <f t="shared" si="33"/>
        <v>0</v>
      </c>
      <c r="AC736" s="51">
        <f t="shared" si="34"/>
        <v>0</v>
      </c>
    </row>
    <row r="737" spans="1:29" ht="30" customHeight="1">
      <c r="A737" s="54">
        <v>548</v>
      </c>
      <c r="B737" s="55">
        <v>76319</v>
      </c>
      <c r="C737" s="56" t="s">
        <v>955</v>
      </c>
      <c r="D737" s="56" t="s">
        <v>498</v>
      </c>
      <c r="E737" s="56" t="s">
        <v>470</v>
      </c>
      <c r="AA737" s="47">
        <f t="shared" si="35"/>
        <v>0</v>
      </c>
      <c r="AB737" s="50">
        <f t="shared" si="33"/>
        <v>0</v>
      </c>
      <c r="AC737" s="51">
        <f t="shared" si="34"/>
        <v>0</v>
      </c>
    </row>
    <row r="738" spans="1:29" ht="30" customHeight="1">
      <c r="A738" s="54">
        <v>549</v>
      </c>
      <c r="B738" s="55">
        <v>42675</v>
      </c>
      <c r="C738" s="56" t="s">
        <v>956</v>
      </c>
      <c r="D738" s="56" t="s">
        <v>341</v>
      </c>
      <c r="E738" s="56" t="s">
        <v>341</v>
      </c>
      <c r="AA738" s="47">
        <f t="shared" si="35"/>
        <v>0</v>
      </c>
      <c r="AB738" s="50">
        <f t="shared" si="33"/>
        <v>0</v>
      </c>
      <c r="AC738" s="51">
        <f t="shared" si="34"/>
        <v>0</v>
      </c>
    </row>
    <row r="739" spans="1:29" ht="30" customHeight="1">
      <c r="A739" s="54">
        <v>550</v>
      </c>
      <c r="B739" s="55">
        <v>43303</v>
      </c>
      <c r="C739" s="56" t="s">
        <v>957</v>
      </c>
      <c r="D739" s="56" t="s">
        <v>341</v>
      </c>
      <c r="E739" s="56" t="s">
        <v>341</v>
      </c>
      <c r="AA739" s="47">
        <f t="shared" si="35"/>
        <v>0</v>
      </c>
      <c r="AB739" s="50">
        <f t="shared" si="33"/>
        <v>0</v>
      </c>
      <c r="AC739" s="51">
        <f t="shared" si="34"/>
        <v>0</v>
      </c>
    </row>
    <row r="740" spans="1:29" ht="30" customHeight="1">
      <c r="A740" s="54">
        <v>551</v>
      </c>
      <c r="B740" s="55">
        <v>42650</v>
      </c>
      <c r="C740" s="56" t="s">
        <v>958</v>
      </c>
      <c r="D740" s="56" t="s">
        <v>341</v>
      </c>
      <c r="E740" s="56" t="s">
        <v>341</v>
      </c>
      <c r="AA740" s="47">
        <f t="shared" si="35"/>
        <v>0</v>
      </c>
      <c r="AB740" s="50">
        <f t="shared" si="33"/>
        <v>0</v>
      </c>
      <c r="AC740" s="51">
        <f t="shared" si="34"/>
        <v>0</v>
      </c>
    </row>
    <row r="741" spans="1:29" ht="30" customHeight="1">
      <c r="A741" s="54">
        <v>552</v>
      </c>
      <c r="B741" s="55">
        <v>41654</v>
      </c>
      <c r="C741" s="56" t="s">
        <v>959</v>
      </c>
      <c r="D741" s="56" t="s">
        <v>341</v>
      </c>
      <c r="E741" s="64" t="s">
        <v>341</v>
      </c>
      <c r="AA741" s="47">
        <f t="shared" si="35"/>
        <v>0</v>
      </c>
      <c r="AB741" s="50">
        <f t="shared" si="33"/>
        <v>0</v>
      </c>
      <c r="AC741" s="51">
        <f t="shared" si="34"/>
        <v>0</v>
      </c>
    </row>
    <row r="742" spans="1:29" ht="30" customHeight="1">
      <c r="A742" s="54">
        <v>553</v>
      </c>
      <c r="B742" s="55">
        <v>41652</v>
      </c>
      <c r="C742" s="56" t="s">
        <v>960</v>
      </c>
      <c r="D742" s="56" t="s">
        <v>510</v>
      </c>
      <c r="E742" s="56" t="s">
        <v>470</v>
      </c>
      <c r="AA742" s="47">
        <f t="shared" si="35"/>
        <v>0</v>
      </c>
      <c r="AB742" s="50">
        <f t="shared" si="33"/>
        <v>0</v>
      </c>
      <c r="AC742" s="51">
        <f t="shared" si="34"/>
        <v>0</v>
      </c>
    </row>
    <row r="743" spans="1:29" ht="30" customHeight="1">
      <c r="A743" s="54">
        <v>554</v>
      </c>
      <c r="B743" s="59">
        <v>76313</v>
      </c>
      <c r="C743" s="56" t="s">
        <v>961</v>
      </c>
      <c r="D743" s="56" t="s">
        <v>413</v>
      </c>
      <c r="E743" s="56" t="s">
        <v>414</v>
      </c>
      <c r="F743" s="78">
        <v>10</v>
      </c>
      <c r="AA743" s="47">
        <f t="shared" si="35"/>
        <v>10</v>
      </c>
      <c r="AB743" s="50">
        <f t="shared" si="33"/>
        <v>2</v>
      </c>
      <c r="AC743" s="51">
        <f t="shared" si="34"/>
        <v>8</v>
      </c>
    </row>
    <row r="744" spans="1:29" ht="30" customHeight="1">
      <c r="A744" s="54">
        <v>555</v>
      </c>
      <c r="B744" s="55">
        <v>76261</v>
      </c>
      <c r="C744" s="56" t="s">
        <v>962</v>
      </c>
      <c r="D744" s="56" t="s">
        <v>529</v>
      </c>
      <c r="E744" s="64" t="s">
        <v>529</v>
      </c>
      <c r="AA744" s="47">
        <f t="shared" si="35"/>
        <v>0</v>
      </c>
      <c r="AB744" s="50">
        <f t="shared" si="33"/>
        <v>0</v>
      </c>
      <c r="AC744" s="51">
        <f t="shared" si="34"/>
        <v>0</v>
      </c>
    </row>
    <row r="745" spans="1:29" ht="30" customHeight="1">
      <c r="A745" s="54">
        <v>556</v>
      </c>
      <c r="B745" s="59">
        <v>41555</v>
      </c>
      <c r="C745" s="56" t="s">
        <v>963</v>
      </c>
      <c r="D745" s="56" t="s">
        <v>66</v>
      </c>
      <c r="E745" s="56" t="s">
        <v>66</v>
      </c>
      <c r="AA745" s="47">
        <f t="shared" si="35"/>
        <v>0</v>
      </c>
      <c r="AB745" s="50">
        <f t="shared" si="33"/>
        <v>0</v>
      </c>
      <c r="AC745" s="51">
        <f t="shared" si="34"/>
        <v>0</v>
      </c>
    </row>
    <row r="746" spans="1:29" ht="30" customHeight="1">
      <c r="A746" s="54">
        <v>557</v>
      </c>
      <c r="B746" s="55">
        <v>76314</v>
      </c>
      <c r="C746" s="56" t="s">
        <v>964</v>
      </c>
      <c r="D746" s="56" t="s">
        <v>498</v>
      </c>
      <c r="E746" s="56" t="s">
        <v>470</v>
      </c>
      <c r="AA746" s="47">
        <f t="shared" si="35"/>
        <v>0</v>
      </c>
      <c r="AB746" s="50">
        <f t="shared" si="33"/>
        <v>0</v>
      </c>
      <c r="AC746" s="51">
        <f t="shared" si="34"/>
        <v>0</v>
      </c>
    </row>
    <row r="747" spans="1:29" ht="30" customHeight="1">
      <c r="A747" s="54">
        <v>558</v>
      </c>
      <c r="B747" s="55">
        <v>76302</v>
      </c>
      <c r="C747" s="56" t="s">
        <v>965</v>
      </c>
      <c r="D747" s="56" t="s">
        <v>498</v>
      </c>
      <c r="E747" s="64" t="s">
        <v>470</v>
      </c>
      <c r="AA747" s="47">
        <f t="shared" si="35"/>
        <v>0</v>
      </c>
      <c r="AB747" s="50">
        <f t="shared" si="33"/>
        <v>0</v>
      </c>
      <c r="AC747" s="51">
        <f t="shared" si="34"/>
        <v>0</v>
      </c>
    </row>
    <row r="748" spans="1:29" ht="30" customHeight="1">
      <c r="A748" s="54">
        <v>559</v>
      </c>
      <c r="B748" s="55">
        <v>76325</v>
      </c>
      <c r="C748" s="56" t="s">
        <v>966</v>
      </c>
      <c r="D748" s="56" t="s">
        <v>498</v>
      </c>
      <c r="E748" s="64" t="s">
        <v>470</v>
      </c>
      <c r="AA748" s="47">
        <f t="shared" si="35"/>
        <v>0</v>
      </c>
      <c r="AB748" s="50">
        <f t="shared" si="33"/>
        <v>0</v>
      </c>
      <c r="AC748" s="51">
        <f t="shared" si="34"/>
        <v>0</v>
      </c>
    </row>
    <row r="749" spans="1:29" ht="30" customHeight="1">
      <c r="A749" s="54">
        <v>560</v>
      </c>
      <c r="B749" s="55">
        <v>76300</v>
      </c>
      <c r="C749" s="56" t="s">
        <v>967</v>
      </c>
      <c r="D749" s="56" t="s">
        <v>498</v>
      </c>
      <c r="E749" s="64" t="s">
        <v>470</v>
      </c>
      <c r="AA749" s="47">
        <f t="shared" si="35"/>
        <v>0</v>
      </c>
      <c r="AB749" s="50">
        <f t="shared" si="33"/>
        <v>0</v>
      </c>
      <c r="AC749" s="51">
        <f t="shared" si="34"/>
        <v>0</v>
      </c>
    </row>
    <row r="750" spans="1:29" ht="30" customHeight="1">
      <c r="A750" s="54">
        <v>561</v>
      </c>
      <c r="B750" s="55">
        <v>45833</v>
      </c>
      <c r="C750" s="56" t="s">
        <v>968</v>
      </c>
      <c r="D750" s="56" t="s">
        <v>969</v>
      </c>
      <c r="E750" s="64" t="s">
        <v>374</v>
      </c>
      <c r="AA750" s="47">
        <f t="shared" si="35"/>
        <v>0</v>
      </c>
      <c r="AB750" s="50">
        <f t="shared" si="33"/>
        <v>0</v>
      </c>
      <c r="AC750" s="51">
        <f t="shared" si="34"/>
        <v>0</v>
      </c>
    </row>
    <row r="751" spans="1:29" ht="30" customHeight="1">
      <c r="A751" s="54">
        <v>562</v>
      </c>
      <c r="B751" s="55">
        <v>40898</v>
      </c>
      <c r="C751" s="56" t="s">
        <v>970</v>
      </c>
      <c r="D751" s="56" t="s">
        <v>529</v>
      </c>
      <c r="E751" s="64" t="s">
        <v>529</v>
      </c>
      <c r="AA751" s="47">
        <f t="shared" si="35"/>
        <v>0</v>
      </c>
      <c r="AB751" s="50">
        <f t="shared" si="33"/>
        <v>0</v>
      </c>
      <c r="AC751" s="51">
        <f t="shared" si="34"/>
        <v>0</v>
      </c>
    </row>
    <row r="752" spans="1:29" ht="30" customHeight="1">
      <c r="A752" s="54">
        <v>563</v>
      </c>
      <c r="B752" s="59">
        <v>41927</v>
      </c>
      <c r="C752" s="56" t="s">
        <v>971</v>
      </c>
      <c r="D752" s="56" t="s">
        <v>632</v>
      </c>
      <c r="E752" s="56" t="s">
        <v>632</v>
      </c>
      <c r="AA752" s="47">
        <f t="shared" si="35"/>
        <v>0</v>
      </c>
      <c r="AB752" s="50">
        <f t="shared" si="33"/>
        <v>0</v>
      </c>
      <c r="AC752" s="51">
        <f t="shared" si="34"/>
        <v>0</v>
      </c>
    </row>
    <row r="753" spans="1:29" ht="30" customHeight="1">
      <c r="A753" s="54">
        <v>564</v>
      </c>
      <c r="B753" s="59">
        <v>41957</v>
      </c>
      <c r="C753" s="56" t="s">
        <v>972</v>
      </c>
      <c r="D753" s="56" t="s">
        <v>632</v>
      </c>
      <c r="E753" s="56" t="s">
        <v>632</v>
      </c>
      <c r="AA753" s="47">
        <f t="shared" si="35"/>
        <v>0</v>
      </c>
      <c r="AB753" s="50">
        <f t="shared" si="33"/>
        <v>0</v>
      </c>
      <c r="AC753" s="51">
        <f t="shared" si="34"/>
        <v>0</v>
      </c>
    </row>
    <row r="754" spans="1:29" ht="30" customHeight="1">
      <c r="A754" s="54">
        <v>565</v>
      </c>
      <c r="B754" s="59">
        <v>40877</v>
      </c>
      <c r="C754" s="56" t="s">
        <v>973</v>
      </c>
      <c r="D754" s="56" t="s">
        <v>632</v>
      </c>
      <c r="E754" s="56" t="s">
        <v>632</v>
      </c>
      <c r="AA754" s="47">
        <f t="shared" si="35"/>
        <v>0</v>
      </c>
      <c r="AB754" s="50">
        <f t="shared" si="33"/>
        <v>0</v>
      </c>
      <c r="AC754" s="51">
        <f t="shared" si="34"/>
        <v>0</v>
      </c>
    </row>
    <row r="755" spans="1:29" ht="30" customHeight="1">
      <c r="A755" s="54">
        <v>566</v>
      </c>
      <c r="B755" s="61">
        <v>45117</v>
      </c>
      <c r="C755" s="66" t="s">
        <v>974</v>
      </c>
      <c r="D755" s="56" t="s">
        <v>632</v>
      </c>
      <c r="E755" s="56" t="s">
        <v>632</v>
      </c>
      <c r="AA755" s="47">
        <f t="shared" si="35"/>
        <v>0</v>
      </c>
      <c r="AB755" s="50">
        <f t="shared" si="33"/>
        <v>0</v>
      </c>
      <c r="AC755" s="51">
        <f t="shared" si="34"/>
        <v>0</v>
      </c>
    </row>
    <row r="756" spans="1:29" ht="30" customHeight="1">
      <c r="A756" s="54">
        <v>567</v>
      </c>
      <c r="B756" s="55">
        <v>40486</v>
      </c>
      <c r="C756" s="56" t="s">
        <v>975</v>
      </c>
      <c r="D756" s="56" t="s">
        <v>548</v>
      </c>
      <c r="E756" s="56" t="s">
        <v>548</v>
      </c>
      <c r="AA756" s="47">
        <f t="shared" si="35"/>
        <v>0</v>
      </c>
      <c r="AB756" s="50">
        <f t="shared" si="33"/>
        <v>0</v>
      </c>
      <c r="AC756" s="51">
        <f t="shared" si="34"/>
        <v>0</v>
      </c>
    </row>
    <row r="757" spans="1:29" ht="30" customHeight="1">
      <c r="A757" s="54">
        <v>568</v>
      </c>
      <c r="B757" s="59">
        <v>40941</v>
      </c>
      <c r="C757" s="56" t="s">
        <v>976</v>
      </c>
      <c r="D757" s="56" t="s">
        <v>510</v>
      </c>
      <c r="E757" s="64" t="s">
        <v>470</v>
      </c>
      <c r="AA757" s="47">
        <f t="shared" si="35"/>
        <v>0</v>
      </c>
      <c r="AB757" s="50">
        <f t="shared" si="33"/>
        <v>0</v>
      </c>
      <c r="AC757" s="51">
        <f t="shared" si="34"/>
        <v>0</v>
      </c>
    </row>
    <row r="758" spans="1:29" ht="30" customHeight="1">
      <c r="A758" s="54">
        <v>569</v>
      </c>
      <c r="B758" s="59">
        <v>42840</v>
      </c>
      <c r="C758" s="56" t="s">
        <v>977</v>
      </c>
      <c r="D758" s="56" t="s">
        <v>416</v>
      </c>
      <c r="E758" s="56" t="s">
        <v>414</v>
      </c>
      <c r="AA758" s="47">
        <f t="shared" si="35"/>
        <v>0</v>
      </c>
      <c r="AB758" s="50">
        <f t="shared" ref="AB758:AB821" si="36">+IF(AA758&lt;=8,0,(AA758-8))</f>
        <v>0</v>
      </c>
      <c r="AC758" s="51">
        <f t="shared" si="34"/>
        <v>0</v>
      </c>
    </row>
    <row r="759" spans="1:29" ht="30" customHeight="1">
      <c r="A759" s="54">
        <v>570</v>
      </c>
      <c r="B759" s="55">
        <v>40902</v>
      </c>
      <c r="C759" s="56" t="s">
        <v>978</v>
      </c>
      <c r="D759" s="56" t="s">
        <v>341</v>
      </c>
      <c r="E759" s="64" t="s">
        <v>341</v>
      </c>
      <c r="AA759" s="47">
        <f t="shared" si="35"/>
        <v>0</v>
      </c>
      <c r="AB759" s="50">
        <f t="shared" si="36"/>
        <v>0</v>
      </c>
      <c r="AC759" s="51">
        <f t="shared" si="34"/>
        <v>0</v>
      </c>
    </row>
    <row r="760" spans="1:29" ht="30" customHeight="1">
      <c r="A760" s="54">
        <v>571</v>
      </c>
      <c r="B760" s="59">
        <v>42672</v>
      </c>
      <c r="C760" s="56" t="s">
        <v>979</v>
      </c>
      <c r="D760" s="56" t="s">
        <v>341</v>
      </c>
      <c r="E760" s="64" t="s">
        <v>341</v>
      </c>
      <c r="AA760" s="47">
        <f t="shared" si="35"/>
        <v>0</v>
      </c>
      <c r="AB760" s="50">
        <f t="shared" si="36"/>
        <v>0</v>
      </c>
      <c r="AC760" s="51">
        <f t="shared" si="34"/>
        <v>0</v>
      </c>
    </row>
    <row r="761" spans="1:29" ht="30" customHeight="1">
      <c r="A761" s="54">
        <v>572</v>
      </c>
      <c r="B761" s="61">
        <v>43635</v>
      </c>
      <c r="C761" s="56" t="s">
        <v>980</v>
      </c>
      <c r="D761" s="65" t="s">
        <v>824</v>
      </c>
      <c r="E761" s="56" t="s">
        <v>341</v>
      </c>
      <c r="H761" s="80">
        <v>12</v>
      </c>
      <c r="AA761" s="47">
        <f t="shared" si="35"/>
        <v>12</v>
      </c>
      <c r="AB761" s="50">
        <f t="shared" si="36"/>
        <v>4</v>
      </c>
      <c r="AC761" s="51">
        <f t="shared" si="34"/>
        <v>8</v>
      </c>
    </row>
    <row r="762" spans="1:29" ht="30" customHeight="1">
      <c r="A762" s="54">
        <v>573</v>
      </c>
      <c r="B762" s="59">
        <v>43106</v>
      </c>
      <c r="C762" s="56" t="s">
        <v>981</v>
      </c>
      <c r="D762" s="56" t="s">
        <v>341</v>
      </c>
      <c r="E762" s="64" t="s">
        <v>341</v>
      </c>
      <c r="AA762" s="47">
        <f t="shared" si="35"/>
        <v>0</v>
      </c>
      <c r="AB762" s="50">
        <f t="shared" si="36"/>
        <v>0</v>
      </c>
      <c r="AC762" s="51">
        <f t="shared" si="34"/>
        <v>0</v>
      </c>
    </row>
    <row r="763" spans="1:29" ht="30" customHeight="1">
      <c r="A763" s="54">
        <v>574</v>
      </c>
      <c r="B763" s="59">
        <v>42360</v>
      </c>
      <c r="C763" s="56" t="s">
        <v>982</v>
      </c>
      <c r="D763" s="56" t="s">
        <v>341</v>
      </c>
      <c r="E763" s="64" t="s">
        <v>341</v>
      </c>
      <c r="AA763" s="47">
        <f t="shared" si="35"/>
        <v>0</v>
      </c>
      <c r="AB763" s="50">
        <f t="shared" si="36"/>
        <v>0</v>
      </c>
      <c r="AC763" s="51">
        <f t="shared" si="34"/>
        <v>0</v>
      </c>
    </row>
    <row r="764" spans="1:29" ht="30" customHeight="1">
      <c r="A764" s="54">
        <v>575</v>
      </c>
      <c r="B764" s="59">
        <v>43088</v>
      </c>
      <c r="C764" s="56" t="s">
        <v>983</v>
      </c>
      <c r="D764" s="56" t="s">
        <v>341</v>
      </c>
      <c r="E764" s="64" t="s">
        <v>341</v>
      </c>
      <c r="AA764" s="47">
        <f t="shared" si="35"/>
        <v>0</v>
      </c>
      <c r="AB764" s="50">
        <f t="shared" si="36"/>
        <v>0</v>
      </c>
      <c r="AC764" s="51">
        <f t="shared" si="34"/>
        <v>0</v>
      </c>
    </row>
    <row r="765" spans="1:29" ht="30" customHeight="1">
      <c r="A765" s="54">
        <v>576</v>
      </c>
      <c r="B765" s="59">
        <v>42349</v>
      </c>
      <c r="C765" s="56" t="s">
        <v>984</v>
      </c>
      <c r="D765" s="56" t="s">
        <v>341</v>
      </c>
      <c r="E765" s="64" t="s">
        <v>341</v>
      </c>
      <c r="AA765" s="47">
        <f t="shared" si="35"/>
        <v>0</v>
      </c>
      <c r="AB765" s="50">
        <f t="shared" si="36"/>
        <v>0</v>
      </c>
      <c r="AC765" s="51">
        <f t="shared" ref="AC765:AC828" si="37">AA765-AB765</f>
        <v>0</v>
      </c>
    </row>
    <row r="766" spans="1:29" ht="30" customHeight="1">
      <c r="A766" s="54">
        <v>577</v>
      </c>
      <c r="B766" s="59">
        <v>42773</v>
      </c>
      <c r="C766" s="56" t="s">
        <v>985</v>
      </c>
      <c r="D766" s="56" t="s">
        <v>341</v>
      </c>
      <c r="E766" s="64" t="s">
        <v>341</v>
      </c>
      <c r="AA766" s="47">
        <f t="shared" si="35"/>
        <v>0</v>
      </c>
      <c r="AB766" s="50">
        <f t="shared" si="36"/>
        <v>0</v>
      </c>
      <c r="AC766" s="51">
        <f t="shared" si="37"/>
        <v>0</v>
      </c>
    </row>
    <row r="767" spans="1:29" ht="30" customHeight="1">
      <c r="A767" s="54">
        <v>578</v>
      </c>
      <c r="B767" s="59">
        <v>42810</v>
      </c>
      <c r="C767" s="56" t="s">
        <v>986</v>
      </c>
      <c r="D767" s="56" t="s">
        <v>341</v>
      </c>
      <c r="E767" s="64" t="s">
        <v>341</v>
      </c>
      <c r="AA767" s="47">
        <f t="shared" si="35"/>
        <v>0</v>
      </c>
      <c r="AB767" s="50">
        <f t="shared" si="36"/>
        <v>0</v>
      </c>
      <c r="AC767" s="51">
        <f t="shared" si="37"/>
        <v>0</v>
      </c>
    </row>
    <row r="768" spans="1:29" ht="30" customHeight="1">
      <c r="A768" s="54">
        <v>579</v>
      </c>
      <c r="B768" s="59">
        <v>43027</v>
      </c>
      <c r="C768" s="56" t="s">
        <v>987</v>
      </c>
      <c r="D768" s="56" t="s">
        <v>341</v>
      </c>
      <c r="E768" s="64" t="s">
        <v>341</v>
      </c>
      <c r="AA768" s="47">
        <f t="shared" si="35"/>
        <v>0</v>
      </c>
      <c r="AB768" s="50">
        <f t="shared" si="36"/>
        <v>0</v>
      </c>
      <c r="AC768" s="51">
        <f t="shared" si="37"/>
        <v>0</v>
      </c>
    </row>
    <row r="769" spans="1:29" ht="30" customHeight="1">
      <c r="A769" s="54">
        <v>580</v>
      </c>
      <c r="B769" s="55">
        <v>40558</v>
      </c>
      <c r="C769" s="56" t="s">
        <v>988</v>
      </c>
      <c r="D769" s="56" t="s">
        <v>341</v>
      </c>
      <c r="E769" s="64" t="s">
        <v>341</v>
      </c>
      <c r="AA769" s="47">
        <f t="shared" si="35"/>
        <v>0</v>
      </c>
      <c r="AB769" s="50">
        <f t="shared" si="36"/>
        <v>0</v>
      </c>
      <c r="AC769" s="51">
        <f t="shared" si="37"/>
        <v>0</v>
      </c>
    </row>
    <row r="770" spans="1:29" ht="30" customHeight="1">
      <c r="A770" s="54">
        <v>581</v>
      </c>
      <c r="B770" s="55">
        <v>40632</v>
      </c>
      <c r="C770" s="56" t="s">
        <v>989</v>
      </c>
      <c r="D770" s="56" t="s">
        <v>341</v>
      </c>
      <c r="E770" s="64" t="s">
        <v>341</v>
      </c>
      <c r="AA770" s="47">
        <f t="shared" si="35"/>
        <v>0</v>
      </c>
      <c r="AB770" s="50">
        <f t="shared" si="36"/>
        <v>0</v>
      </c>
      <c r="AC770" s="51">
        <f t="shared" si="37"/>
        <v>0</v>
      </c>
    </row>
    <row r="771" spans="1:29" ht="30" customHeight="1">
      <c r="A771" s="54">
        <v>582</v>
      </c>
      <c r="B771" s="59">
        <v>40884</v>
      </c>
      <c r="C771" s="56" t="s">
        <v>990</v>
      </c>
      <c r="D771" s="56" t="s">
        <v>341</v>
      </c>
      <c r="E771" s="64" t="s">
        <v>341</v>
      </c>
      <c r="AA771" s="47">
        <f t="shared" si="35"/>
        <v>0</v>
      </c>
      <c r="AB771" s="50">
        <f t="shared" si="36"/>
        <v>0</v>
      </c>
      <c r="AC771" s="51">
        <f t="shared" si="37"/>
        <v>0</v>
      </c>
    </row>
    <row r="772" spans="1:29" ht="30" customHeight="1">
      <c r="A772" s="54">
        <v>583</v>
      </c>
      <c r="B772" s="55">
        <v>41661</v>
      </c>
      <c r="C772" s="56" t="s">
        <v>991</v>
      </c>
      <c r="D772" s="56" t="s">
        <v>341</v>
      </c>
      <c r="E772" s="64" t="s">
        <v>341</v>
      </c>
      <c r="AA772" s="47">
        <f t="shared" si="35"/>
        <v>0</v>
      </c>
      <c r="AB772" s="50">
        <f t="shared" si="36"/>
        <v>0</v>
      </c>
      <c r="AC772" s="51">
        <f t="shared" si="37"/>
        <v>0</v>
      </c>
    </row>
    <row r="773" spans="1:29" ht="30" customHeight="1">
      <c r="A773" s="54">
        <v>584</v>
      </c>
      <c r="B773" s="55">
        <v>41139</v>
      </c>
      <c r="C773" s="56" t="s">
        <v>992</v>
      </c>
      <c r="D773" s="56" t="s">
        <v>341</v>
      </c>
      <c r="E773" s="64" t="s">
        <v>341</v>
      </c>
      <c r="AA773" s="47">
        <f t="shared" si="35"/>
        <v>0</v>
      </c>
      <c r="AB773" s="50">
        <f t="shared" si="36"/>
        <v>0</v>
      </c>
      <c r="AC773" s="51">
        <f t="shared" si="37"/>
        <v>0</v>
      </c>
    </row>
    <row r="774" spans="1:29" ht="30" customHeight="1">
      <c r="A774" s="54">
        <v>585</v>
      </c>
      <c r="B774" s="59">
        <v>42718</v>
      </c>
      <c r="C774" s="56" t="s">
        <v>993</v>
      </c>
      <c r="D774" s="56" t="s">
        <v>341</v>
      </c>
      <c r="E774" s="64" t="s">
        <v>341</v>
      </c>
      <c r="AA774" s="47">
        <f t="shared" si="35"/>
        <v>0</v>
      </c>
      <c r="AB774" s="50">
        <f t="shared" si="36"/>
        <v>0</v>
      </c>
      <c r="AC774" s="51">
        <f t="shared" si="37"/>
        <v>0</v>
      </c>
    </row>
    <row r="775" spans="1:29" ht="30" customHeight="1">
      <c r="A775" s="54">
        <v>586</v>
      </c>
      <c r="B775" s="59">
        <v>42771</v>
      </c>
      <c r="C775" s="56" t="s">
        <v>994</v>
      </c>
      <c r="D775" s="56" t="s">
        <v>341</v>
      </c>
      <c r="E775" s="56" t="s">
        <v>341</v>
      </c>
      <c r="AA775" s="47">
        <f t="shared" si="35"/>
        <v>0</v>
      </c>
      <c r="AB775" s="50">
        <f t="shared" si="36"/>
        <v>0</v>
      </c>
      <c r="AC775" s="51">
        <f t="shared" si="37"/>
        <v>0</v>
      </c>
    </row>
    <row r="776" spans="1:29" ht="30" customHeight="1">
      <c r="A776" s="54">
        <v>587</v>
      </c>
      <c r="B776" s="59">
        <v>42812</v>
      </c>
      <c r="C776" s="56" t="s">
        <v>995</v>
      </c>
      <c r="D776" s="56" t="s">
        <v>341</v>
      </c>
      <c r="E776" s="64" t="s">
        <v>341</v>
      </c>
      <c r="AA776" s="47">
        <f t="shared" si="35"/>
        <v>0</v>
      </c>
      <c r="AB776" s="50">
        <f t="shared" si="36"/>
        <v>0</v>
      </c>
      <c r="AC776" s="51">
        <f t="shared" si="37"/>
        <v>0</v>
      </c>
    </row>
    <row r="777" spans="1:29" ht="30" customHeight="1">
      <c r="A777" s="54">
        <v>588</v>
      </c>
      <c r="B777" s="55">
        <v>42950</v>
      </c>
      <c r="C777" s="56" t="s">
        <v>996</v>
      </c>
      <c r="D777" s="56" t="s">
        <v>374</v>
      </c>
      <c r="E777" s="56" t="s">
        <v>374</v>
      </c>
      <c r="AA777" s="47">
        <f t="shared" si="35"/>
        <v>0</v>
      </c>
      <c r="AB777" s="50">
        <f t="shared" si="36"/>
        <v>0</v>
      </c>
      <c r="AC777" s="51">
        <f t="shared" si="37"/>
        <v>0</v>
      </c>
    </row>
    <row r="778" spans="1:29" ht="30" customHeight="1">
      <c r="A778" s="54">
        <v>589</v>
      </c>
      <c r="B778" s="59">
        <v>43170</v>
      </c>
      <c r="C778" s="56" t="s">
        <v>997</v>
      </c>
      <c r="D778" s="56" t="s">
        <v>413</v>
      </c>
      <c r="E778" s="56" t="s">
        <v>414</v>
      </c>
      <c r="AA778" s="47">
        <f t="shared" ref="AA778:AA841" si="38">SUM(F778:Z778)</f>
        <v>0</v>
      </c>
      <c r="AB778" s="50">
        <f t="shared" si="36"/>
        <v>0</v>
      </c>
      <c r="AC778" s="51">
        <f t="shared" si="37"/>
        <v>0</v>
      </c>
    </row>
    <row r="779" spans="1:29" ht="30" customHeight="1">
      <c r="A779" s="54">
        <v>590</v>
      </c>
      <c r="B779" s="59">
        <v>43270</v>
      </c>
      <c r="C779" s="56" t="s">
        <v>998</v>
      </c>
      <c r="D779" s="56" t="s">
        <v>529</v>
      </c>
      <c r="E779" s="64" t="s">
        <v>529</v>
      </c>
      <c r="AA779" s="47">
        <f t="shared" si="38"/>
        <v>0</v>
      </c>
      <c r="AB779" s="50">
        <f t="shared" si="36"/>
        <v>0</v>
      </c>
      <c r="AC779" s="51">
        <f t="shared" si="37"/>
        <v>0</v>
      </c>
    </row>
    <row r="780" spans="1:29" ht="30" customHeight="1">
      <c r="A780" s="54">
        <v>591</v>
      </c>
      <c r="B780" s="59">
        <v>43191</v>
      </c>
      <c r="C780" s="56" t="s">
        <v>999</v>
      </c>
      <c r="D780" s="56" t="s">
        <v>529</v>
      </c>
      <c r="E780" s="64" t="s">
        <v>529</v>
      </c>
      <c r="AA780" s="47">
        <f t="shared" si="38"/>
        <v>0</v>
      </c>
      <c r="AB780" s="50">
        <f t="shared" si="36"/>
        <v>0</v>
      </c>
      <c r="AC780" s="51">
        <f t="shared" si="37"/>
        <v>0</v>
      </c>
    </row>
    <row r="781" spans="1:29" ht="30" customHeight="1">
      <c r="A781" s="54">
        <v>592</v>
      </c>
      <c r="B781" s="59">
        <v>40239</v>
      </c>
      <c r="C781" s="56" t="s">
        <v>1000</v>
      </c>
      <c r="D781" s="56" t="s">
        <v>416</v>
      </c>
      <c r="E781" s="56" t="s">
        <v>414</v>
      </c>
      <c r="AA781" s="47">
        <f t="shared" si="38"/>
        <v>0</v>
      </c>
      <c r="AB781" s="50">
        <f t="shared" si="36"/>
        <v>0</v>
      </c>
      <c r="AC781" s="51">
        <f t="shared" si="37"/>
        <v>0</v>
      </c>
    </row>
    <row r="782" spans="1:29" ht="30" customHeight="1">
      <c r="A782" s="54">
        <v>593</v>
      </c>
      <c r="B782" s="59">
        <v>43466</v>
      </c>
      <c r="C782" s="56" t="s">
        <v>1001</v>
      </c>
      <c r="D782" s="56" t="s">
        <v>1002</v>
      </c>
      <c r="E782" s="56" t="s">
        <v>414</v>
      </c>
      <c r="AA782" s="47">
        <f t="shared" si="38"/>
        <v>0</v>
      </c>
      <c r="AB782" s="50">
        <f t="shared" si="36"/>
        <v>0</v>
      </c>
      <c r="AC782" s="51">
        <f t="shared" si="37"/>
        <v>0</v>
      </c>
    </row>
    <row r="783" spans="1:29" ht="30" customHeight="1">
      <c r="A783" s="54">
        <v>594</v>
      </c>
      <c r="B783" s="59">
        <v>56741</v>
      </c>
      <c r="C783" s="56" t="s">
        <v>1003</v>
      </c>
      <c r="D783" s="56" t="s">
        <v>1004</v>
      </c>
      <c r="E783" s="56" t="s">
        <v>92</v>
      </c>
      <c r="AA783" s="47">
        <f t="shared" si="38"/>
        <v>0</v>
      </c>
      <c r="AB783" s="50">
        <f t="shared" si="36"/>
        <v>0</v>
      </c>
      <c r="AC783" s="51">
        <f t="shared" si="37"/>
        <v>0</v>
      </c>
    </row>
    <row r="784" spans="1:29" ht="30" customHeight="1">
      <c r="A784" s="54">
        <v>595</v>
      </c>
      <c r="B784" s="59">
        <v>43436</v>
      </c>
      <c r="C784" s="56" t="s">
        <v>1005</v>
      </c>
      <c r="D784" s="56" t="s">
        <v>181</v>
      </c>
      <c r="E784" s="109" t="s">
        <v>153</v>
      </c>
      <c r="AA784" s="47">
        <f t="shared" si="38"/>
        <v>0</v>
      </c>
      <c r="AB784" s="50">
        <f t="shared" si="36"/>
        <v>0</v>
      </c>
      <c r="AC784" s="51">
        <f t="shared" si="37"/>
        <v>0</v>
      </c>
    </row>
    <row r="785" spans="1:29" ht="30" customHeight="1">
      <c r="A785" s="54">
        <v>596</v>
      </c>
      <c r="B785" s="55">
        <v>40201</v>
      </c>
      <c r="C785" s="56" t="s">
        <v>1006</v>
      </c>
      <c r="D785" s="56" t="s">
        <v>569</v>
      </c>
      <c r="E785" s="56" t="s">
        <v>569</v>
      </c>
      <c r="AA785" s="47">
        <f t="shared" si="38"/>
        <v>0</v>
      </c>
      <c r="AB785" s="50">
        <f t="shared" si="36"/>
        <v>0</v>
      </c>
      <c r="AC785" s="51">
        <f t="shared" si="37"/>
        <v>0</v>
      </c>
    </row>
    <row r="786" spans="1:29" ht="30" customHeight="1">
      <c r="A786" s="54">
        <v>597</v>
      </c>
      <c r="B786" s="59">
        <v>43437</v>
      </c>
      <c r="C786" s="56" t="s">
        <v>1007</v>
      </c>
      <c r="D786" s="56" t="s">
        <v>569</v>
      </c>
      <c r="E786" s="56" t="s">
        <v>569</v>
      </c>
      <c r="AA786" s="47">
        <f t="shared" si="38"/>
        <v>0</v>
      </c>
      <c r="AB786" s="50">
        <f t="shared" si="36"/>
        <v>0</v>
      </c>
      <c r="AC786" s="51">
        <f t="shared" si="37"/>
        <v>0</v>
      </c>
    </row>
    <row r="787" spans="1:29" ht="30" customHeight="1">
      <c r="A787" s="54">
        <v>598</v>
      </c>
      <c r="B787" s="55">
        <v>40983</v>
      </c>
      <c r="C787" s="56" t="s">
        <v>1008</v>
      </c>
      <c r="D787" s="56" t="s">
        <v>569</v>
      </c>
      <c r="E787" s="56" t="s">
        <v>569</v>
      </c>
      <c r="AA787" s="47">
        <f t="shared" si="38"/>
        <v>0</v>
      </c>
      <c r="AB787" s="50">
        <f t="shared" si="36"/>
        <v>0</v>
      </c>
      <c r="AC787" s="51">
        <f t="shared" si="37"/>
        <v>0</v>
      </c>
    </row>
    <row r="788" spans="1:29" ht="30" customHeight="1">
      <c r="A788" s="54">
        <v>599</v>
      </c>
      <c r="B788" s="59">
        <v>43419</v>
      </c>
      <c r="C788" s="56" t="s">
        <v>1009</v>
      </c>
      <c r="D788" s="56" t="s">
        <v>1010</v>
      </c>
      <c r="E788" s="109" t="s">
        <v>89</v>
      </c>
      <c r="AA788" s="47">
        <f t="shared" si="38"/>
        <v>0</v>
      </c>
      <c r="AB788" s="50">
        <f t="shared" si="36"/>
        <v>0</v>
      </c>
      <c r="AC788" s="51">
        <f t="shared" si="37"/>
        <v>0</v>
      </c>
    </row>
    <row r="789" spans="1:29" ht="30" customHeight="1">
      <c r="A789" s="54">
        <v>600</v>
      </c>
      <c r="B789" s="55">
        <v>43418</v>
      </c>
      <c r="C789" s="56" t="s">
        <v>1011</v>
      </c>
      <c r="D789" s="56" t="s">
        <v>145</v>
      </c>
      <c r="E789" s="109" t="s">
        <v>89</v>
      </c>
      <c r="AA789" s="47">
        <f t="shared" si="38"/>
        <v>0</v>
      </c>
      <c r="AB789" s="50">
        <f t="shared" si="36"/>
        <v>0</v>
      </c>
      <c r="AC789" s="51">
        <f t="shared" si="37"/>
        <v>0</v>
      </c>
    </row>
    <row r="790" spans="1:29" ht="30" customHeight="1">
      <c r="A790" s="54">
        <v>601</v>
      </c>
      <c r="B790" s="59">
        <v>43129</v>
      </c>
      <c r="C790" s="56" t="s">
        <v>1012</v>
      </c>
      <c r="D790" s="56" t="s">
        <v>416</v>
      </c>
      <c r="E790" s="56" t="s">
        <v>414</v>
      </c>
      <c r="AA790" s="47">
        <f t="shared" si="38"/>
        <v>0</v>
      </c>
      <c r="AB790" s="50">
        <f t="shared" si="36"/>
        <v>0</v>
      </c>
      <c r="AC790" s="51">
        <f t="shared" si="37"/>
        <v>0</v>
      </c>
    </row>
    <row r="791" spans="1:29" ht="30" customHeight="1">
      <c r="A791" s="54">
        <v>602</v>
      </c>
      <c r="B791" s="59">
        <v>43412</v>
      </c>
      <c r="C791" s="56" t="s">
        <v>1013</v>
      </c>
      <c r="D791" s="56" t="s">
        <v>416</v>
      </c>
      <c r="E791" s="56" t="s">
        <v>414</v>
      </c>
      <c r="AA791" s="47">
        <f t="shared" si="38"/>
        <v>0</v>
      </c>
      <c r="AB791" s="50">
        <f t="shared" si="36"/>
        <v>0</v>
      </c>
      <c r="AC791" s="51">
        <f t="shared" si="37"/>
        <v>0</v>
      </c>
    </row>
    <row r="792" spans="1:29" ht="30" customHeight="1">
      <c r="A792" s="54">
        <v>603</v>
      </c>
      <c r="B792" s="59">
        <v>42482</v>
      </c>
      <c r="C792" s="56" t="s">
        <v>1014</v>
      </c>
      <c r="D792" s="56" t="s">
        <v>416</v>
      </c>
      <c r="E792" s="56" t="s">
        <v>414</v>
      </c>
      <c r="AA792" s="47">
        <f t="shared" si="38"/>
        <v>0</v>
      </c>
      <c r="AB792" s="50">
        <f t="shared" si="36"/>
        <v>0</v>
      </c>
      <c r="AC792" s="51">
        <f t="shared" si="37"/>
        <v>0</v>
      </c>
    </row>
    <row r="793" spans="1:29" ht="30" customHeight="1">
      <c r="A793" s="54">
        <v>604</v>
      </c>
      <c r="B793" s="59">
        <v>41582</v>
      </c>
      <c r="C793" s="56" t="s">
        <v>1015</v>
      </c>
      <c r="D793" s="56" t="s">
        <v>77</v>
      </c>
      <c r="E793" s="64" t="s">
        <v>100</v>
      </c>
      <c r="AA793" s="47">
        <f t="shared" si="38"/>
        <v>0</v>
      </c>
      <c r="AB793" s="50">
        <f t="shared" si="36"/>
        <v>0</v>
      </c>
      <c r="AC793" s="51">
        <f t="shared" si="37"/>
        <v>0</v>
      </c>
    </row>
    <row r="794" spans="1:29" ht="30" customHeight="1">
      <c r="A794" s="54">
        <v>605</v>
      </c>
      <c r="B794" s="59">
        <v>42382</v>
      </c>
      <c r="C794" s="56" t="s">
        <v>1016</v>
      </c>
      <c r="D794" s="56" t="s">
        <v>376</v>
      </c>
      <c r="E794" s="64" t="s">
        <v>374</v>
      </c>
      <c r="AA794" s="47">
        <f t="shared" si="38"/>
        <v>0</v>
      </c>
      <c r="AB794" s="50">
        <f t="shared" si="36"/>
        <v>0</v>
      </c>
      <c r="AC794" s="51">
        <f t="shared" si="37"/>
        <v>0</v>
      </c>
    </row>
    <row r="795" spans="1:29" ht="30" customHeight="1">
      <c r="A795" s="54">
        <v>606</v>
      </c>
      <c r="B795" s="59">
        <v>42386</v>
      </c>
      <c r="C795" s="56" t="s">
        <v>1017</v>
      </c>
      <c r="D795" s="56" t="s">
        <v>376</v>
      </c>
      <c r="E795" s="64" t="s">
        <v>374</v>
      </c>
      <c r="AA795" s="47">
        <f t="shared" si="38"/>
        <v>0</v>
      </c>
      <c r="AB795" s="50">
        <f t="shared" si="36"/>
        <v>0</v>
      </c>
      <c r="AC795" s="51">
        <f t="shared" si="37"/>
        <v>0</v>
      </c>
    </row>
    <row r="796" spans="1:29" ht="30" customHeight="1">
      <c r="A796" s="54">
        <v>607</v>
      </c>
      <c r="B796" s="59">
        <v>42600</v>
      </c>
      <c r="C796" s="56" t="s">
        <v>1018</v>
      </c>
      <c r="D796" s="56" t="s">
        <v>374</v>
      </c>
      <c r="E796" s="56" t="s">
        <v>374</v>
      </c>
      <c r="AA796" s="47">
        <f t="shared" si="38"/>
        <v>0</v>
      </c>
      <c r="AB796" s="50">
        <f t="shared" si="36"/>
        <v>0</v>
      </c>
      <c r="AC796" s="51">
        <f t="shared" si="37"/>
        <v>0</v>
      </c>
    </row>
    <row r="797" spans="1:29" ht="30" customHeight="1">
      <c r="A797" s="54">
        <v>608</v>
      </c>
      <c r="B797" s="59">
        <v>42310</v>
      </c>
      <c r="C797" s="56" t="s">
        <v>1019</v>
      </c>
      <c r="D797" s="56" t="s">
        <v>405</v>
      </c>
      <c r="E797" s="56" t="s">
        <v>374</v>
      </c>
      <c r="AA797" s="47">
        <f t="shared" si="38"/>
        <v>0</v>
      </c>
      <c r="AB797" s="50">
        <f t="shared" si="36"/>
        <v>0</v>
      </c>
      <c r="AC797" s="51">
        <f t="shared" si="37"/>
        <v>0</v>
      </c>
    </row>
    <row r="798" spans="1:29" ht="30" customHeight="1">
      <c r="A798" s="54">
        <v>609</v>
      </c>
      <c r="B798" s="59">
        <v>42379</v>
      </c>
      <c r="C798" s="56" t="s">
        <v>1020</v>
      </c>
      <c r="D798" s="56" t="s">
        <v>405</v>
      </c>
      <c r="E798" s="56" t="s">
        <v>374</v>
      </c>
      <c r="AA798" s="47">
        <f t="shared" si="38"/>
        <v>0</v>
      </c>
      <c r="AB798" s="50">
        <f t="shared" si="36"/>
        <v>0</v>
      </c>
      <c r="AC798" s="51">
        <f t="shared" si="37"/>
        <v>0</v>
      </c>
    </row>
    <row r="799" spans="1:29" ht="30" customHeight="1">
      <c r="A799" s="54">
        <v>610</v>
      </c>
      <c r="B799" s="59">
        <v>43388</v>
      </c>
      <c r="C799" s="56" t="s">
        <v>1021</v>
      </c>
      <c r="D799" s="56" t="s">
        <v>405</v>
      </c>
      <c r="E799" s="56" t="s">
        <v>374</v>
      </c>
      <c r="AA799" s="47">
        <f t="shared" si="38"/>
        <v>0</v>
      </c>
      <c r="AB799" s="50">
        <f t="shared" si="36"/>
        <v>0</v>
      </c>
      <c r="AC799" s="51">
        <f t="shared" si="37"/>
        <v>0</v>
      </c>
    </row>
    <row r="800" spans="1:29" ht="30" customHeight="1">
      <c r="A800" s="54">
        <v>611</v>
      </c>
      <c r="B800" s="55">
        <v>40477</v>
      </c>
      <c r="C800" s="56" t="s">
        <v>1022</v>
      </c>
      <c r="D800" s="56" t="s">
        <v>341</v>
      </c>
      <c r="E800" s="64" t="s">
        <v>341</v>
      </c>
      <c r="AA800" s="47">
        <f t="shared" si="38"/>
        <v>0</v>
      </c>
      <c r="AB800" s="50">
        <f t="shared" si="36"/>
        <v>0</v>
      </c>
      <c r="AC800" s="51">
        <f t="shared" si="37"/>
        <v>0</v>
      </c>
    </row>
    <row r="801" spans="1:29" ht="30" customHeight="1">
      <c r="A801" s="54">
        <v>612</v>
      </c>
      <c r="B801" s="59">
        <v>43030</v>
      </c>
      <c r="C801" s="56" t="s">
        <v>1023</v>
      </c>
      <c r="D801" s="56" t="s">
        <v>341</v>
      </c>
      <c r="E801" s="64" t="s">
        <v>341</v>
      </c>
      <c r="AA801" s="47">
        <f t="shared" si="38"/>
        <v>0</v>
      </c>
      <c r="AB801" s="50">
        <f t="shared" si="36"/>
        <v>0</v>
      </c>
      <c r="AC801" s="51">
        <f t="shared" si="37"/>
        <v>0</v>
      </c>
    </row>
    <row r="802" spans="1:29" ht="30" customHeight="1">
      <c r="A802" s="54">
        <v>613</v>
      </c>
      <c r="B802" s="59">
        <v>42851</v>
      </c>
      <c r="C802" s="56" t="s">
        <v>1024</v>
      </c>
      <c r="D802" s="56" t="s">
        <v>544</v>
      </c>
      <c r="E802" s="56" t="s">
        <v>689</v>
      </c>
      <c r="AA802" s="47">
        <f t="shared" si="38"/>
        <v>0</v>
      </c>
      <c r="AB802" s="50">
        <f t="shared" si="36"/>
        <v>0</v>
      </c>
      <c r="AC802" s="51">
        <f t="shared" si="37"/>
        <v>0</v>
      </c>
    </row>
    <row r="803" spans="1:29" ht="30" customHeight="1">
      <c r="A803" s="54">
        <v>614</v>
      </c>
      <c r="B803" s="59">
        <v>42844</v>
      </c>
      <c r="C803" s="56" t="s">
        <v>1025</v>
      </c>
      <c r="D803" s="56" t="s">
        <v>544</v>
      </c>
      <c r="E803" s="56" t="s">
        <v>689</v>
      </c>
      <c r="AA803" s="47">
        <f t="shared" si="38"/>
        <v>0</v>
      </c>
      <c r="AB803" s="50">
        <f t="shared" si="36"/>
        <v>0</v>
      </c>
      <c r="AC803" s="51">
        <f t="shared" si="37"/>
        <v>0</v>
      </c>
    </row>
    <row r="804" spans="1:29" ht="30" customHeight="1">
      <c r="A804" s="54">
        <v>615</v>
      </c>
      <c r="B804" s="59">
        <v>41010</v>
      </c>
      <c r="C804" s="56" t="s">
        <v>1026</v>
      </c>
      <c r="D804" s="56" t="s">
        <v>687</v>
      </c>
      <c r="E804" s="56" t="s">
        <v>689</v>
      </c>
      <c r="AA804" s="47">
        <f t="shared" si="38"/>
        <v>0</v>
      </c>
      <c r="AB804" s="50">
        <f t="shared" si="36"/>
        <v>0</v>
      </c>
      <c r="AC804" s="51">
        <f t="shared" si="37"/>
        <v>0</v>
      </c>
    </row>
    <row r="805" spans="1:29" ht="30" customHeight="1">
      <c r="A805" s="54">
        <v>616</v>
      </c>
      <c r="B805" s="59">
        <v>41013</v>
      </c>
      <c r="C805" s="56" t="s">
        <v>1027</v>
      </c>
      <c r="D805" s="56" t="s">
        <v>544</v>
      </c>
      <c r="E805" s="56" t="s">
        <v>689</v>
      </c>
      <c r="AA805" s="47">
        <f t="shared" si="38"/>
        <v>0</v>
      </c>
      <c r="AB805" s="50">
        <f t="shared" si="36"/>
        <v>0</v>
      </c>
      <c r="AC805" s="51">
        <f t="shared" si="37"/>
        <v>0</v>
      </c>
    </row>
    <row r="806" spans="1:29" ht="30" customHeight="1">
      <c r="A806" s="54">
        <v>617</v>
      </c>
      <c r="B806" s="55">
        <v>41656</v>
      </c>
      <c r="C806" s="56" t="s">
        <v>1028</v>
      </c>
      <c r="D806" s="56" t="s">
        <v>544</v>
      </c>
      <c r="E806" s="56" t="s">
        <v>689</v>
      </c>
      <c r="AA806" s="47">
        <f t="shared" si="38"/>
        <v>0</v>
      </c>
      <c r="AB806" s="50">
        <f t="shared" si="36"/>
        <v>0</v>
      </c>
      <c r="AC806" s="51">
        <f t="shared" si="37"/>
        <v>0</v>
      </c>
    </row>
    <row r="807" spans="1:29" ht="30" customHeight="1">
      <c r="A807" s="54">
        <v>618</v>
      </c>
      <c r="B807" s="55">
        <v>45794</v>
      </c>
      <c r="C807" s="56" t="s">
        <v>1029</v>
      </c>
      <c r="D807" s="56" t="s">
        <v>1030</v>
      </c>
      <c r="E807" s="56" t="s">
        <v>542</v>
      </c>
      <c r="AA807" s="47">
        <f t="shared" si="38"/>
        <v>0</v>
      </c>
      <c r="AB807" s="50">
        <f t="shared" si="36"/>
        <v>0</v>
      </c>
      <c r="AC807" s="51">
        <f t="shared" si="37"/>
        <v>0</v>
      </c>
    </row>
    <row r="808" spans="1:29" ht="30" customHeight="1">
      <c r="A808" s="54">
        <v>619</v>
      </c>
      <c r="B808" s="55">
        <v>42922</v>
      </c>
      <c r="C808" s="56" t="s">
        <v>938</v>
      </c>
      <c r="D808" s="56" t="s">
        <v>569</v>
      </c>
      <c r="E808" s="56" t="s">
        <v>569</v>
      </c>
      <c r="AA808" s="47">
        <f t="shared" si="38"/>
        <v>0</v>
      </c>
      <c r="AB808" s="50">
        <f t="shared" si="36"/>
        <v>0</v>
      </c>
      <c r="AC808" s="51">
        <f t="shared" si="37"/>
        <v>0</v>
      </c>
    </row>
    <row r="809" spans="1:29" ht="30" customHeight="1">
      <c r="A809" s="54">
        <v>620</v>
      </c>
      <c r="B809" s="55">
        <v>42891</v>
      </c>
      <c r="C809" s="56" t="s">
        <v>1031</v>
      </c>
      <c r="D809" s="56" t="s">
        <v>569</v>
      </c>
      <c r="E809" s="56" t="s">
        <v>569</v>
      </c>
      <c r="AA809" s="47">
        <f t="shared" si="38"/>
        <v>0</v>
      </c>
      <c r="AB809" s="50">
        <f t="shared" si="36"/>
        <v>0</v>
      </c>
      <c r="AC809" s="51">
        <f t="shared" si="37"/>
        <v>0</v>
      </c>
    </row>
    <row r="810" spans="1:29" ht="30" customHeight="1">
      <c r="A810" s="54">
        <v>621</v>
      </c>
      <c r="B810" s="55">
        <v>42910</v>
      </c>
      <c r="C810" s="56" t="s">
        <v>1032</v>
      </c>
      <c r="D810" s="56" t="s">
        <v>569</v>
      </c>
      <c r="E810" s="56" t="s">
        <v>569</v>
      </c>
      <c r="AA810" s="47">
        <f t="shared" si="38"/>
        <v>0</v>
      </c>
      <c r="AB810" s="50">
        <f t="shared" si="36"/>
        <v>0</v>
      </c>
      <c r="AC810" s="51">
        <f t="shared" si="37"/>
        <v>0</v>
      </c>
    </row>
    <row r="811" spans="1:29" ht="30" customHeight="1">
      <c r="A811" s="54">
        <v>622</v>
      </c>
      <c r="B811" s="55">
        <v>42754</v>
      </c>
      <c r="C811" s="56" t="s">
        <v>1033</v>
      </c>
      <c r="D811" s="56" t="s">
        <v>908</v>
      </c>
      <c r="E811" s="56" t="s">
        <v>542</v>
      </c>
      <c r="AA811" s="47">
        <f t="shared" si="38"/>
        <v>0</v>
      </c>
      <c r="AB811" s="50">
        <f t="shared" si="36"/>
        <v>0</v>
      </c>
      <c r="AC811" s="51">
        <f t="shared" si="37"/>
        <v>0</v>
      </c>
    </row>
    <row r="812" spans="1:29" ht="30" customHeight="1">
      <c r="A812" s="54">
        <v>623</v>
      </c>
      <c r="B812" s="59" t="s">
        <v>1034</v>
      </c>
      <c r="C812" s="56" t="s">
        <v>1035</v>
      </c>
      <c r="D812" s="56" t="s">
        <v>541</v>
      </c>
      <c r="E812" s="56" t="s">
        <v>542</v>
      </c>
      <c r="AA812" s="47">
        <f t="shared" si="38"/>
        <v>0</v>
      </c>
      <c r="AB812" s="50">
        <f t="shared" si="36"/>
        <v>0</v>
      </c>
      <c r="AC812" s="51">
        <f t="shared" si="37"/>
        <v>0</v>
      </c>
    </row>
    <row r="813" spans="1:29" ht="30" customHeight="1">
      <c r="A813" s="54">
        <v>624</v>
      </c>
      <c r="B813" s="59">
        <v>12741</v>
      </c>
      <c r="C813" s="56" t="s">
        <v>1036</v>
      </c>
      <c r="D813" s="56" t="s">
        <v>541</v>
      </c>
      <c r="E813" s="56" t="s">
        <v>542</v>
      </c>
      <c r="AA813" s="47">
        <f t="shared" si="38"/>
        <v>0</v>
      </c>
      <c r="AB813" s="50">
        <f t="shared" si="36"/>
        <v>0</v>
      </c>
      <c r="AC813" s="51">
        <f t="shared" si="37"/>
        <v>0</v>
      </c>
    </row>
    <row r="814" spans="1:29" ht="30" customHeight="1">
      <c r="A814" s="54">
        <v>625</v>
      </c>
      <c r="B814" s="59">
        <v>42721</v>
      </c>
      <c r="C814" s="56" t="s">
        <v>1037</v>
      </c>
      <c r="D814" s="56" t="s">
        <v>544</v>
      </c>
      <c r="E814" s="56" t="s">
        <v>689</v>
      </c>
      <c r="AA814" s="47">
        <f t="shared" si="38"/>
        <v>0</v>
      </c>
      <c r="AB814" s="50">
        <f t="shared" si="36"/>
        <v>0</v>
      </c>
      <c r="AC814" s="51">
        <f t="shared" si="37"/>
        <v>0</v>
      </c>
    </row>
    <row r="815" spans="1:29" ht="30" customHeight="1">
      <c r="A815" s="54">
        <v>626</v>
      </c>
      <c r="B815" s="59">
        <v>12691</v>
      </c>
      <c r="C815" s="56" t="s">
        <v>1038</v>
      </c>
      <c r="D815" s="56" t="s">
        <v>541</v>
      </c>
      <c r="E815" s="56" t="s">
        <v>542</v>
      </c>
      <c r="AA815" s="47">
        <f t="shared" si="38"/>
        <v>0</v>
      </c>
      <c r="AB815" s="50">
        <f t="shared" si="36"/>
        <v>0</v>
      </c>
      <c r="AC815" s="51">
        <f t="shared" si="37"/>
        <v>0</v>
      </c>
    </row>
    <row r="816" spans="1:29" ht="30" customHeight="1">
      <c r="A816" s="54">
        <v>627</v>
      </c>
      <c r="B816" s="59">
        <v>43115</v>
      </c>
      <c r="C816" s="56" t="s">
        <v>1039</v>
      </c>
      <c r="D816" s="56" t="s">
        <v>374</v>
      </c>
      <c r="E816" s="56" t="s">
        <v>374</v>
      </c>
      <c r="AA816" s="47">
        <f t="shared" si="38"/>
        <v>0</v>
      </c>
      <c r="AB816" s="50">
        <f t="shared" si="36"/>
        <v>0</v>
      </c>
      <c r="AC816" s="51">
        <f t="shared" si="37"/>
        <v>0</v>
      </c>
    </row>
    <row r="817" spans="1:29" ht="30" customHeight="1">
      <c r="A817" s="54">
        <v>628</v>
      </c>
      <c r="B817" s="59">
        <v>42353</v>
      </c>
      <c r="C817" s="56" t="s">
        <v>1040</v>
      </c>
      <c r="D817" s="56" t="s">
        <v>374</v>
      </c>
      <c r="E817" s="56" t="s">
        <v>374</v>
      </c>
      <c r="AA817" s="47">
        <f t="shared" si="38"/>
        <v>0</v>
      </c>
      <c r="AB817" s="50">
        <f t="shared" si="36"/>
        <v>0</v>
      </c>
      <c r="AC817" s="51">
        <f t="shared" si="37"/>
        <v>0</v>
      </c>
    </row>
    <row r="818" spans="1:29" ht="30" customHeight="1">
      <c r="A818" s="54">
        <v>629</v>
      </c>
      <c r="B818" s="59">
        <v>43048</v>
      </c>
      <c r="C818" s="56" t="s">
        <v>1041</v>
      </c>
      <c r="D818" s="56" t="s">
        <v>374</v>
      </c>
      <c r="E818" s="56" t="s">
        <v>374</v>
      </c>
      <c r="AA818" s="47">
        <f t="shared" si="38"/>
        <v>0</v>
      </c>
      <c r="AB818" s="50">
        <f t="shared" si="36"/>
        <v>0</v>
      </c>
      <c r="AC818" s="51">
        <f t="shared" si="37"/>
        <v>0</v>
      </c>
    </row>
    <row r="819" spans="1:29" ht="30" customHeight="1">
      <c r="A819" s="54">
        <v>630</v>
      </c>
      <c r="B819" s="59">
        <v>41024</v>
      </c>
      <c r="C819" s="56" t="s">
        <v>1042</v>
      </c>
      <c r="D819" s="56" t="s">
        <v>687</v>
      </c>
      <c r="E819" s="56" t="s">
        <v>689</v>
      </c>
      <c r="AA819" s="47">
        <f t="shared" si="38"/>
        <v>0</v>
      </c>
      <c r="AB819" s="50">
        <f t="shared" si="36"/>
        <v>0</v>
      </c>
      <c r="AC819" s="51">
        <f t="shared" si="37"/>
        <v>0</v>
      </c>
    </row>
    <row r="820" spans="1:29" ht="30" customHeight="1">
      <c r="A820" s="54">
        <v>631</v>
      </c>
      <c r="B820" s="55">
        <v>41122</v>
      </c>
      <c r="C820" s="56" t="s">
        <v>1043</v>
      </c>
      <c r="D820" s="56" t="s">
        <v>632</v>
      </c>
      <c r="E820" s="56" t="s">
        <v>632</v>
      </c>
      <c r="AA820" s="47">
        <f t="shared" si="38"/>
        <v>0</v>
      </c>
      <c r="AB820" s="50">
        <f t="shared" si="36"/>
        <v>0</v>
      </c>
      <c r="AC820" s="51">
        <f t="shared" si="37"/>
        <v>0</v>
      </c>
    </row>
    <row r="821" spans="1:29" ht="30" customHeight="1">
      <c r="A821" s="54">
        <v>632</v>
      </c>
      <c r="B821" s="55">
        <v>76195</v>
      </c>
      <c r="C821" s="56" t="s">
        <v>1044</v>
      </c>
      <c r="D821" s="56" t="s">
        <v>341</v>
      </c>
      <c r="E821" s="64" t="s">
        <v>341</v>
      </c>
      <c r="AA821" s="47">
        <f t="shared" si="38"/>
        <v>0</v>
      </c>
      <c r="AB821" s="50">
        <f t="shared" si="36"/>
        <v>0</v>
      </c>
      <c r="AC821" s="51">
        <f t="shared" si="37"/>
        <v>0</v>
      </c>
    </row>
    <row r="822" spans="1:29" ht="30" customHeight="1">
      <c r="A822" s="54">
        <v>633</v>
      </c>
      <c r="B822" s="59">
        <v>42647</v>
      </c>
      <c r="C822" s="56" t="s">
        <v>1045</v>
      </c>
      <c r="D822" s="56" t="s">
        <v>341</v>
      </c>
      <c r="E822" s="64" t="s">
        <v>341</v>
      </c>
      <c r="AA822" s="47">
        <f t="shared" si="38"/>
        <v>0</v>
      </c>
      <c r="AB822" s="50">
        <f t="shared" ref="AB822:AB885" si="39">+IF(AA822&lt;=8,0,(AA822-8))</f>
        <v>0</v>
      </c>
      <c r="AC822" s="51">
        <f t="shared" si="37"/>
        <v>0</v>
      </c>
    </row>
    <row r="823" spans="1:29" ht="30" customHeight="1">
      <c r="A823" s="54">
        <v>634</v>
      </c>
      <c r="B823" s="55">
        <v>76171</v>
      </c>
      <c r="C823" s="56" t="s">
        <v>1046</v>
      </c>
      <c r="D823" s="56" t="s">
        <v>341</v>
      </c>
      <c r="E823" s="64" t="s">
        <v>341</v>
      </c>
      <c r="AA823" s="47">
        <f t="shared" si="38"/>
        <v>0</v>
      </c>
      <c r="AB823" s="50">
        <f t="shared" si="39"/>
        <v>0</v>
      </c>
      <c r="AC823" s="51">
        <f t="shared" si="37"/>
        <v>0</v>
      </c>
    </row>
    <row r="824" spans="1:29" ht="30" customHeight="1">
      <c r="A824" s="54">
        <v>635</v>
      </c>
      <c r="B824" s="59">
        <v>76243</v>
      </c>
      <c r="C824" s="56" t="s">
        <v>1047</v>
      </c>
      <c r="D824" s="56" t="s">
        <v>341</v>
      </c>
      <c r="E824" s="56" t="s">
        <v>341</v>
      </c>
      <c r="H824" s="80">
        <v>12</v>
      </c>
      <c r="AA824" s="47">
        <f t="shared" si="38"/>
        <v>12</v>
      </c>
      <c r="AB824" s="50">
        <f t="shared" si="39"/>
        <v>4</v>
      </c>
      <c r="AC824" s="51">
        <f t="shared" si="37"/>
        <v>8</v>
      </c>
    </row>
    <row r="825" spans="1:29" ht="30" customHeight="1">
      <c r="A825" s="54">
        <v>636</v>
      </c>
      <c r="B825" s="55">
        <v>40504</v>
      </c>
      <c r="C825" s="56" t="s">
        <v>1048</v>
      </c>
      <c r="D825" s="56" t="s">
        <v>341</v>
      </c>
      <c r="E825" s="64" t="s">
        <v>341</v>
      </c>
      <c r="AA825" s="47">
        <f t="shared" si="38"/>
        <v>0</v>
      </c>
      <c r="AB825" s="50">
        <f t="shared" si="39"/>
        <v>0</v>
      </c>
      <c r="AC825" s="51">
        <f t="shared" si="37"/>
        <v>0</v>
      </c>
    </row>
    <row r="826" spans="1:29" ht="30" customHeight="1">
      <c r="A826" s="54">
        <v>637</v>
      </c>
      <c r="B826" s="59">
        <v>40775</v>
      </c>
      <c r="C826" s="56" t="s">
        <v>1049</v>
      </c>
      <c r="D826" s="56" t="s">
        <v>341</v>
      </c>
      <c r="E826" s="64" t="s">
        <v>341</v>
      </c>
      <c r="AA826" s="47">
        <f t="shared" si="38"/>
        <v>0</v>
      </c>
      <c r="AB826" s="50">
        <f t="shared" si="39"/>
        <v>0</v>
      </c>
      <c r="AC826" s="51">
        <f t="shared" si="37"/>
        <v>0</v>
      </c>
    </row>
    <row r="827" spans="1:29" ht="30" customHeight="1">
      <c r="A827" s="54">
        <v>638</v>
      </c>
      <c r="B827" s="59">
        <v>42539</v>
      </c>
      <c r="C827" s="56" t="s">
        <v>1050</v>
      </c>
      <c r="D827" s="56" t="s">
        <v>341</v>
      </c>
      <c r="E827" s="64" t="s">
        <v>341</v>
      </c>
      <c r="AA827" s="47">
        <f t="shared" si="38"/>
        <v>0</v>
      </c>
      <c r="AB827" s="50">
        <f t="shared" si="39"/>
        <v>0</v>
      </c>
      <c r="AC827" s="51">
        <f t="shared" si="37"/>
        <v>0</v>
      </c>
    </row>
    <row r="828" spans="1:29" ht="30" customHeight="1">
      <c r="A828" s="54">
        <v>639</v>
      </c>
      <c r="B828" s="59">
        <v>42813</v>
      </c>
      <c r="C828" s="56" t="s">
        <v>1051</v>
      </c>
      <c r="D828" s="56" t="s">
        <v>341</v>
      </c>
      <c r="E828" s="64" t="s">
        <v>341</v>
      </c>
      <c r="AA828" s="47">
        <f t="shared" si="38"/>
        <v>0</v>
      </c>
      <c r="AB828" s="50">
        <f t="shared" si="39"/>
        <v>0</v>
      </c>
      <c r="AC828" s="51">
        <f t="shared" si="37"/>
        <v>0</v>
      </c>
    </row>
    <row r="829" spans="1:29" ht="30" customHeight="1">
      <c r="A829" s="54">
        <v>640</v>
      </c>
      <c r="B829" s="59">
        <v>42835</v>
      </c>
      <c r="C829" s="56" t="s">
        <v>1052</v>
      </c>
      <c r="D829" s="56" t="s">
        <v>341</v>
      </c>
      <c r="E829" s="64" t="s">
        <v>341</v>
      </c>
      <c r="AA829" s="47">
        <f t="shared" si="38"/>
        <v>0</v>
      </c>
      <c r="AB829" s="50">
        <f t="shared" si="39"/>
        <v>0</v>
      </c>
      <c r="AC829" s="51">
        <f t="shared" ref="AC829:AC892" si="40">AA829-AB829</f>
        <v>0</v>
      </c>
    </row>
    <row r="830" spans="1:29" ht="30" customHeight="1">
      <c r="A830" s="54">
        <v>641</v>
      </c>
      <c r="B830" s="59">
        <v>43096</v>
      </c>
      <c r="C830" s="56" t="s">
        <v>961</v>
      </c>
      <c r="D830" s="56" t="s">
        <v>341</v>
      </c>
      <c r="E830" s="64" t="s">
        <v>341</v>
      </c>
      <c r="AA830" s="47">
        <f t="shared" si="38"/>
        <v>0</v>
      </c>
      <c r="AB830" s="50">
        <f t="shared" si="39"/>
        <v>0</v>
      </c>
      <c r="AC830" s="51">
        <f t="shared" si="40"/>
        <v>0</v>
      </c>
    </row>
    <row r="831" spans="1:29" ht="30" customHeight="1">
      <c r="A831" s="54">
        <v>642</v>
      </c>
      <c r="B831" s="59">
        <v>43104</v>
      </c>
      <c r="C831" s="56" t="s">
        <v>1053</v>
      </c>
      <c r="D831" s="56" t="s">
        <v>341</v>
      </c>
      <c r="E831" s="64" t="s">
        <v>341</v>
      </c>
      <c r="AA831" s="47">
        <f t="shared" si="38"/>
        <v>0</v>
      </c>
      <c r="AB831" s="50">
        <f t="shared" si="39"/>
        <v>0</v>
      </c>
      <c r="AC831" s="51">
        <f t="shared" si="40"/>
        <v>0</v>
      </c>
    </row>
    <row r="832" spans="1:29" ht="30" customHeight="1">
      <c r="A832" s="54">
        <v>643</v>
      </c>
      <c r="B832" s="59">
        <v>43231</v>
      </c>
      <c r="C832" s="56" t="s">
        <v>1054</v>
      </c>
      <c r="D832" s="56" t="s">
        <v>341</v>
      </c>
      <c r="E832" s="64" t="s">
        <v>341</v>
      </c>
      <c r="AA832" s="47">
        <f t="shared" si="38"/>
        <v>0</v>
      </c>
      <c r="AB832" s="50">
        <f t="shared" si="39"/>
        <v>0</v>
      </c>
      <c r="AC832" s="51">
        <f t="shared" si="40"/>
        <v>0</v>
      </c>
    </row>
    <row r="833" spans="1:29" ht="30" customHeight="1">
      <c r="A833" s="54">
        <v>644</v>
      </c>
      <c r="B833" s="59">
        <v>43248</v>
      </c>
      <c r="C833" s="56" t="s">
        <v>1055</v>
      </c>
      <c r="D833" s="56" t="s">
        <v>341</v>
      </c>
      <c r="E833" s="64" t="s">
        <v>341</v>
      </c>
      <c r="AA833" s="47">
        <f t="shared" si="38"/>
        <v>0</v>
      </c>
      <c r="AB833" s="50">
        <f t="shared" si="39"/>
        <v>0</v>
      </c>
      <c r="AC833" s="51">
        <f t="shared" si="40"/>
        <v>0</v>
      </c>
    </row>
    <row r="834" spans="1:29" ht="30" customHeight="1">
      <c r="A834" s="54">
        <v>645</v>
      </c>
      <c r="B834" s="55">
        <v>76223</v>
      </c>
      <c r="C834" s="56" t="s">
        <v>1056</v>
      </c>
      <c r="D834" s="56" t="s">
        <v>341</v>
      </c>
      <c r="E834" s="64" t="s">
        <v>341</v>
      </c>
      <c r="AA834" s="47">
        <f t="shared" si="38"/>
        <v>0</v>
      </c>
      <c r="AB834" s="50">
        <f t="shared" si="39"/>
        <v>0</v>
      </c>
      <c r="AC834" s="51">
        <f t="shared" si="40"/>
        <v>0</v>
      </c>
    </row>
    <row r="835" spans="1:29" ht="30" customHeight="1">
      <c r="A835" s="54">
        <v>646</v>
      </c>
      <c r="B835" s="55">
        <v>41227</v>
      </c>
      <c r="C835" s="56" t="s">
        <v>1057</v>
      </c>
      <c r="D835" s="56" t="s">
        <v>341</v>
      </c>
      <c r="E835" s="64" t="s">
        <v>341</v>
      </c>
      <c r="AA835" s="47">
        <f t="shared" si="38"/>
        <v>0</v>
      </c>
      <c r="AB835" s="50">
        <f t="shared" si="39"/>
        <v>0</v>
      </c>
      <c r="AC835" s="51">
        <f t="shared" si="40"/>
        <v>0</v>
      </c>
    </row>
    <row r="836" spans="1:29" ht="30" customHeight="1">
      <c r="A836" s="54">
        <v>647</v>
      </c>
      <c r="B836" s="59">
        <v>43627</v>
      </c>
      <c r="C836" s="56" t="s">
        <v>1058</v>
      </c>
      <c r="D836" s="56" t="s">
        <v>341</v>
      </c>
      <c r="E836" s="64" t="s">
        <v>341</v>
      </c>
      <c r="AA836" s="47">
        <f t="shared" si="38"/>
        <v>0</v>
      </c>
      <c r="AB836" s="50">
        <f t="shared" si="39"/>
        <v>0</v>
      </c>
      <c r="AC836" s="51">
        <f t="shared" si="40"/>
        <v>0</v>
      </c>
    </row>
    <row r="837" spans="1:29" ht="30" customHeight="1">
      <c r="A837" s="54">
        <v>648</v>
      </c>
      <c r="B837" s="59">
        <v>43447</v>
      </c>
      <c r="C837" s="56" t="s">
        <v>1059</v>
      </c>
      <c r="D837" s="56" t="s">
        <v>341</v>
      </c>
      <c r="E837" s="64" t="s">
        <v>341</v>
      </c>
      <c r="AA837" s="47">
        <f t="shared" si="38"/>
        <v>0</v>
      </c>
      <c r="AB837" s="50">
        <f t="shared" si="39"/>
        <v>0</v>
      </c>
      <c r="AC837" s="51">
        <f t="shared" si="40"/>
        <v>0</v>
      </c>
    </row>
    <row r="838" spans="1:29" ht="30" customHeight="1">
      <c r="A838" s="54">
        <v>649</v>
      </c>
      <c r="B838" s="59">
        <v>42649</v>
      </c>
      <c r="C838" s="56" t="s">
        <v>1060</v>
      </c>
      <c r="D838" s="56" t="s">
        <v>341</v>
      </c>
      <c r="E838" s="64" t="s">
        <v>341</v>
      </c>
      <c r="AA838" s="47">
        <f t="shared" si="38"/>
        <v>0</v>
      </c>
      <c r="AB838" s="50">
        <f t="shared" si="39"/>
        <v>0</v>
      </c>
      <c r="AC838" s="51">
        <f t="shared" si="40"/>
        <v>0</v>
      </c>
    </row>
    <row r="839" spans="1:29" ht="30" customHeight="1">
      <c r="A839" s="54">
        <v>650</v>
      </c>
      <c r="B839" s="59">
        <v>42556</v>
      </c>
      <c r="C839" s="56" t="s">
        <v>1061</v>
      </c>
      <c r="D839" s="56" t="s">
        <v>341</v>
      </c>
      <c r="E839" s="64" t="s">
        <v>341</v>
      </c>
      <c r="AA839" s="47">
        <f t="shared" si="38"/>
        <v>0</v>
      </c>
      <c r="AB839" s="50">
        <f t="shared" si="39"/>
        <v>0</v>
      </c>
      <c r="AC839" s="51">
        <f t="shared" si="40"/>
        <v>0</v>
      </c>
    </row>
    <row r="840" spans="1:29" ht="30" customHeight="1">
      <c r="A840" s="54">
        <v>651</v>
      </c>
      <c r="B840" s="59">
        <v>42522</v>
      </c>
      <c r="C840" s="56" t="s">
        <v>1062</v>
      </c>
      <c r="D840" s="56" t="s">
        <v>341</v>
      </c>
      <c r="E840" s="64" t="s">
        <v>341</v>
      </c>
      <c r="AA840" s="47">
        <f t="shared" si="38"/>
        <v>0</v>
      </c>
      <c r="AB840" s="50">
        <f t="shared" si="39"/>
        <v>0</v>
      </c>
      <c r="AC840" s="51">
        <f t="shared" si="40"/>
        <v>0</v>
      </c>
    </row>
    <row r="841" spans="1:29" ht="30" customHeight="1">
      <c r="A841" s="54">
        <v>652</v>
      </c>
      <c r="B841" s="55">
        <v>76168</v>
      </c>
      <c r="C841" s="56" t="s">
        <v>1063</v>
      </c>
      <c r="D841" s="56" t="s">
        <v>341</v>
      </c>
      <c r="E841" s="64" t="s">
        <v>341</v>
      </c>
      <c r="AA841" s="47">
        <f t="shared" si="38"/>
        <v>0</v>
      </c>
      <c r="AB841" s="50">
        <f t="shared" si="39"/>
        <v>0</v>
      </c>
      <c r="AC841" s="51">
        <f t="shared" si="40"/>
        <v>0</v>
      </c>
    </row>
    <row r="842" spans="1:29" ht="30" customHeight="1">
      <c r="A842" s="54">
        <v>653</v>
      </c>
      <c r="B842" s="59">
        <v>43832</v>
      </c>
      <c r="C842" s="56" t="s">
        <v>1064</v>
      </c>
      <c r="D842" s="56" t="s">
        <v>374</v>
      </c>
      <c r="E842" s="56" t="s">
        <v>374</v>
      </c>
      <c r="AA842" s="47">
        <f t="shared" ref="AA842:AA905" si="41">SUM(F842:Z842)</f>
        <v>0</v>
      </c>
      <c r="AB842" s="50">
        <f t="shared" si="39"/>
        <v>0</v>
      </c>
      <c r="AC842" s="51">
        <f t="shared" si="40"/>
        <v>0</v>
      </c>
    </row>
    <row r="843" spans="1:29" ht="30" customHeight="1">
      <c r="A843" s="54">
        <v>654</v>
      </c>
      <c r="B843" s="59">
        <v>43829</v>
      </c>
      <c r="C843" s="56" t="s">
        <v>1065</v>
      </c>
      <c r="D843" s="56" t="s">
        <v>374</v>
      </c>
      <c r="E843" s="56" t="s">
        <v>374</v>
      </c>
      <c r="AA843" s="47">
        <f t="shared" si="41"/>
        <v>0</v>
      </c>
      <c r="AB843" s="50">
        <f t="shared" si="39"/>
        <v>0</v>
      </c>
      <c r="AC843" s="51">
        <f t="shared" si="40"/>
        <v>0</v>
      </c>
    </row>
    <row r="844" spans="1:29" ht="30" customHeight="1">
      <c r="A844" s="54">
        <v>655</v>
      </c>
      <c r="B844" s="59">
        <v>43826</v>
      </c>
      <c r="C844" s="56" t="s">
        <v>1066</v>
      </c>
      <c r="D844" s="56" t="s">
        <v>374</v>
      </c>
      <c r="E844" s="56" t="s">
        <v>374</v>
      </c>
      <c r="AA844" s="47">
        <f t="shared" si="41"/>
        <v>0</v>
      </c>
      <c r="AB844" s="50">
        <f t="shared" si="39"/>
        <v>0</v>
      </c>
      <c r="AC844" s="51">
        <f t="shared" si="40"/>
        <v>0</v>
      </c>
    </row>
    <row r="845" spans="1:29" ht="30" customHeight="1">
      <c r="A845" s="54">
        <v>656</v>
      </c>
      <c r="B845" s="59">
        <v>43827</v>
      </c>
      <c r="C845" s="56" t="s">
        <v>1067</v>
      </c>
      <c r="D845" s="56" t="s">
        <v>374</v>
      </c>
      <c r="E845" s="56" t="s">
        <v>374</v>
      </c>
      <c r="AA845" s="47">
        <f t="shared" si="41"/>
        <v>0</v>
      </c>
      <c r="AB845" s="50">
        <f t="shared" si="39"/>
        <v>0</v>
      </c>
      <c r="AC845" s="51">
        <f t="shared" si="40"/>
        <v>0</v>
      </c>
    </row>
    <row r="846" spans="1:29" ht="30" customHeight="1">
      <c r="A846" s="54">
        <v>657</v>
      </c>
      <c r="B846" s="59">
        <v>42778</v>
      </c>
      <c r="C846" s="56" t="s">
        <v>1068</v>
      </c>
      <c r="D846" s="56" t="s">
        <v>374</v>
      </c>
      <c r="E846" s="56" t="s">
        <v>374</v>
      </c>
      <c r="AA846" s="47">
        <f t="shared" si="41"/>
        <v>0</v>
      </c>
      <c r="AB846" s="50">
        <f t="shared" si="39"/>
        <v>0</v>
      </c>
      <c r="AC846" s="51">
        <f t="shared" si="40"/>
        <v>0</v>
      </c>
    </row>
    <row r="847" spans="1:29" ht="30" customHeight="1">
      <c r="A847" s="54">
        <v>658</v>
      </c>
      <c r="B847" s="55">
        <v>41798</v>
      </c>
      <c r="C847" s="56" t="s">
        <v>1069</v>
      </c>
      <c r="D847" s="56" t="s">
        <v>541</v>
      </c>
      <c r="E847" s="56" t="s">
        <v>542</v>
      </c>
      <c r="AA847" s="47">
        <f t="shared" si="41"/>
        <v>0</v>
      </c>
      <c r="AB847" s="50">
        <f t="shared" si="39"/>
        <v>0</v>
      </c>
      <c r="AC847" s="51">
        <f t="shared" si="40"/>
        <v>0</v>
      </c>
    </row>
    <row r="848" spans="1:29" ht="30" customHeight="1">
      <c r="A848" s="54">
        <v>659</v>
      </c>
      <c r="B848" s="59" t="s">
        <v>1070</v>
      </c>
      <c r="C848" s="56" t="s">
        <v>1071</v>
      </c>
      <c r="D848" s="56" t="s">
        <v>687</v>
      </c>
      <c r="E848" s="56" t="s">
        <v>689</v>
      </c>
      <c r="AA848" s="47">
        <f t="shared" si="41"/>
        <v>0</v>
      </c>
      <c r="AB848" s="50">
        <f t="shared" si="39"/>
        <v>0</v>
      </c>
      <c r="AC848" s="51">
        <f t="shared" si="40"/>
        <v>0</v>
      </c>
    </row>
    <row r="849" spans="1:29" ht="30" customHeight="1">
      <c r="A849" s="54">
        <v>660</v>
      </c>
      <c r="B849" s="59">
        <v>42612</v>
      </c>
      <c r="C849" s="56" t="s">
        <v>1072</v>
      </c>
      <c r="D849" s="56" t="s">
        <v>341</v>
      </c>
      <c r="E849" s="64" t="s">
        <v>341</v>
      </c>
      <c r="AA849" s="47">
        <f t="shared" si="41"/>
        <v>0</v>
      </c>
      <c r="AB849" s="50">
        <f t="shared" si="39"/>
        <v>0</v>
      </c>
      <c r="AC849" s="51">
        <f t="shared" si="40"/>
        <v>0</v>
      </c>
    </row>
    <row r="850" spans="1:29" ht="30" customHeight="1">
      <c r="A850" s="54">
        <v>661</v>
      </c>
      <c r="B850" s="59">
        <v>89056</v>
      </c>
      <c r="C850" s="92" t="s">
        <v>1073</v>
      </c>
      <c r="D850" s="56" t="s">
        <v>345</v>
      </c>
      <c r="E850" s="64" t="s">
        <v>345</v>
      </c>
      <c r="L850" s="80">
        <v>12</v>
      </c>
      <c r="AA850" s="47">
        <f t="shared" si="41"/>
        <v>12</v>
      </c>
      <c r="AB850" s="50">
        <f t="shared" si="39"/>
        <v>4</v>
      </c>
      <c r="AC850" s="51">
        <f t="shared" si="40"/>
        <v>8</v>
      </c>
    </row>
    <row r="851" spans="1:29" ht="30" customHeight="1">
      <c r="A851" s="54">
        <v>662</v>
      </c>
      <c r="B851" s="59">
        <v>43955</v>
      </c>
      <c r="C851" s="56" t="s">
        <v>1074</v>
      </c>
      <c r="D851" s="56" t="s">
        <v>1075</v>
      </c>
      <c r="E851" s="64" t="s">
        <v>556</v>
      </c>
      <c r="J851" s="80">
        <v>11</v>
      </c>
      <c r="AA851" s="47">
        <f t="shared" si="41"/>
        <v>11</v>
      </c>
      <c r="AB851" s="50">
        <f t="shared" si="39"/>
        <v>3</v>
      </c>
      <c r="AC851" s="51">
        <f t="shared" si="40"/>
        <v>8</v>
      </c>
    </row>
    <row r="852" spans="1:29" ht="30" customHeight="1">
      <c r="A852" s="54">
        <v>663</v>
      </c>
      <c r="B852" s="59">
        <v>44386</v>
      </c>
      <c r="C852" s="56" t="s">
        <v>1076</v>
      </c>
      <c r="D852" s="56" t="s">
        <v>341</v>
      </c>
      <c r="E852" s="64" t="s">
        <v>341</v>
      </c>
      <c r="AA852" s="47">
        <f t="shared" si="41"/>
        <v>0</v>
      </c>
      <c r="AB852" s="50">
        <f t="shared" si="39"/>
        <v>0</v>
      </c>
      <c r="AC852" s="51">
        <f t="shared" si="40"/>
        <v>0</v>
      </c>
    </row>
    <row r="853" spans="1:29" ht="30" customHeight="1">
      <c r="A853" s="54">
        <v>664</v>
      </c>
      <c r="B853" s="59">
        <v>44395</v>
      </c>
      <c r="C853" s="56" t="s">
        <v>1077</v>
      </c>
      <c r="D853" s="56" t="s">
        <v>341</v>
      </c>
      <c r="E853" s="64" t="s">
        <v>341</v>
      </c>
      <c r="AA853" s="47">
        <f t="shared" si="41"/>
        <v>0</v>
      </c>
      <c r="AB853" s="50">
        <f t="shared" si="39"/>
        <v>0</v>
      </c>
      <c r="AC853" s="51">
        <f t="shared" si="40"/>
        <v>0</v>
      </c>
    </row>
    <row r="854" spans="1:29" ht="30" customHeight="1">
      <c r="A854" s="54">
        <v>665</v>
      </c>
      <c r="B854" s="59">
        <v>44377</v>
      </c>
      <c r="C854" s="60" t="s">
        <v>1078</v>
      </c>
      <c r="D854" s="92" t="s">
        <v>824</v>
      </c>
      <c r="E854" s="64" t="s">
        <v>341</v>
      </c>
      <c r="N854" s="80">
        <v>10</v>
      </c>
      <c r="AA854" s="47">
        <f t="shared" si="41"/>
        <v>10</v>
      </c>
      <c r="AB854" s="50">
        <f t="shared" si="39"/>
        <v>2</v>
      </c>
      <c r="AC854" s="51">
        <f t="shared" si="40"/>
        <v>8</v>
      </c>
    </row>
    <row r="855" spans="1:29" ht="30" customHeight="1">
      <c r="A855" s="54">
        <v>666</v>
      </c>
      <c r="B855" s="59">
        <v>44398</v>
      </c>
      <c r="C855" s="58" t="s">
        <v>1079</v>
      </c>
      <c r="D855" s="65" t="s">
        <v>824</v>
      </c>
      <c r="E855" s="64" t="s">
        <v>341</v>
      </c>
      <c r="AA855" s="47">
        <f t="shared" si="41"/>
        <v>0</v>
      </c>
      <c r="AB855" s="50">
        <f t="shared" si="39"/>
        <v>0</v>
      </c>
      <c r="AC855" s="51">
        <f t="shared" si="40"/>
        <v>0</v>
      </c>
    </row>
    <row r="856" spans="1:29" ht="30" customHeight="1">
      <c r="A856" s="54">
        <v>667</v>
      </c>
      <c r="B856" s="59">
        <v>45369</v>
      </c>
      <c r="C856" s="56" t="s">
        <v>1080</v>
      </c>
      <c r="D856" s="56" t="s">
        <v>341</v>
      </c>
      <c r="E856" s="64" t="s">
        <v>341</v>
      </c>
      <c r="AA856" s="47">
        <f t="shared" si="41"/>
        <v>0</v>
      </c>
      <c r="AB856" s="50">
        <f t="shared" si="39"/>
        <v>0</v>
      </c>
      <c r="AC856" s="51">
        <f t="shared" si="40"/>
        <v>0</v>
      </c>
    </row>
    <row r="857" spans="1:29" ht="30" customHeight="1">
      <c r="A857" s="54">
        <v>668</v>
      </c>
      <c r="B857" s="59">
        <v>45414</v>
      </c>
      <c r="C857" s="56" t="s">
        <v>1081</v>
      </c>
      <c r="D857" s="56" t="s">
        <v>341</v>
      </c>
      <c r="E857" s="64" t="s">
        <v>341</v>
      </c>
      <c r="AA857" s="47">
        <f t="shared" si="41"/>
        <v>0</v>
      </c>
      <c r="AB857" s="50">
        <f t="shared" si="39"/>
        <v>0</v>
      </c>
      <c r="AC857" s="51">
        <f t="shared" si="40"/>
        <v>0</v>
      </c>
    </row>
    <row r="858" spans="1:29" ht="30" customHeight="1">
      <c r="A858" s="54">
        <v>669</v>
      </c>
      <c r="B858" s="59">
        <v>44904</v>
      </c>
      <c r="C858" s="56" t="s">
        <v>1082</v>
      </c>
      <c r="D858" s="65" t="s">
        <v>866</v>
      </c>
      <c r="E858" s="64" t="s">
        <v>341</v>
      </c>
      <c r="AA858" s="47">
        <f t="shared" si="41"/>
        <v>0</v>
      </c>
      <c r="AB858" s="50">
        <f t="shared" si="39"/>
        <v>0</v>
      </c>
      <c r="AC858" s="51">
        <f t="shared" si="40"/>
        <v>0</v>
      </c>
    </row>
    <row r="859" spans="1:29" ht="30" customHeight="1">
      <c r="A859" s="54">
        <v>670</v>
      </c>
      <c r="B859" s="59">
        <v>41720</v>
      </c>
      <c r="C859" s="56" t="s">
        <v>1083</v>
      </c>
      <c r="D859" s="56" t="s">
        <v>1084</v>
      </c>
      <c r="E859" s="64" t="s">
        <v>414</v>
      </c>
      <c r="AA859" s="47">
        <f t="shared" si="41"/>
        <v>0</v>
      </c>
      <c r="AB859" s="50">
        <f t="shared" si="39"/>
        <v>0</v>
      </c>
      <c r="AC859" s="51">
        <f t="shared" si="40"/>
        <v>0</v>
      </c>
    </row>
    <row r="860" spans="1:29" ht="30" customHeight="1">
      <c r="A860" s="54">
        <v>671</v>
      </c>
      <c r="B860" s="55">
        <v>45145</v>
      </c>
      <c r="C860" s="56" t="s">
        <v>1085</v>
      </c>
      <c r="D860" s="56" t="s">
        <v>1084</v>
      </c>
      <c r="E860" s="64" t="s">
        <v>414</v>
      </c>
      <c r="AA860" s="47">
        <f t="shared" si="41"/>
        <v>0</v>
      </c>
      <c r="AB860" s="50">
        <f t="shared" si="39"/>
        <v>0</v>
      </c>
      <c r="AC860" s="51">
        <f t="shared" si="40"/>
        <v>0</v>
      </c>
    </row>
    <row r="861" spans="1:29" ht="30" customHeight="1">
      <c r="A861" s="54">
        <v>672</v>
      </c>
      <c r="B861" s="55">
        <v>45134</v>
      </c>
      <c r="C861" s="56" t="s">
        <v>1086</v>
      </c>
      <c r="D861" s="56" t="s">
        <v>416</v>
      </c>
      <c r="E861" s="64" t="s">
        <v>414</v>
      </c>
      <c r="AA861" s="47">
        <f t="shared" si="41"/>
        <v>0</v>
      </c>
      <c r="AB861" s="50">
        <f t="shared" si="39"/>
        <v>0</v>
      </c>
      <c r="AC861" s="51">
        <f t="shared" si="40"/>
        <v>0</v>
      </c>
    </row>
    <row r="862" spans="1:29" ht="30" customHeight="1">
      <c r="A862" s="54">
        <v>673</v>
      </c>
      <c r="B862" s="55">
        <v>40741</v>
      </c>
      <c r="C862" s="56" t="s">
        <v>1087</v>
      </c>
      <c r="D862" s="56" t="s">
        <v>416</v>
      </c>
      <c r="E862" s="64" t="s">
        <v>414</v>
      </c>
      <c r="AA862" s="47">
        <f t="shared" si="41"/>
        <v>0</v>
      </c>
      <c r="AB862" s="50">
        <f t="shared" si="39"/>
        <v>0</v>
      </c>
      <c r="AC862" s="51">
        <f t="shared" si="40"/>
        <v>0</v>
      </c>
    </row>
    <row r="863" spans="1:29" ht="30" customHeight="1">
      <c r="A863" s="54">
        <v>674</v>
      </c>
      <c r="B863" s="55">
        <v>45180</v>
      </c>
      <c r="C863" s="56" t="s">
        <v>1088</v>
      </c>
      <c r="D863" s="56" t="s">
        <v>492</v>
      </c>
      <c r="E863" s="56" t="s">
        <v>470</v>
      </c>
      <c r="AA863" s="47">
        <f t="shared" si="41"/>
        <v>0</v>
      </c>
      <c r="AB863" s="50">
        <f t="shared" si="39"/>
        <v>0</v>
      </c>
      <c r="AC863" s="51">
        <f t="shared" si="40"/>
        <v>0</v>
      </c>
    </row>
    <row r="864" spans="1:29" ht="30" customHeight="1">
      <c r="A864" s="54">
        <v>675</v>
      </c>
      <c r="B864" s="55">
        <v>45147</v>
      </c>
      <c r="C864" s="56" t="s">
        <v>1089</v>
      </c>
      <c r="D864" s="56" t="s">
        <v>569</v>
      </c>
      <c r="E864" s="56" t="s">
        <v>569</v>
      </c>
      <c r="AA864" s="47">
        <f t="shared" si="41"/>
        <v>0</v>
      </c>
      <c r="AB864" s="50">
        <f t="shared" si="39"/>
        <v>0</v>
      </c>
      <c r="AC864" s="51">
        <f t="shared" si="40"/>
        <v>0</v>
      </c>
    </row>
    <row r="865" spans="1:29" ht="30" customHeight="1">
      <c r="A865" s="54">
        <v>676</v>
      </c>
      <c r="B865" s="55">
        <v>45148</v>
      </c>
      <c r="C865" s="56" t="s">
        <v>1090</v>
      </c>
      <c r="D865" s="56" t="s">
        <v>569</v>
      </c>
      <c r="E865" s="56" t="s">
        <v>569</v>
      </c>
      <c r="AA865" s="47">
        <f t="shared" si="41"/>
        <v>0</v>
      </c>
      <c r="AB865" s="50">
        <f t="shared" si="39"/>
        <v>0</v>
      </c>
      <c r="AC865" s="51">
        <f t="shared" si="40"/>
        <v>0</v>
      </c>
    </row>
    <row r="866" spans="1:29" ht="30" customHeight="1">
      <c r="A866" s="54">
        <v>677</v>
      </c>
      <c r="B866" s="55">
        <v>45169</v>
      </c>
      <c r="C866" s="56" t="s">
        <v>1091</v>
      </c>
      <c r="D866" s="56" t="s">
        <v>569</v>
      </c>
      <c r="E866" s="56" t="s">
        <v>569</v>
      </c>
      <c r="AA866" s="47">
        <f t="shared" si="41"/>
        <v>0</v>
      </c>
      <c r="AB866" s="50">
        <f t="shared" si="39"/>
        <v>0</v>
      </c>
      <c r="AC866" s="51">
        <f t="shared" si="40"/>
        <v>0</v>
      </c>
    </row>
    <row r="867" spans="1:29" ht="30" customHeight="1">
      <c r="A867" s="54">
        <v>678</v>
      </c>
      <c r="B867" s="55">
        <v>45199</v>
      </c>
      <c r="C867" s="56" t="s">
        <v>1092</v>
      </c>
      <c r="D867" s="56" t="s">
        <v>569</v>
      </c>
      <c r="E867" s="56" t="s">
        <v>569</v>
      </c>
      <c r="AA867" s="47">
        <f t="shared" si="41"/>
        <v>0</v>
      </c>
      <c r="AB867" s="50">
        <f t="shared" si="39"/>
        <v>0</v>
      </c>
      <c r="AC867" s="51">
        <f t="shared" si="40"/>
        <v>0</v>
      </c>
    </row>
    <row r="868" spans="1:29" ht="30" customHeight="1">
      <c r="A868" s="54">
        <v>679</v>
      </c>
      <c r="B868" s="55">
        <v>45184</v>
      </c>
      <c r="C868" s="56" t="s">
        <v>1093</v>
      </c>
      <c r="D868" s="56" t="s">
        <v>569</v>
      </c>
      <c r="E868" s="56" t="s">
        <v>569</v>
      </c>
      <c r="AA868" s="47">
        <f t="shared" si="41"/>
        <v>0</v>
      </c>
      <c r="AB868" s="50">
        <f t="shared" si="39"/>
        <v>0</v>
      </c>
      <c r="AC868" s="51">
        <f t="shared" si="40"/>
        <v>0</v>
      </c>
    </row>
    <row r="869" spans="1:29" ht="30" customHeight="1">
      <c r="A869" s="54">
        <v>680</v>
      </c>
      <c r="B869" s="55">
        <v>45234</v>
      </c>
      <c r="C869" s="56" t="s">
        <v>1094</v>
      </c>
      <c r="D869" s="56" t="s">
        <v>341</v>
      </c>
      <c r="E869" s="56" t="s">
        <v>341</v>
      </c>
      <c r="AA869" s="47">
        <f t="shared" si="41"/>
        <v>0</v>
      </c>
      <c r="AB869" s="50">
        <f t="shared" si="39"/>
        <v>0</v>
      </c>
      <c r="AC869" s="51">
        <f t="shared" si="40"/>
        <v>0</v>
      </c>
    </row>
    <row r="870" spans="1:29" ht="30" customHeight="1">
      <c r="A870" s="54">
        <v>681</v>
      </c>
      <c r="B870" s="55">
        <v>45246</v>
      </c>
      <c r="C870" s="56" t="s">
        <v>1095</v>
      </c>
      <c r="D870" s="56" t="s">
        <v>341</v>
      </c>
      <c r="E870" s="56" t="s">
        <v>341</v>
      </c>
      <c r="AA870" s="47">
        <f t="shared" si="41"/>
        <v>0</v>
      </c>
      <c r="AB870" s="50">
        <f t="shared" si="39"/>
        <v>0</v>
      </c>
      <c r="AC870" s="51">
        <f t="shared" si="40"/>
        <v>0</v>
      </c>
    </row>
    <row r="871" spans="1:29" ht="30" customHeight="1">
      <c r="A871" s="54">
        <v>682</v>
      </c>
      <c r="B871" s="55">
        <v>45356</v>
      </c>
      <c r="C871" s="56" t="s">
        <v>1096</v>
      </c>
      <c r="D871" s="56" t="s">
        <v>341</v>
      </c>
      <c r="E871" s="56" t="s">
        <v>341</v>
      </c>
      <c r="AA871" s="47">
        <f t="shared" si="41"/>
        <v>0</v>
      </c>
      <c r="AB871" s="50">
        <f t="shared" si="39"/>
        <v>0</v>
      </c>
      <c r="AC871" s="51">
        <f t="shared" si="40"/>
        <v>0</v>
      </c>
    </row>
    <row r="872" spans="1:29" ht="30" customHeight="1">
      <c r="A872" s="54">
        <v>683</v>
      </c>
      <c r="B872" s="55">
        <v>45205</v>
      </c>
      <c r="C872" s="56" t="s">
        <v>1097</v>
      </c>
      <c r="D872" s="56" t="s">
        <v>341</v>
      </c>
      <c r="E872" s="56" t="s">
        <v>341</v>
      </c>
      <c r="AA872" s="47">
        <f t="shared" si="41"/>
        <v>0</v>
      </c>
      <c r="AB872" s="50">
        <f t="shared" si="39"/>
        <v>0</v>
      </c>
      <c r="AC872" s="51">
        <f t="shared" si="40"/>
        <v>0</v>
      </c>
    </row>
    <row r="873" spans="1:29" ht="30" customHeight="1">
      <c r="A873" s="54">
        <v>684</v>
      </c>
      <c r="B873" s="55">
        <v>45365</v>
      </c>
      <c r="C873" s="56" t="s">
        <v>1098</v>
      </c>
      <c r="D873" s="56" t="s">
        <v>341</v>
      </c>
      <c r="E873" s="56" t="s">
        <v>341</v>
      </c>
      <c r="AA873" s="47">
        <f t="shared" si="41"/>
        <v>0</v>
      </c>
      <c r="AB873" s="50">
        <f t="shared" si="39"/>
        <v>0</v>
      </c>
      <c r="AC873" s="51">
        <f t="shared" si="40"/>
        <v>0</v>
      </c>
    </row>
    <row r="874" spans="1:29" ht="30" customHeight="1">
      <c r="A874" s="54">
        <v>685</v>
      </c>
      <c r="B874" s="55">
        <v>45112</v>
      </c>
      <c r="C874" s="56" t="s">
        <v>1099</v>
      </c>
      <c r="D874" s="56" t="s">
        <v>341</v>
      </c>
      <c r="E874" s="56" t="s">
        <v>341</v>
      </c>
      <c r="AA874" s="47">
        <f t="shared" si="41"/>
        <v>0</v>
      </c>
      <c r="AB874" s="50">
        <f t="shared" si="39"/>
        <v>0</v>
      </c>
      <c r="AC874" s="51">
        <f t="shared" si="40"/>
        <v>0</v>
      </c>
    </row>
    <row r="875" spans="1:29" ht="30" customHeight="1">
      <c r="A875" s="54">
        <v>686</v>
      </c>
      <c r="B875" s="55">
        <v>45368</v>
      </c>
      <c r="C875" s="56" t="s">
        <v>1100</v>
      </c>
      <c r="D875" s="56" t="s">
        <v>341</v>
      </c>
      <c r="E875" s="56" t="s">
        <v>341</v>
      </c>
      <c r="AA875" s="47">
        <f t="shared" si="41"/>
        <v>0</v>
      </c>
      <c r="AB875" s="50">
        <f t="shared" si="39"/>
        <v>0</v>
      </c>
      <c r="AC875" s="51">
        <f t="shared" si="40"/>
        <v>0</v>
      </c>
    </row>
    <row r="876" spans="1:29" ht="30" customHeight="1">
      <c r="A876" s="54">
        <v>687</v>
      </c>
      <c r="B876" s="55">
        <v>45755</v>
      </c>
      <c r="C876" s="56" t="s">
        <v>1101</v>
      </c>
      <c r="D876" s="56" t="s">
        <v>529</v>
      </c>
      <c r="E876" s="56" t="s">
        <v>529</v>
      </c>
      <c r="F876" s="78">
        <v>10</v>
      </c>
      <c r="AA876" s="47">
        <f t="shared" si="41"/>
        <v>10</v>
      </c>
      <c r="AB876" s="50">
        <f t="shared" si="39"/>
        <v>2</v>
      </c>
      <c r="AC876" s="51">
        <f t="shared" si="40"/>
        <v>8</v>
      </c>
    </row>
    <row r="877" spans="1:29" ht="30" customHeight="1">
      <c r="A877" s="54">
        <v>688</v>
      </c>
      <c r="B877" s="55">
        <v>45757</v>
      </c>
      <c r="C877" s="56" t="s">
        <v>1102</v>
      </c>
      <c r="D877" s="56" t="s">
        <v>529</v>
      </c>
      <c r="E877" s="56" t="s">
        <v>529</v>
      </c>
      <c r="AA877" s="47">
        <f t="shared" si="41"/>
        <v>0</v>
      </c>
      <c r="AB877" s="50">
        <f t="shared" si="39"/>
        <v>0</v>
      </c>
      <c r="AC877" s="51">
        <f t="shared" si="40"/>
        <v>0</v>
      </c>
    </row>
    <row r="878" spans="1:29" ht="30" customHeight="1">
      <c r="A878" s="54">
        <v>689</v>
      </c>
      <c r="B878" s="55">
        <v>45761</v>
      </c>
      <c r="C878" s="56" t="s">
        <v>1103</v>
      </c>
      <c r="D878" s="56" t="s">
        <v>708</v>
      </c>
      <c r="E878" s="56" t="s">
        <v>529</v>
      </c>
      <c r="AA878" s="47">
        <f t="shared" si="41"/>
        <v>0</v>
      </c>
      <c r="AB878" s="50">
        <f t="shared" si="39"/>
        <v>0</v>
      </c>
      <c r="AC878" s="51">
        <f t="shared" si="40"/>
        <v>0</v>
      </c>
    </row>
    <row r="879" spans="1:29" ht="30" customHeight="1">
      <c r="A879" s="54">
        <v>690</v>
      </c>
      <c r="B879" s="55">
        <v>45763</v>
      </c>
      <c r="C879" s="56" t="s">
        <v>1104</v>
      </c>
      <c r="D879" s="56" t="s">
        <v>708</v>
      </c>
      <c r="E879" s="56" t="s">
        <v>529</v>
      </c>
      <c r="AA879" s="47">
        <f t="shared" si="41"/>
        <v>0</v>
      </c>
      <c r="AB879" s="50">
        <f t="shared" si="39"/>
        <v>0</v>
      </c>
      <c r="AC879" s="51">
        <f t="shared" si="40"/>
        <v>0</v>
      </c>
    </row>
    <row r="880" spans="1:29" ht="30" customHeight="1">
      <c r="A880" s="54">
        <v>691</v>
      </c>
      <c r="B880" s="55">
        <v>45765</v>
      </c>
      <c r="C880" s="56" t="s">
        <v>1105</v>
      </c>
      <c r="D880" s="56" t="s">
        <v>708</v>
      </c>
      <c r="E880" s="56" t="s">
        <v>529</v>
      </c>
      <c r="AA880" s="47">
        <f t="shared" si="41"/>
        <v>0</v>
      </c>
      <c r="AB880" s="50">
        <f t="shared" si="39"/>
        <v>0</v>
      </c>
      <c r="AC880" s="51">
        <f t="shared" si="40"/>
        <v>0</v>
      </c>
    </row>
    <row r="881" spans="1:29" ht="30" customHeight="1">
      <c r="A881" s="54">
        <v>692</v>
      </c>
      <c r="B881" s="55">
        <v>45766</v>
      </c>
      <c r="C881" s="56" t="s">
        <v>1106</v>
      </c>
      <c r="D881" s="56" t="s">
        <v>708</v>
      </c>
      <c r="E881" s="56" t="s">
        <v>529</v>
      </c>
      <c r="F881" s="78">
        <v>10</v>
      </c>
      <c r="AA881" s="47">
        <f t="shared" si="41"/>
        <v>10</v>
      </c>
      <c r="AB881" s="50">
        <f t="shared" si="39"/>
        <v>2</v>
      </c>
      <c r="AC881" s="51">
        <f t="shared" si="40"/>
        <v>8</v>
      </c>
    </row>
    <row r="882" spans="1:29" ht="30" customHeight="1">
      <c r="A882" s="54">
        <v>693</v>
      </c>
      <c r="B882" s="55">
        <v>45767</v>
      </c>
      <c r="C882" s="56" t="s">
        <v>1107</v>
      </c>
      <c r="D882" s="56" t="s">
        <v>708</v>
      </c>
      <c r="E882" s="56" t="s">
        <v>529</v>
      </c>
      <c r="AA882" s="47">
        <f t="shared" si="41"/>
        <v>0</v>
      </c>
      <c r="AB882" s="50">
        <f t="shared" si="39"/>
        <v>0</v>
      </c>
      <c r="AC882" s="51">
        <f t="shared" si="40"/>
        <v>0</v>
      </c>
    </row>
    <row r="883" spans="1:29" ht="30" customHeight="1">
      <c r="A883" s="54">
        <v>694</v>
      </c>
      <c r="B883" s="55">
        <v>45759</v>
      </c>
      <c r="C883" s="56" t="s">
        <v>1108</v>
      </c>
      <c r="D883" s="56" t="s">
        <v>708</v>
      </c>
      <c r="E883" s="56" t="s">
        <v>529</v>
      </c>
      <c r="AA883" s="47">
        <f t="shared" si="41"/>
        <v>0</v>
      </c>
      <c r="AB883" s="50">
        <f t="shared" si="39"/>
        <v>0</v>
      </c>
      <c r="AC883" s="51">
        <f t="shared" si="40"/>
        <v>0</v>
      </c>
    </row>
    <row r="884" spans="1:29" ht="30" customHeight="1">
      <c r="A884" s="54">
        <v>695</v>
      </c>
      <c r="B884" s="55">
        <v>45773</v>
      </c>
      <c r="C884" s="56" t="s">
        <v>1109</v>
      </c>
      <c r="D884" s="56" t="s">
        <v>708</v>
      </c>
      <c r="E884" s="56" t="s">
        <v>529</v>
      </c>
      <c r="F884" s="78">
        <v>10</v>
      </c>
      <c r="AA884" s="47">
        <f t="shared" si="41"/>
        <v>10</v>
      </c>
      <c r="AB884" s="50">
        <f t="shared" si="39"/>
        <v>2</v>
      </c>
      <c r="AC884" s="51">
        <f t="shared" si="40"/>
        <v>8</v>
      </c>
    </row>
    <row r="885" spans="1:29" ht="30" customHeight="1">
      <c r="A885" s="54">
        <v>696</v>
      </c>
      <c r="B885" s="55">
        <v>45783</v>
      </c>
      <c r="C885" s="56" t="s">
        <v>1110</v>
      </c>
      <c r="D885" s="56" t="s">
        <v>345</v>
      </c>
      <c r="E885" s="56" t="s">
        <v>345</v>
      </c>
      <c r="N885" s="80">
        <v>12</v>
      </c>
      <c r="AA885" s="47">
        <f t="shared" si="41"/>
        <v>12</v>
      </c>
      <c r="AB885" s="50">
        <f t="shared" si="39"/>
        <v>4</v>
      </c>
      <c r="AC885" s="51">
        <f t="shared" si="40"/>
        <v>8</v>
      </c>
    </row>
    <row r="886" spans="1:29" ht="30" customHeight="1">
      <c r="A886" s="54">
        <v>697</v>
      </c>
      <c r="B886" s="55">
        <v>45717</v>
      </c>
      <c r="C886" s="56" t="s">
        <v>1111</v>
      </c>
      <c r="D886" s="56" t="s">
        <v>413</v>
      </c>
      <c r="E886" s="56" t="s">
        <v>414</v>
      </c>
      <c r="AA886" s="47">
        <f t="shared" si="41"/>
        <v>0</v>
      </c>
      <c r="AB886" s="50">
        <f t="shared" ref="AB886:AB949" si="42">+IF(AA886&lt;=8,0,(AA886-8))</f>
        <v>0</v>
      </c>
      <c r="AC886" s="51">
        <f t="shared" si="40"/>
        <v>0</v>
      </c>
    </row>
    <row r="887" spans="1:29" ht="30" customHeight="1">
      <c r="A887" s="54">
        <v>698</v>
      </c>
      <c r="B887" s="55">
        <v>45854</v>
      </c>
      <c r="C887" s="56" t="s">
        <v>1112</v>
      </c>
      <c r="D887" s="56" t="s">
        <v>708</v>
      </c>
      <c r="E887" s="56" t="s">
        <v>529</v>
      </c>
      <c r="N887" s="80">
        <v>12</v>
      </c>
      <c r="AA887" s="47">
        <f t="shared" si="41"/>
        <v>12</v>
      </c>
      <c r="AB887" s="50">
        <f t="shared" si="42"/>
        <v>4</v>
      </c>
      <c r="AC887" s="51">
        <f t="shared" si="40"/>
        <v>8</v>
      </c>
    </row>
    <row r="888" spans="1:29" ht="30" customHeight="1">
      <c r="A888" s="54">
        <v>699</v>
      </c>
      <c r="B888" s="55">
        <v>45758</v>
      </c>
      <c r="C888" s="56" t="s">
        <v>1113</v>
      </c>
      <c r="D888" s="56" t="s">
        <v>708</v>
      </c>
      <c r="E888" s="56" t="s">
        <v>529</v>
      </c>
      <c r="F888" s="78">
        <v>10</v>
      </c>
      <c r="AA888" s="47">
        <f t="shared" si="41"/>
        <v>10</v>
      </c>
      <c r="AB888" s="50">
        <f t="shared" si="42"/>
        <v>2</v>
      </c>
      <c r="AC888" s="51">
        <f t="shared" si="40"/>
        <v>8</v>
      </c>
    </row>
    <row r="889" spans="1:29" ht="30" customHeight="1">
      <c r="A889" s="54">
        <v>700</v>
      </c>
      <c r="B889" s="55">
        <v>45892</v>
      </c>
      <c r="C889" s="56" t="s">
        <v>1114</v>
      </c>
      <c r="D889" s="56" t="s">
        <v>413</v>
      </c>
      <c r="E889" s="56" t="s">
        <v>414</v>
      </c>
      <c r="F889" s="78">
        <v>10</v>
      </c>
      <c r="AA889" s="47">
        <f t="shared" si="41"/>
        <v>10</v>
      </c>
      <c r="AB889" s="50">
        <f t="shared" si="42"/>
        <v>2</v>
      </c>
      <c r="AC889" s="51">
        <f t="shared" si="40"/>
        <v>8</v>
      </c>
    </row>
    <row r="890" spans="1:29" ht="30" customHeight="1">
      <c r="A890" s="54">
        <v>701</v>
      </c>
      <c r="B890" s="55">
        <v>45895</v>
      </c>
      <c r="C890" s="56" t="s">
        <v>1115</v>
      </c>
      <c r="D890" s="56" t="s">
        <v>413</v>
      </c>
      <c r="E890" s="56" t="s">
        <v>414</v>
      </c>
      <c r="AA890" s="47">
        <f t="shared" si="41"/>
        <v>0</v>
      </c>
      <c r="AB890" s="50">
        <f t="shared" si="42"/>
        <v>0</v>
      </c>
      <c r="AC890" s="51">
        <f t="shared" si="40"/>
        <v>0</v>
      </c>
    </row>
    <row r="891" spans="1:29" ht="30" customHeight="1">
      <c r="A891" s="54">
        <v>702</v>
      </c>
      <c r="B891" s="55">
        <v>44569</v>
      </c>
      <c r="C891" s="56" t="s">
        <v>1116</v>
      </c>
      <c r="D891" s="56" t="s">
        <v>1117</v>
      </c>
      <c r="E891" s="56" t="s">
        <v>1118</v>
      </c>
      <c r="AA891" s="47">
        <f t="shared" si="41"/>
        <v>0</v>
      </c>
      <c r="AB891" s="50">
        <f t="shared" si="42"/>
        <v>0</v>
      </c>
      <c r="AC891" s="51">
        <f t="shared" si="40"/>
        <v>0</v>
      </c>
    </row>
    <row r="892" spans="1:29" ht="30" customHeight="1">
      <c r="A892" s="54">
        <v>703</v>
      </c>
      <c r="B892" s="55">
        <v>45894</v>
      </c>
      <c r="C892" s="56" t="s">
        <v>1119</v>
      </c>
      <c r="D892" s="56" t="s">
        <v>413</v>
      </c>
      <c r="E892" s="56" t="s">
        <v>414</v>
      </c>
      <c r="AA892" s="47">
        <f t="shared" si="41"/>
        <v>0</v>
      </c>
      <c r="AB892" s="50">
        <f t="shared" si="42"/>
        <v>0</v>
      </c>
      <c r="AC892" s="51">
        <f t="shared" si="40"/>
        <v>0</v>
      </c>
    </row>
    <row r="893" spans="1:29" ht="30" customHeight="1">
      <c r="A893" s="54">
        <v>704</v>
      </c>
      <c r="B893" s="55">
        <v>46235</v>
      </c>
      <c r="C893" s="56" t="s">
        <v>1120</v>
      </c>
      <c r="D893" s="56" t="s">
        <v>1121</v>
      </c>
      <c r="E893" s="56" t="s">
        <v>556</v>
      </c>
      <c r="AA893" s="47">
        <f t="shared" si="41"/>
        <v>0</v>
      </c>
      <c r="AB893" s="50">
        <f t="shared" si="42"/>
        <v>0</v>
      </c>
      <c r="AC893" s="51">
        <f t="shared" ref="AC893:AC956" si="43">AA893-AB893</f>
        <v>0</v>
      </c>
    </row>
    <row r="894" spans="1:29" ht="30" customHeight="1">
      <c r="A894" s="54">
        <v>705</v>
      </c>
      <c r="B894" s="55">
        <v>45883</v>
      </c>
      <c r="C894" s="56" t="s">
        <v>1122</v>
      </c>
      <c r="D894" s="56" t="s">
        <v>1123</v>
      </c>
      <c r="E894" s="56" t="s">
        <v>470</v>
      </c>
      <c r="AA894" s="47">
        <f t="shared" si="41"/>
        <v>0</v>
      </c>
      <c r="AB894" s="50">
        <f t="shared" si="42"/>
        <v>0</v>
      </c>
      <c r="AC894" s="51">
        <f t="shared" si="43"/>
        <v>0</v>
      </c>
    </row>
    <row r="895" spans="1:29" ht="30" customHeight="1">
      <c r="A895" s="54">
        <v>706</v>
      </c>
      <c r="B895" s="59">
        <v>45882</v>
      </c>
      <c r="C895" s="56" t="s">
        <v>1124</v>
      </c>
      <c r="D895" s="56" t="s">
        <v>498</v>
      </c>
      <c r="E895" s="56" t="s">
        <v>470</v>
      </c>
      <c r="AA895" s="47">
        <f t="shared" si="41"/>
        <v>0</v>
      </c>
      <c r="AB895" s="50">
        <f t="shared" si="42"/>
        <v>0</v>
      </c>
      <c r="AC895" s="51">
        <f t="shared" si="43"/>
        <v>0</v>
      </c>
    </row>
    <row r="896" spans="1:29" ht="30" customHeight="1">
      <c r="A896" s="54">
        <v>707</v>
      </c>
      <c r="B896" s="59">
        <v>44829</v>
      </c>
      <c r="C896" s="56" t="s">
        <v>1125</v>
      </c>
      <c r="D896" s="56" t="s">
        <v>569</v>
      </c>
      <c r="E896" s="56" t="s">
        <v>569</v>
      </c>
      <c r="AA896" s="47">
        <f t="shared" si="41"/>
        <v>0</v>
      </c>
      <c r="AB896" s="50">
        <f t="shared" si="42"/>
        <v>0</v>
      </c>
      <c r="AC896" s="51">
        <f t="shared" si="43"/>
        <v>0</v>
      </c>
    </row>
    <row r="897" spans="1:29" ht="30" customHeight="1">
      <c r="A897" s="54">
        <v>708</v>
      </c>
      <c r="B897" s="59">
        <v>40536</v>
      </c>
      <c r="C897" s="56" t="s">
        <v>1126</v>
      </c>
      <c r="D897" s="56" t="s">
        <v>569</v>
      </c>
      <c r="E897" s="56" t="s">
        <v>569</v>
      </c>
      <c r="AA897" s="47">
        <f t="shared" si="41"/>
        <v>0</v>
      </c>
      <c r="AB897" s="50">
        <f t="shared" si="42"/>
        <v>0</v>
      </c>
      <c r="AC897" s="51">
        <f t="shared" si="43"/>
        <v>0</v>
      </c>
    </row>
    <row r="898" spans="1:29" ht="30" customHeight="1">
      <c r="A898" s="54">
        <v>709</v>
      </c>
      <c r="B898" s="59">
        <v>44008</v>
      </c>
      <c r="C898" s="56" t="s">
        <v>1127</v>
      </c>
      <c r="D898" s="56" t="s">
        <v>569</v>
      </c>
      <c r="E898" s="56" t="s">
        <v>569</v>
      </c>
      <c r="AA898" s="47">
        <f t="shared" si="41"/>
        <v>0</v>
      </c>
      <c r="AB898" s="50">
        <f t="shared" si="42"/>
        <v>0</v>
      </c>
      <c r="AC898" s="51">
        <f t="shared" si="43"/>
        <v>0</v>
      </c>
    </row>
    <row r="899" spans="1:29" ht="30" customHeight="1">
      <c r="A899" s="54">
        <v>710</v>
      </c>
      <c r="B899" s="59">
        <v>44014</v>
      </c>
      <c r="C899" s="56" t="s">
        <v>1128</v>
      </c>
      <c r="D899" s="56" t="s">
        <v>569</v>
      </c>
      <c r="E899" s="56" t="s">
        <v>569</v>
      </c>
      <c r="AA899" s="47">
        <f t="shared" si="41"/>
        <v>0</v>
      </c>
      <c r="AB899" s="50">
        <f t="shared" si="42"/>
        <v>0</v>
      </c>
      <c r="AC899" s="51">
        <f t="shared" si="43"/>
        <v>0</v>
      </c>
    </row>
    <row r="900" spans="1:29" ht="30" customHeight="1">
      <c r="A900" s="54">
        <v>711</v>
      </c>
      <c r="B900" s="59">
        <v>46007</v>
      </c>
      <c r="C900" s="56" t="s">
        <v>1129</v>
      </c>
      <c r="D900" s="56" t="s">
        <v>890</v>
      </c>
      <c r="E900" s="56" t="s">
        <v>890</v>
      </c>
      <c r="F900" s="78">
        <v>10</v>
      </c>
      <c r="AA900" s="47">
        <f t="shared" si="41"/>
        <v>10</v>
      </c>
      <c r="AB900" s="50">
        <f t="shared" si="42"/>
        <v>2</v>
      </c>
      <c r="AC900" s="51">
        <f t="shared" si="43"/>
        <v>8</v>
      </c>
    </row>
    <row r="901" spans="1:29" ht="30" customHeight="1">
      <c r="A901" s="54">
        <v>712</v>
      </c>
      <c r="B901" s="59">
        <v>45999</v>
      </c>
      <c r="C901" s="56" t="s">
        <v>1130</v>
      </c>
      <c r="D901" s="56" t="s">
        <v>374</v>
      </c>
      <c r="E901" s="56" t="s">
        <v>374</v>
      </c>
      <c r="AA901" s="47">
        <f t="shared" si="41"/>
        <v>0</v>
      </c>
      <c r="AB901" s="50">
        <f t="shared" si="42"/>
        <v>0</v>
      </c>
      <c r="AC901" s="51">
        <f t="shared" si="43"/>
        <v>0</v>
      </c>
    </row>
    <row r="902" spans="1:29" ht="30" customHeight="1">
      <c r="A902" s="54">
        <v>713</v>
      </c>
      <c r="B902" s="59">
        <v>45206</v>
      </c>
      <c r="C902" s="56" t="s">
        <v>1131</v>
      </c>
      <c r="D902" s="56" t="s">
        <v>1132</v>
      </c>
      <c r="E902" s="56" t="s">
        <v>362</v>
      </c>
      <c r="AA902" s="47">
        <f t="shared" si="41"/>
        <v>0</v>
      </c>
      <c r="AB902" s="50">
        <f t="shared" si="42"/>
        <v>0</v>
      </c>
      <c r="AC902" s="51">
        <f t="shared" si="43"/>
        <v>0</v>
      </c>
    </row>
    <row r="903" spans="1:29" ht="30" customHeight="1">
      <c r="A903" s="54">
        <v>714</v>
      </c>
      <c r="B903" s="61">
        <v>41594</v>
      </c>
      <c r="C903" s="66" t="s">
        <v>1133</v>
      </c>
      <c r="D903" s="56" t="s">
        <v>362</v>
      </c>
      <c r="E903" s="56" t="s">
        <v>362</v>
      </c>
      <c r="AA903" s="47">
        <f t="shared" si="41"/>
        <v>0</v>
      </c>
      <c r="AB903" s="50">
        <f t="shared" si="42"/>
        <v>0</v>
      </c>
      <c r="AC903" s="51">
        <f t="shared" si="43"/>
        <v>0</v>
      </c>
    </row>
    <row r="904" spans="1:29" ht="30" customHeight="1">
      <c r="A904" s="54">
        <v>715</v>
      </c>
      <c r="B904" s="59">
        <v>46139</v>
      </c>
      <c r="C904" s="56" t="s">
        <v>1134</v>
      </c>
      <c r="D904" s="56" t="s">
        <v>683</v>
      </c>
      <c r="E904" s="56" t="s">
        <v>684</v>
      </c>
      <c r="AA904" s="47">
        <f t="shared" si="41"/>
        <v>0</v>
      </c>
      <c r="AB904" s="50">
        <f t="shared" si="42"/>
        <v>0</v>
      </c>
      <c r="AC904" s="51">
        <f t="shared" si="43"/>
        <v>0</v>
      </c>
    </row>
    <row r="905" spans="1:29" ht="30" customHeight="1">
      <c r="A905" s="54">
        <v>716</v>
      </c>
      <c r="B905" s="59">
        <v>44276</v>
      </c>
      <c r="C905" s="56" t="s">
        <v>1135</v>
      </c>
      <c r="D905" s="56" t="s">
        <v>1132</v>
      </c>
      <c r="E905" s="56" t="s">
        <v>362</v>
      </c>
      <c r="AA905" s="47">
        <f t="shared" si="41"/>
        <v>0</v>
      </c>
      <c r="AB905" s="50">
        <f t="shared" si="42"/>
        <v>0</v>
      </c>
      <c r="AC905" s="51">
        <f t="shared" si="43"/>
        <v>0</v>
      </c>
    </row>
    <row r="906" spans="1:29" ht="30" customHeight="1">
      <c r="A906" s="54">
        <v>717</v>
      </c>
      <c r="B906" s="59">
        <v>46061</v>
      </c>
      <c r="C906" s="56" t="s">
        <v>1136</v>
      </c>
      <c r="D906" s="56" t="s">
        <v>576</v>
      </c>
      <c r="E906" s="56" t="s">
        <v>345</v>
      </c>
      <c r="H906" s="80">
        <v>12</v>
      </c>
      <c r="AA906" s="47">
        <f t="shared" ref="AA906:AA969" si="44">SUM(F906:Z906)</f>
        <v>12</v>
      </c>
      <c r="AB906" s="50">
        <f t="shared" si="42"/>
        <v>4</v>
      </c>
      <c r="AC906" s="51">
        <f t="shared" si="43"/>
        <v>8</v>
      </c>
    </row>
    <row r="907" spans="1:29" ht="30" customHeight="1">
      <c r="A907" s="54">
        <v>718</v>
      </c>
      <c r="B907" s="59">
        <v>46060</v>
      </c>
      <c r="C907" s="56" t="s">
        <v>1137</v>
      </c>
      <c r="D907" s="56" t="s">
        <v>576</v>
      </c>
      <c r="E907" s="56" t="s">
        <v>345</v>
      </c>
      <c r="H907" s="80">
        <v>12</v>
      </c>
      <c r="AA907" s="47">
        <f t="shared" si="44"/>
        <v>12</v>
      </c>
      <c r="AB907" s="50">
        <f t="shared" si="42"/>
        <v>4</v>
      </c>
      <c r="AC907" s="51">
        <f t="shared" si="43"/>
        <v>8</v>
      </c>
    </row>
    <row r="908" spans="1:29" ht="30" customHeight="1">
      <c r="A908" s="54">
        <v>719</v>
      </c>
      <c r="B908" s="61">
        <v>45857</v>
      </c>
      <c r="C908" s="56" t="s">
        <v>1138</v>
      </c>
      <c r="D908" s="56" t="s">
        <v>341</v>
      </c>
      <c r="E908" s="56" t="s">
        <v>341</v>
      </c>
      <c r="AA908" s="47">
        <f t="shared" si="44"/>
        <v>0</v>
      </c>
      <c r="AB908" s="50">
        <f t="shared" si="42"/>
        <v>0</v>
      </c>
      <c r="AC908" s="51">
        <f t="shared" si="43"/>
        <v>0</v>
      </c>
    </row>
    <row r="909" spans="1:29" ht="30" customHeight="1">
      <c r="A909" s="54">
        <v>720</v>
      </c>
      <c r="B909" s="59">
        <v>45240</v>
      </c>
      <c r="C909" s="56" t="s">
        <v>1139</v>
      </c>
      <c r="D909" s="56" t="s">
        <v>341</v>
      </c>
      <c r="E909" s="56" t="s">
        <v>341</v>
      </c>
      <c r="N909" s="80">
        <v>10</v>
      </c>
      <c r="AA909" s="47">
        <f t="shared" si="44"/>
        <v>10</v>
      </c>
      <c r="AB909" s="50">
        <f t="shared" si="42"/>
        <v>2</v>
      </c>
      <c r="AC909" s="51">
        <f t="shared" si="43"/>
        <v>8</v>
      </c>
    </row>
    <row r="910" spans="1:29" ht="30" customHeight="1">
      <c r="A910" s="54">
        <v>721</v>
      </c>
      <c r="B910" s="59">
        <v>45294</v>
      </c>
      <c r="C910" s="56" t="s">
        <v>1140</v>
      </c>
      <c r="D910" s="56" t="s">
        <v>341</v>
      </c>
      <c r="E910" s="56" t="s">
        <v>341</v>
      </c>
      <c r="AA910" s="47">
        <f t="shared" si="44"/>
        <v>0</v>
      </c>
      <c r="AB910" s="50">
        <f t="shared" si="42"/>
        <v>0</v>
      </c>
      <c r="AC910" s="51">
        <f t="shared" si="43"/>
        <v>0</v>
      </c>
    </row>
    <row r="911" spans="1:29" ht="30" customHeight="1">
      <c r="A911" s="54">
        <v>722</v>
      </c>
      <c r="B911" s="59">
        <v>45296</v>
      </c>
      <c r="C911" s="56" t="s">
        <v>1141</v>
      </c>
      <c r="D911" s="56" t="s">
        <v>341</v>
      </c>
      <c r="E911" s="56" t="s">
        <v>341</v>
      </c>
      <c r="AA911" s="47">
        <f t="shared" si="44"/>
        <v>0</v>
      </c>
      <c r="AB911" s="50">
        <f t="shared" si="42"/>
        <v>0</v>
      </c>
      <c r="AC911" s="51">
        <f t="shared" si="43"/>
        <v>0</v>
      </c>
    </row>
    <row r="912" spans="1:29" ht="30" customHeight="1">
      <c r="A912" s="54">
        <v>723</v>
      </c>
      <c r="B912" s="59">
        <v>45275</v>
      </c>
      <c r="C912" s="56" t="s">
        <v>1142</v>
      </c>
      <c r="D912" s="56" t="s">
        <v>341</v>
      </c>
      <c r="E912" s="56" t="s">
        <v>341</v>
      </c>
      <c r="AA912" s="47">
        <f t="shared" si="44"/>
        <v>0</v>
      </c>
      <c r="AB912" s="50">
        <f t="shared" si="42"/>
        <v>0</v>
      </c>
      <c r="AC912" s="51">
        <f t="shared" si="43"/>
        <v>0</v>
      </c>
    </row>
    <row r="913" spans="1:29" ht="30" customHeight="1">
      <c r="A913" s="54">
        <v>724</v>
      </c>
      <c r="B913" s="59">
        <v>45228</v>
      </c>
      <c r="C913" s="56" t="s">
        <v>1143</v>
      </c>
      <c r="D913" s="56" t="s">
        <v>341</v>
      </c>
      <c r="E913" s="56" t="s">
        <v>341</v>
      </c>
      <c r="AA913" s="47">
        <f t="shared" si="44"/>
        <v>0</v>
      </c>
      <c r="AB913" s="50">
        <f t="shared" si="42"/>
        <v>0</v>
      </c>
      <c r="AC913" s="51">
        <f t="shared" si="43"/>
        <v>0</v>
      </c>
    </row>
    <row r="914" spans="1:29" ht="30" customHeight="1">
      <c r="A914" s="54">
        <v>725</v>
      </c>
      <c r="B914" s="59">
        <v>44390</v>
      </c>
      <c r="C914" s="56" t="s">
        <v>1144</v>
      </c>
      <c r="D914" s="56" t="s">
        <v>341</v>
      </c>
      <c r="E914" s="56" t="s">
        <v>341</v>
      </c>
      <c r="AA914" s="47">
        <f t="shared" si="44"/>
        <v>0</v>
      </c>
      <c r="AB914" s="50">
        <f t="shared" si="42"/>
        <v>0</v>
      </c>
      <c r="AC914" s="51">
        <f t="shared" si="43"/>
        <v>0</v>
      </c>
    </row>
    <row r="915" spans="1:29" ht="30" customHeight="1">
      <c r="A915" s="54">
        <v>726</v>
      </c>
      <c r="B915" s="59">
        <v>46172</v>
      </c>
      <c r="C915" s="56" t="s">
        <v>1145</v>
      </c>
      <c r="D915" s="56" t="s">
        <v>341</v>
      </c>
      <c r="E915" s="56" t="s">
        <v>341</v>
      </c>
      <c r="AA915" s="47">
        <f t="shared" si="44"/>
        <v>0</v>
      </c>
      <c r="AB915" s="50">
        <f t="shared" si="42"/>
        <v>0</v>
      </c>
      <c r="AC915" s="51">
        <f t="shared" si="43"/>
        <v>0</v>
      </c>
    </row>
    <row r="916" spans="1:29" ht="30" customHeight="1">
      <c r="A916" s="54">
        <v>727</v>
      </c>
      <c r="B916" s="59">
        <v>45111</v>
      </c>
      <c r="C916" s="56" t="s">
        <v>1146</v>
      </c>
      <c r="D916" s="56" t="s">
        <v>341</v>
      </c>
      <c r="E916" s="56" t="s">
        <v>341</v>
      </c>
      <c r="AA916" s="47">
        <f t="shared" si="44"/>
        <v>0</v>
      </c>
      <c r="AB916" s="50">
        <f t="shared" si="42"/>
        <v>0</v>
      </c>
      <c r="AC916" s="51">
        <f t="shared" si="43"/>
        <v>0</v>
      </c>
    </row>
    <row r="917" spans="1:29" ht="30" customHeight="1">
      <c r="A917" s="54">
        <v>728</v>
      </c>
      <c r="B917" s="59">
        <v>46179</v>
      </c>
      <c r="C917" s="56" t="s">
        <v>1147</v>
      </c>
      <c r="D917" s="56" t="s">
        <v>341</v>
      </c>
      <c r="E917" s="56" t="s">
        <v>341</v>
      </c>
      <c r="AA917" s="47">
        <f t="shared" si="44"/>
        <v>0</v>
      </c>
      <c r="AB917" s="50">
        <f t="shared" si="42"/>
        <v>0</v>
      </c>
      <c r="AC917" s="51">
        <f t="shared" si="43"/>
        <v>0</v>
      </c>
    </row>
    <row r="918" spans="1:29" ht="30" customHeight="1">
      <c r="A918" s="54">
        <v>729</v>
      </c>
      <c r="B918" s="59">
        <v>45634</v>
      </c>
      <c r="C918" s="56" t="s">
        <v>1148</v>
      </c>
      <c r="D918" s="56" t="s">
        <v>1149</v>
      </c>
      <c r="E918" s="56" t="s">
        <v>470</v>
      </c>
      <c r="AA918" s="47">
        <f t="shared" si="44"/>
        <v>0</v>
      </c>
      <c r="AB918" s="50">
        <f t="shared" si="42"/>
        <v>0</v>
      </c>
      <c r="AC918" s="51">
        <f t="shared" si="43"/>
        <v>0</v>
      </c>
    </row>
    <row r="919" spans="1:29" ht="30" customHeight="1">
      <c r="A919" s="54">
        <v>730</v>
      </c>
      <c r="B919" s="59">
        <v>44361</v>
      </c>
      <c r="C919" s="56" t="s">
        <v>1150</v>
      </c>
      <c r="D919" s="65" t="s">
        <v>824</v>
      </c>
      <c r="E919" s="56" t="s">
        <v>341</v>
      </c>
      <c r="AA919" s="47">
        <f t="shared" si="44"/>
        <v>0</v>
      </c>
      <c r="AB919" s="50">
        <f t="shared" si="42"/>
        <v>0</v>
      </c>
      <c r="AC919" s="51">
        <f t="shared" si="43"/>
        <v>0</v>
      </c>
    </row>
    <row r="920" spans="1:29" ht="30" customHeight="1">
      <c r="A920" s="54">
        <v>731</v>
      </c>
      <c r="B920" s="59">
        <v>44217</v>
      </c>
      <c r="C920" s="56" t="s">
        <v>1151</v>
      </c>
      <c r="D920" s="56" t="s">
        <v>184</v>
      </c>
      <c r="E920" s="56" t="s">
        <v>1152</v>
      </c>
      <c r="AA920" s="47">
        <f t="shared" si="44"/>
        <v>0</v>
      </c>
      <c r="AB920" s="50">
        <f t="shared" si="42"/>
        <v>0</v>
      </c>
      <c r="AC920" s="51">
        <f t="shared" si="43"/>
        <v>0</v>
      </c>
    </row>
    <row r="921" spans="1:29" ht="30" customHeight="1">
      <c r="A921" s="54">
        <v>732</v>
      </c>
      <c r="B921" s="59">
        <v>46211</v>
      </c>
      <c r="C921" s="56" t="s">
        <v>1153</v>
      </c>
      <c r="D921" s="56" t="s">
        <v>1154</v>
      </c>
      <c r="E921" s="56" t="s">
        <v>345</v>
      </c>
      <c r="N921" s="80">
        <v>12</v>
      </c>
      <c r="AA921" s="47">
        <f t="shared" si="44"/>
        <v>12</v>
      </c>
      <c r="AB921" s="50">
        <f t="shared" si="42"/>
        <v>4</v>
      </c>
      <c r="AC921" s="51">
        <f t="shared" si="43"/>
        <v>8</v>
      </c>
    </row>
    <row r="922" spans="1:29" ht="30" customHeight="1">
      <c r="A922" s="54">
        <v>733</v>
      </c>
      <c r="B922" s="59">
        <v>46213</v>
      </c>
      <c r="C922" s="66" t="s">
        <v>1155</v>
      </c>
      <c r="D922" s="66" t="s">
        <v>345</v>
      </c>
      <c r="E922" s="56" t="s">
        <v>345</v>
      </c>
      <c r="H922" s="80">
        <v>12</v>
      </c>
      <c r="AA922" s="47">
        <f t="shared" si="44"/>
        <v>12</v>
      </c>
      <c r="AB922" s="50">
        <f t="shared" si="42"/>
        <v>4</v>
      </c>
      <c r="AC922" s="51">
        <f t="shared" si="43"/>
        <v>8</v>
      </c>
    </row>
    <row r="923" spans="1:29" ht="30" customHeight="1">
      <c r="A923" s="54">
        <v>734</v>
      </c>
      <c r="B923" s="59">
        <v>45038</v>
      </c>
      <c r="C923" s="66" t="s">
        <v>1156</v>
      </c>
      <c r="D923" s="66" t="s">
        <v>924</v>
      </c>
      <c r="E923" s="56" t="s">
        <v>470</v>
      </c>
      <c r="AA923" s="47">
        <f t="shared" si="44"/>
        <v>0</v>
      </c>
      <c r="AB923" s="50">
        <f t="shared" si="42"/>
        <v>0</v>
      </c>
      <c r="AC923" s="51">
        <f t="shared" si="43"/>
        <v>0</v>
      </c>
    </row>
    <row r="924" spans="1:29" ht="30" customHeight="1">
      <c r="A924" s="54">
        <v>735</v>
      </c>
      <c r="B924" s="59">
        <v>41133</v>
      </c>
      <c r="C924" s="58" t="s">
        <v>1157</v>
      </c>
      <c r="D924" s="66" t="s">
        <v>374</v>
      </c>
      <c r="E924" s="56" t="s">
        <v>374</v>
      </c>
      <c r="L924" s="80">
        <v>12</v>
      </c>
      <c r="AA924" s="47">
        <f t="shared" si="44"/>
        <v>12</v>
      </c>
      <c r="AB924" s="50">
        <f t="shared" si="42"/>
        <v>4</v>
      </c>
      <c r="AC924" s="51">
        <f t="shared" si="43"/>
        <v>8</v>
      </c>
    </row>
    <row r="925" spans="1:29" ht="30" customHeight="1">
      <c r="A925" s="54">
        <v>736</v>
      </c>
      <c r="B925" s="59">
        <v>45542</v>
      </c>
      <c r="C925" s="58" t="s">
        <v>1158</v>
      </c>
      <c r="D925" s="56" t="s">
        <v>809</v>
      </c>
      <c r="E925" s="56" t="s">
        <v>341</v>
      </c>
      <c r="AA925" s="47">
        <f t="shared" si="44"/>
        <v>0</v>
      </c>
      <c r="AB925" s="50">
        <f t="shared" si="42"/>
        <v>0</v>
      </c>
      <c r="AC925" s="51">
        <f t="shared" si="43"/>
        <v>0</v>
      </c>
    </row>
    <row r="926" spans="1:29" ht="30" customHeight="1">
      <c r="A926" s="54">
        <v>737</v>
      </c>
      <c r="B926" s="59">
        <v>45698</v>
      </c>
      <c r="C926" s="58" t="s">
        <v>1159</v>
      </c>
      <c r="D926" s="56" t="s">
        <v>341</v>
      </c>
      <c r="E926" s="56" t="s">
        <v>341</v>
      </c>
      <c r="H926" s="80">
        <v>10</v>
      </c>
      <c r="AA926" s="47">
        <f t="shared" si="44"/>
        <v>10</v>
      </c>
      <c r="AB926" s="50">
        <f t="shared" si="42"/>
        <v>2</v>
      </c>
      <c r="AC926" s="51">
        <f t="shared" si="43"/>
        <v>8</v>
      </c>
    </row>
    <row r="927" spans="1:29" ht="30" customHeight="1">
      <c r="A927" s="54">
        <v>738</v>
      </c>
      <c r="B927" s="59">
        <v>45585</v>
      </c>
      <c r="C927" s="60" t="s">
        <v>1160</v>
      </c>
      <c r="D927" s="56" t="s">
        <v>341</v>
      </c>
      <c r="E927" s="56" t="s">
        <v>341</v>
      </c>
      <c r="AA927" s="47">
        <f t="shared" si="44"/>
        <v>0</v>
      </c>
      <c r="AB927" s="50">
        <f t="shared" si="42"/>
        <v>0</v>
      </c>
      <c r="AC927" s="51">
        <f t="shared" si="43"/>
        <v>0</v>
      </c>
    </row>
    <row r="928" spans="1:29" ht="30" customHeight="1">
      <c r="A928" s="54">
        <v>739</v>
      </c>
      <c r="B928" s="59">
        <v>45293</v>
      </c>
      <c r="C928" s="58" t="s">
        <v>1161</v>
      </c>
      <c r="D928" s="56" t="s">
        <v>341</v>
      </c>
      <c r="E928" s="56" t="s">
        <v>341</v>
      </c>
      <c r="AA928" s="47">
        <f t="shared" si="44"/>
        <v>0</v>
      </c>
      <c r="AB928" s="50">
        <f t="shared" si="42"/>
        <v>0</v>
      </c>
      <c r="AC928" s="51">
        <f t="shared" si="43"/>
        <v>0</v>
      </c>
    </row>
    <row r="929" spans="1:29" ht="30" customHeight="1">
      <c r="A929" s="54">
        <v>740</v>
      </c>
      <c r="B929" s="59">
        <v>45850</v>
      </c>
      <c r="C929" s="58" t="s">
        <v>1162</v>
      </c>
      <c r="D929" s="56" t="s">
        <v>341</v>
      </c>
      <c r="E929" s="56" t="s">
        <v>341</v>
      </c>
      <c r="AA929" s="47">
        <f t="shared" si="44"/>
        <v>0</v>
      </c>
      <c r="AB929" s="50">
        <f t="shared" si="42"/>
        <v>0</v>
      </c>
      <c r="AC929" s="51">
        <f t="shared" si="43"/>
        <v>0</v>
      </c>
    </row>
    <row r="930" spans="1:29" ht="30" customHeight="1">
      <c r="A930" s="54">
        <v>741</v>
      </c>
      <c r="B930" s="59">
        <v>45728</v>
      </c>
      <c r="C930" s="58" t="s">
        <v>1163</v>
      </c>
      <c r="D930" s="56" t="s">
        <v>341</v>
      </c>
      <c r="E930" s="56" t="s">
        <v>341</v>
      </c>
      <c r="H930" s="80">
        <v>10</v>
      </c>
      <c r="AA930" s="47">
        <f t="shared" si="44"/>
        <v>10</v>
      </c>
      <c r="AB930" s="50">
        <f t="shared" si="42"/>
        <v>2</v>
      </c>
      <c r="AC930" s="51">
        <f t="shared" si="43"/>
        <v>8</v>
      </c>
    </row>
    <row r="931" spans="1:29" ht="30" customHeight="1">
      <c r="A931" s="54">
        <v>742</v>
      </c>
      <c r="B931" s="59">
        <v>45256</v>
      </c>
      <c r="C931" s="58" t="s">
        <v>1164</v>
      </c>
      <c r="D931" s="56" t="s">
        <v>341</v>
      </c>
      <c r="E931" s="56" t="s">
        <v>341</v>
      </c>
      <c r="AA931" s="47">
        <f t="shared" si="44"/>
        <v>0</v>
      </c>
      <c r="AB931" s="50">
        <f t="shared" si="42"/>
        <v>0</v>
      </c>
      <c r="AC931" s="51">
        <f t="shared" si="43"/>
        <v>0</v>
      </c>
    </row>
    <row r="932" spans="1:29" ht="30" customHeight="1">
      <c r="A932" s="54">
        <v>743</v>
      </c>
      <c r="B932" s="59">
        <v>45172</v>
      </c>
      <c r="C932" s="60" t="s">
        <v>1165</v>
      </c>
      <c r="D932" s="56" t="s">
        <v>341</v>
      </c>
      <c r="E932" s="56" t="s">
        <v>341</v>
      </c>
      <c r="AA932" s="47">
        <f t="shared" si="44"/>
        <v>0</v>
      </c>
      <c r="AB932" s="50">
        <f t="shared" si="42"/>
        <v>0</v>
      </c>
      <c r="AC932" s="51">
        <f t="shared" si="43"/>
        <v>0</v>
      </c>
    </row>
    <row r="933" spans="1:29" ht="30" customHeight="1">
      <c r="A933" s="54">
        <v>744</v>
      </c>
      <c r="B933" s="59">
        <v>43857</v>
      </c>
      <c r="C933" s="58" t="s">
        <v>1166</v>
      </c>
      <c r="D933" s="56" t="s">
        <v>341</v>
      </c>
      <c r="E933" s="56" t="s">
        <v>341</v>
      </c>
      <c r="AA933" s="47">
        <f t="shared" si="44"/>
        <v>0</v>
      </c>
      <c r="AB933" s="50">
        <f t="shared" si="42"/>
        <v>0</v>
      </c>
      <c r="AC933" s="51">
        <f t="shared" si="43"/>
        <v>0</v>
      </c>
    </row>
    <row r="934" spans="1:29" ht="30" customHeight="1">
      <c r="A934" s="54">
        <v>745</v>
      </c>
      <c r="B934" s="59">
        <v>43980</v>
      </c>
      <c r="C934" s="58" t="s">
        <v>1167</v>
      </c>
      <c r="D934" s="56" t="s">
        <v>341</v>
      </c>
      <c r="E934" s="56" t="s">
        <v>341</v>
      </c>
      <c r="AA934" s="47">
        <f t="shared" si="44"/>
        <v>0</v>
      </c>
      <c r="AB934" s="50">
        <f t="shared" si="42"/>
        <v>0</v>
      </c>
      <c r="AC934" s="51">
        <f t="shared" si="43"/>
        <v>0</v>
      </c>
    </row>
    <row r="935" spans="1:29" ht="30" customHeight="1">
      <c r="A935" s="54">
        <v>746</v>
      </c>
      <c r="B935" s="59">
        <v>45231</v>
      </c>
      <c r="C935" s="58" t="s">
        <v>1168</v>
      </c>
      <c r="D935" s="56" t="s">
        <v>856</v>
      </c>
      <c r="E935" s="56" t="s">
        <v>341</v>
      </c>
      <c r="AA935" s="47">
        <f t="shared" si="44"/>
        <v>0</v>
      </c>
      <c r="AB935" s="50">
        <f t="shared" si="42"/>
        <v>0</v>
      </c>
      <c r="AC935" s="51">
        <f t="shared" si="43"/>
        <v>0</v>
      </c>
    </row>
    <row r="936" spans="1:29" ht="30" customHeight="1">
      <c r="A936" s="54">
        <v>747</v>
      </c>
      <c r="B936" s="59">
        <v>46167</v>
      </c>
      <c r="C936" s="58" t="s">
        <v>1169</v>
      </c>
      <c r="D936" s="56" t="s">
        <v>341</v>
      </c>
      <c r="E936" s="56" t="s">
        <v>341</v>
      </c>
      <c r="AA936" s="47">
        <f t="shared" si="44"/>
        <v>0</v>
      </c>
      <c r="AB936" s="50">
        <f t="shared" si="42"/>
        <v>0</v>
      </c>
      <c r="AC936" s="51">
        <f t="shared" si="43"/>
        <v>0</v>
      </c>
    </row>
    <row r="937" spans="1:29" ht="30" customHeight="1">
      <c r="A937" s="54">
        <v>748</v>
      </c>
      <c r="B937" s="59">
        <v>46177</v>
      </c>
      <c r="C937" s="58" t="s">
        <v>1170</v>
      </c>
      <c r="D937" s="56" t="s">
        <v>341</v>
      </c>
      <c r="E937" s="56" t="s">
        <v>341</v>
      </c>
      <c r="H937" s="80">
        <v>10</v>
      </c>
      <c r="AA937" s="47">
        <f t="shared" si="44"/>
        <v>10</v>
      </c>
      <c r="AB937" s="50">
        <f t="shared" si="42"/>
        <v>2</v>
      </c>
      <c r="AC937" s="51">
        <f t="shared" si="43"/>
        <v>8</v>
      </c>
    </row>
    <row r="938" spans="1:29" ht="30" customHeight="1">
      <c r="A938" s="54">
        <v>749</v>
      </c>
      <c r="B938" s="59">
        <v>46169</v>
      </c>
      <c r="C938" s="58" t="s">
        <v>1171</v>
      </c>
      <c r="D938" s="56" t="s">
        <v>341</v>
      </c>
      <c r="E938" s="56" t="s">
        <v>341</v>
      </c>
      <c r="AA938" s="47">
        <f t="shared" si="44"/>
        <v>0</v>
      </c>
      <c r="AB938" s="50">
        <f t="shared" si="42"/>
        <v>0</v>
      </c>
      <c r="AC938" s="51">
        <f t="shared" si="43"/>
        <v>0</v>
      </c>
    </row>
    <row r="939" spans="1:29" ht="30" customHeight="1">
      <c r="A939" s="54">
        <v>750</v>
      </c>
      <c r="B939" s="59">
        <v>46171</v>
      </c>
      <c r="C939" s="58" t="s">
        <v>1172</v>
      </c>
      <c r="D939" s="56" t="s">
        <v>341</v>
      </c>
      <c r="E939" s="56" t="s">
        <v>341</v>
      </c>
      <c r="AA939" s="47">
        <f t="shared" si="44"/>
        <v>0</v>
      </c>
      <c r="AB939" s="50">
        <f t="shared" si="42"/>
        <v>0</v>
      </c>
      <c r="AC939" s="51">
        <f t="shared" si="43"/>
        <v>0</v>
      </c>
    </row>
    <row r="940" spans="1:29" ht="30" customHeight="1">
      <c r="A940" s="54">
        <v>751</v>
      </c>
      <c r="B940" s="59">
        <v>43464</v>
      </c>
      <c r="C940" s="58" t="s">
        <v>1173</v>
      </c>
      <c r="D940" s="56" t="s">
        <v>414</v>
      </c>
      <c r="E940" s="56" t="s">
        <v>414</v>
      </c>
      <c r="F940" s="78">
        <v>10</v>
      </c>
      <c r="AA940" s="47">
        <f t="shared" si="44"/>
        <v>10</v>
      </c>
      <c r="AB940" s="50">
        <f t="shared" si="42"/>
        <v>2</v>
      </c>
      <c r="AC940" s="51">
        <f t="shared" si="43"/>
        <v>8</v>
      </c>
    </row>
    <row r="941" spans="1:29" ht="30" customHeight="1">
      <c r="A941" s="54">
        <v>752</v>
      </c>
      <c r="B941" s="59">
        <v>45874</v>
      </c>
      <c r="C941" s="58" t="s">
        <v>1174</v>
      </c>
      <c r="D941" s="56" t="s">
        <v>1175</v>
      </c>
      <c r="E941" s="56" t="s">
        <v>516</v>
      </c>
      <c r="AA941" s="47">
        <f t="shared" si="44"/>
        <v>0</v>
      </c>
      <c r="AB941" s="50">
        <f t="shared" si="42"/>
        <v>0</v>
      </c>
      <c r="AC941" s="51">
        <f t="shared" si="43"/>
        <v>0</v>
      </c>
    </row>
    <row r="942" spans="1:29" ht="30" customHeight="1">
      <c r="A942" s="54">
        <v>753</v>
      </c>
      <c r="B942" s="61">
        <v>9701</v>
      </c>
      <c r="C942" s="58" t="s">
        <v>1176</v>
      </c>
      <c r="D942" s="56" t="s">
        <v>556</v>
      </c>
      <c r="E942" s="56" t="s">
        <v>556</v>
      </c>
      <c r="AA942" s="47">
        <f t="shared" si="44"/>
        <v>0</v>
      </c>
      <c r="AB942" s="50">
        <f t="shared" si="42"/>
        <v>0</v>
      </c>
      <c r="AC942" s="51">
        <f t="shared" si="43"/>
        <v>0</v>
      </c>
    </row>
    <row r="943" spans="1:29" ht="30" customHeight="1">
      <c r="A943" s="54">
        <v>754</v>
      </c>
      <c r="B943" s="61">
        <v>45797</v>
      </c>
      <c r="C943" s="58" t="s">
        <v>1177</v>
      </c>
      <c r="D943" s="56" t="s">
        <v>516</v>
      </c>
      <c r="E943" s="56" t="s">
        <v>516</v>
      </c>
      <c r="AA943" s="47">
        <f t="shared" si="44"/>
        <v>0</v>
      </c>
      <c r="AB943" s="50">
        <f t="shared" si="42"/>
        <v>0</v>
      </c>
      <c r="AC943" s="51">
        <f t="shared" si="43"/>
        <v>0</v>
      </c>
    </row>
    <row r="944" spans="1:29" ht="30" customHeight="1">
      <c r="A944" s="54">
        <v>755</v>
      </c>
      <c r="B944" s="61">
        <v>40697</v>
      </c>
      <c r="C944" s="58" t="s">
        <v>1178</v>
      </c>
      <c r="D944" s="56" t="s">
        <v>362</v>
      </c>
      <c r="E944" s="56" t="s">
        <v>362</v>
      </c>
      <c r="AA944" s="47">
        <f t="shared" si="44"/>
        <v>0</v>
      </c>
      <c r="AB944" s="50">
        <f t="shared" si="42"/>
        <v>0</v>
      </c>
      <c r="AC944" s="51">
        <f t="shared" si="43"/>
        <v>0</v>
      </c>
    </row>
    <row r="945" spans="1:29" ht="30" customHeight="1">
      <c r="A945" s="54">
        <v>756</v>
      </c>
      <c r="B945" s="61">
        <v>45381</v>
      </c>
      <c r="C945" s="60" t="s">
        <v>1179</v>
      </c>
      <c r="D945" s="56" t="s">
        <v>1180</v>
      </c>
      <c r="E945" s="56" t="s">
        <v>470</v>
      </c>
      <c r="AA945" s="47">
        <f t="shared" si="44"/>
        <v>0</v>
      </c>
      <c r="AB945" s="50">
        <f t="shared" si="42"/>
        <v>0</v>
      </c>
      <c r="AC945" s="51">
        <f t="shared" si="43"/>
        <v>0</v>
      </c>
    </row>
    <row r="946" spans="1:29" ht="30" customHeight="1">
      <c r="A946" s="54">
        <v>757</v>
      </c>
      <c r="B946" s="61">
        <v>42961</v>
      </c>
      <c r="C946" s="58" t="s">
        <v>1181</v>
      </c>
      <c r="D946" s="56" t="s">
        <v>414</v>
      </c>
      <c r="E946" s="56" t="s">
        <v>414</v>
      </c>
      <c r="AA946" s="47">
        <f t="shared" si="44"/>
        <v>0</v>
      </c>
      <c r="AB946" s="50">
        <f t="shared" si="42"/>
        <v>0</v>
      </c>
      <c r="AC946" s="51">
        <f t="shared" si="43"/>
        <v>0</v>
      </c>
    </row>
    <row r="947" spans="1:29" ht="30" customHeight="1">
      <c r="A947" s="54">
        <v>758</v>
      </c>
      <c r="B947" s="61">
        <v>42891</v>
      </c>
      <c r="C947" s="58" t="s">
        <v>1182</v>
      </c>
      <c r="D947" s="56" t="s">
        <v>569</v>
      </c>
      <c r="E947" s="56" t="s">
        <v>569</v>
      </c>
      <c r="AA947" s="47">
        <f t="shared" si="44"/>
        <v>0</v>
      </c>
      <c r="AB947" s="50">
        <f t="shared" si="42"/>
        <v>0</v>
      </c>
      <c r="AC947" s="51">
        <f t="shared" si="43"/>
        <v>0</v>
      </c>
    </row>
    <row r="948" spans="1:29" ht="30" customHeight="1">
      <c r="A948" s="54">
        <v>759</v>
      </c>
      <c r="B948" s="61">
        <v>46264</v>
      </c>
      <c r="C948" s="58" t="s">
        <v>1183</v>
      </c>
      <c r="D948" s="56" t="s">
        <v>1184</v>
      </c>
      <c r="E948" s="56" t="s">
        <v>529</v>
      </c>
      <c r="AA948" s="47">
        <f t="shared" si="44"/>
        <v>0</v>
      </c>
      <c r="AB948" s="50">
        <f t="shared" si="42"/>
        <v>0</v>
      </c>
      <c r="AC948" s="51">
        <f t="shared" si="43"/>
        <v>0</v>
      </c>
    </row>
    <row r="949" spans="1:29" ht="30" customHeight="1">
      <c r="A949" s="54">
        <v>760</v>
      </c>
      <c r="B949" s="61">
        <v>43157</v>
      </c>
      <c r="C949" s="58" t="s">
        <v>1185</v>
      </c>
      <c r="D949" s="56" t="s">
        <v>569</v>
      </c>
      <c r="E949" s="56" t="s">
        <v>569</v>
      </c>
      <c r="AA949" s="47">
        <f t="shared" si="44"/>
        <v>0</v>
      </c>
      <c r="AB949" s="50">
        <f t="shared" si="42"/>
        <v>0</v>
      </c>
      <c r="AC949" s="51">
        <f t="shared" si="43"/>
        <v>0</v>
      </c>
    </row>
    <row r="950" spans="1:29" ht="30" customHeight="1">
      <c r="A950" s="54">
        <v>761</v>
      </c>
      <c r="B950" s="61">
        <v>43159</v>
      </c>
      <c r="C950" s="58" t="s">
        <v>1186</v>
      </c>
      <c r="D950" s="56" t="s">
        <v>569</v>
      </c>
      <c r="E950" s="56" t="s">
        <v>569</v>
      </c>
      <c r="AA950" s="47">
        <f t="shared" si="44"/>
        <v>0</v>
      </c>
      <c r="AB950" s="50">
        <f t="shared" ref="AB950:AB1013" si="45">+IF(AA950&lt;=8,0,(AA950-8))</f>
        <v>0</v>
      </c>
      <c r="AC950" s="51">
        <f t="shared" si="43"/>
        <v>0</v>
      </c>
    </row>
    <row r="951" spans="1:29" ht="30" customHeight="1">
      <c r="A951" s="54">
        <v>762</v>
      </c>
      <c r="B951" s="61">
        <v>45613</v>
      </c>
      <c r="C951" s="58" t="s">
        <v>1187</v>
      </c>
      <c r="D951" s="56" t="s">
        <v>1188</v>
      </c>
      <c r="E951" s="56" t="s">
        <v>414</v>
      </c>
      <c r="AA951" s="47">
        <f t="shared" si="44"/>
        <v>0</v>
      </c>
      <c r="AB951" s="50">
        <f t="shared" si="45"/>
        <v>0</v>
      </c>
      <c r="AC951" s="51">
        <f t="shared" si="43"/>
        <v>0</v>
      </c>
    </row>
    <row r="952" spans="1:29" ht="30" customHeight="1">
      <c r="A952" s="54">
        <v>763</v>
      </c>
      <c r="B952" s="61">
        <v>45106</v>
      </c>
      <c r="C952" s="60" t="s">
        <v>1189</v>
      </c>
      <c r="D952" s="56" t="s">
        <v>492</v>
      </c>
      <c r="E952" s="56" t="s">
        <v>470</v>
      </c>
      <c r="AA952" s="47">
        <f t="shared" si="44"/>
        <v>0</v>
      </c>
      <c r="AB952" s="50">
        <f t="shared" si="45"/>
        <v>0</v>
      </c>
      <c r="AC952" s="51">
        <f t="shared" si="43"/>
        <v>0</v>
      </c>
    </row>
    <row r="953" spans="1:29" ht="30" customHeight="1">
      <c r="A953" s="54">
        <v>764</v>
      </c>
      <c r="B953" s="61">
        <v>45558</v>
      </c>
      <c r="C953" s="58" t="s">
        <v>1190</v>
      </c>
      <c r="D953" s="56" t="s">
        <v>413</v>
      </c>
      <c r="E953" s="56" t="s">
        <v>414</v>
      </c>
      <c r="AA953" s="47">
        <f t="shared" si="44"/>
        <v>0</v>
      </c>
      <c r="AB953" s="50">
        <f t="shared" si="45"/>
        <v>0</v>
      </c>
      <c r="AC953" s="51">
        <f t="shared" si="43"/>
        <v>0</v>
      </c>
    </row>
    <row r="954" spans="1:29" ht="30" customHeight="1">
      <c r="A954" s="54">
        <v>765</v>
      </c>
      <c r="B954" s="61">
        <v>45307</v>
      </c>
      <c r="C954" s="58" t="s">
        <v>1191</v>
      </c>
      <c r="D954" s="56" t="s">
        <v>492</v>
      </c>
      <c r="E954" s="56" t="s">
        <v>470</v>
      </c>
      <c r="AA954" s="47">
        <f t="shared" si="44"/>
        <v>0</v>
      </c>
      <c r="AB954" s="50">
        <f t="shared" si="45"/>
        <v>0</v>
      </c>
      <c r="AC954" s="51">
        <f t="shared" si="43"/>
        <v>0</v>
      </c>
    </row>
    <row r="955" spans="1:29" ht="30" customHeight="1">
      <c r="A955" s="54">
        <v>766</v>
      </c>
      <c r="B955" s="61">
        <v>46319</v>
      </c>
      <c r="C955" s="58" t="s">
        <v>1192</v>
      </c>
      <c r="D955" s="56" t="s">
        <v>1193</v>
      </c>
      <c r="E955" s="56" t="s">
        <v>470</v>
      </c>
      <c r="AA955" s="47">
        <f t="shared" si="44"/>
        <v>0</v>
      </c>
      <c r="AB955" s="50">
        <f t="shared" si="45"/>
        <v>0</v>
      </c>
      <c r="AC955" s="51">
        <f t="shared" si="43"/>
        <v>0</v>
      </c>
    </row>
    <row r="956" spans="1:29" ht="30" customHeight="1">
      <c r="A956" s="54">
        <v>767</v>
      </c>
      <c r="B956" s="61">
        <v>45248</v>
      </c>
      <c r="C956" s="58" t="s">
        <v>1194</v>
      </c>
      <c r="D956" s="56" t="s">
        <v>498</v>
      </c>
      <c r="E956" s="56" t="s">
        <v>470</v>
      </c>
      <c r="AA956" s="47">
        <f t="shared" si="44"/>
        <v>0</v>
      </c>
      <c r="AB956" s="50">
        <f t="shared" si="45"/>
        <v>0</v>
      </c>
      <c r="AC956" s="51">
        <f t="shared" si="43"/>
        <v>0</v>
      </c>
    </row>
    <row r="957" spans="1:29" ht="30" customHeight="1">
      <c r="A957" s="54">
        <v>768</v>
      </c>
      <c r="B957" s="61">
        <v>45195</v>
      </c>
      <c r="C957" s="58" t="s">
        <v>1195</v>
      </c>
      <c r="D957" s="56" t="s">
        <v>1180</v>
      </c>
      <c r="E957" s="56" t="s">
        <v>470</v>
      </c>
      <c r="AA957" s="47">
        <f t="shared" si="44"/>
        <v>0</v>
      </c>
      <c r="AB957" s="50">
        <f t="shared" si="45"/>
        <v>0</v>
      </c>
      <c r="AC957" s="51">
        <f t="shared" ref="AC957:AC1020" si="46">AA957-AB957</f>
        <v>0</v>
      </c>
    </row>
    <row r="958" spans="1:29" ht="30" customHeight="1">
      <c r="A958" s="54">
        <v>769</v>
      </c>
      <c r="B958" s="61">
        <v>45358</v>
      </c>
      <c r="C958" s="58" t="s">
        <v>1196</v>
      </c>
      <c r="D958" s="56" t="s">
        <v>416</v>
      </c>
      <c r="E958" s="56" t="s">
        <v>414</v>
      </c>
      <c r="AA958" s="47">
        <f t="shared" si="44"/>
        <v>0</v>
      </c>
      <c r="AB958" s="50">
        <f t="shared" si="45"/>
        <v>0</v>
      </c>
      <c r="AC958" s="51">
        <f t="shared" si="46"/>
        <v>0</v>
      </c>
    </row>
    <row r="959" spans="1:29" ht="30" customHeight="1">
      <c r="A959" s="54">
        <v>770</v>
      </c>
      <c r="B959" s="61">
        <v>45979</v>
      </c>
      <c r="C959" s="58" t="s">
        <v>1197</v>
      </c>
      <c r="D959" s="56" t="s">
        <v>1198</v>
      </c>
      <c r="E959" s="56" t="s">
        <v>414</v>
      </c>
      <c r="AA959" s="47">
        <f t="shared" si="44"/>
        <v>0</v>
      </c>
      <c r="AB959" s="50">
        <f t="shared" si="45"/>
        <v>0</v>
      </c>
      <c r="AC959" s="51">
        <f t="shared" si="46"/>
        <v>0</v>
      </c>
    </row>
    <row r="960" spans="1:29" ht="30" customHeight="1">
      <c r="A960" s="54">
        <v>771</v>
      </c>
      <c r="B960" s="61">
        <v>45136</v>
      </c>
      <c r="C960" s="58" t="s">
        <v>1199</v>
      </c>
      <c r="D960" s="56" t="s">
        <v>492</v>
      </c>
      <c r="E960" s="56" t="s">
        <v>470</v>
      </c>
      <c r="AA960" s="47">
        <f t="shared" si="44"/>
        <v>0</v>
      </c>
      <c r="AB960" s="50">
        <f t="shared" si="45"/>
        <v>0</v>
      </c>
      <c r="AC960" s="51">
        <f t="shared" si="46"/>
        <v>0</v>
      </c>
    </row>
    <row r="961" spans="1:29" ht="30" customHeight="1">
      <c r="A961" s="54">
        <v>772</v>
      </c>
      <c r="B961" s="61">
        <v>45306</v>
      </c>
      <c r="C961" s="60" t="s">
        <v>1200</v>
      </c>
      <c r="D961" s="56" t="s">
        <v>492</v>
      </c>
      <c r="E961" s="56" t="s">
        <v>470</v>
      </c>
      <c r="AA961" s="47">
        <f t="shared" si="44"/>
        <v>0</v>
      </c>
      <c r="AB961" s="50">
        <f t="shared" si="45"/>
        <v>0</v>
      </c>
      <c r="AC961" s="51">
        <f t="shared" si="46"/>
        <v>0</v>
      </c>
    </row>
    <row r="962" spans="1:29" ht="30" customHeight="1">
      <c r="A962" s="54">
        <v>773</v>
      </c>
      <c r="B962" s="61">
        <v>45075</v>
      </c>
      <c r="C962" s="60" t="s">
        <v>1201</v>
      </c>
      <c r="D962" s="56" t="s">
        <v>492</v>
      </c>
      <c r="E962" s="56" t="s">
        <v>470</v>
      </c>
      <c r="AA962" s="47">
        <f t="shared" si="44"/>
        <v>0</v>
      </c>
      <c r="AB962" s="50">
        <f t="shared" si="45"/>
        <v>0</v>
      </c>
      <c r="AC962" s="51">
        <f t="shared" si="46"/>
        <v>0</v>
      </c>
    </row>
    <row r="963" spans="1:29" ht="30" customHeight="1">
      <c r="A963" s="54">
        <v>774</v>
      </c>
      <c r="B963" s="61">
        <v>46084</v>
      </c>
      <c r="C963" s="58" t="s">
        <v>1202</v>
      </c>
      <c r="D963" s="56" t="s">
        <v>492</v>
      </c>
      <c r="E963" s="56" t="s">
        <v>470</v>
      </c>
      <c r="AA963" s="47">
        <f t="shared" si="44"/>
        <v>0</v>
      </c>
      <c r="AB963" s="50">
        <f t="shared" si="45"/>
        <v>0</v>
      </c>
      <c r="AC963" s="51">
        <f t="shared" si="46"/>
        <v>0</v>
      </c>
    </row>
    <row r="964" spans="1:29" ht="30" customHeight="1">
      <c r="A964" s="54">
        <v>775</v>
      </c>
      <c r="B964" s="61">
        <v>45839</v>
      </c>
      <c r="C964" s="58" t="s">
        <v>1203</v>
      </c>
      <c r="D964" s="56" t="s">
        <v>492</v>
      </c>
      <c r="E964" s="56" t="s">
        <v>470</v>
      </c>
      <c r="AA964" s="47">
        <f t="shared" si="44"/>
        <v>0</v>
      </c>
      <c r="AB964" s="50">
        <f t="shared" si="45"/>
        <v>0</v>
      </c>
      <c r="AC964" s="51">
        <f t="shared" si="46"/>
        <v>0</v>
      </c>
    </row>
    <row r="965" spans="1:29" ht="30" customHeight="1">
      <c r="A965" s="54">
        <v>776</v>
      </c>
      <c r="B965" s="61">
        <v>45360</v>
      </c>
      <c r="C965" s="58" t="s">
        <v>1204</v>
      </c>
      <c r="D965" s="56" t="s">
        <v>492</v>
      </c>
      <c r="E965" s="56" t="s">
        <v>470</v>
      </c>
      <c r="AA965" s="47">
        <f t="shared" si="44"/>
        <v>0</v>
      </c>
      <c r="AB965" s="50">
        <f t="shared" si="45"/>
        <v>0</v>
      </c>
      <c r="AC965" s="51">
        <f t="shared" si="46"/>
        <v>0</v>
      </c>
    </row>
    <row r="966" spans="1:29" ht="30" customHeight="1">
      <c r="A966" s="54">
        <v>777</v>
      </c>
      <c r="B966" s="61">
        <v>44862</v>
      </c>
      <c r="C966" s="58" t="s">
        <v>1205</v>
      </c>
      <c r="D966" s="56" t="s">
        <v>492</v>
      </c>
      <c r="E966" s="56" t="s">
        <v>470</v>
      </c>
      <c r="AA966" s="47">
        <f t="shared" si="44"/>
        <v>0</v>
      </c>
      <c r="AB966" s="50">
        <f t="shared" si="45"/>
        <v>0</v>
      </c>
      <c r="AC966" s="51">
        <f t="shared" si="46"/>
        <v>0</v>
      </c>
    </row>
    <row r="967" spans="1:29" ht="30" customHeight="1">
      <c r="A967" s="54">
        <v>778</v>
      </c>
      <c r="B967" s="61">
        <v>44931</v>
      </c>
      <c r="C967" s="58" t="s">
        <v>1206</v>
      </c>
      <c r="D967" s="56" t="s">
        <v>492</v>
      </c>
      <c r="E967" s="56" t="s">
        <v>470</v>
      </c>
      <c r="AA967" s="47">
        <f t="shared" si="44"/>
        <v>0</v>
      </c>
      <c r="AB967" s="50">
        <f t="shared" si="45"/>
        <v>0</v>
      </c>
      <c r="AC967" s="51">
        <f t="shared" si="46"/>
        <v>0</v>
      </c>
    </row>
    <row r="968" spans="1:29" ht="30" customHeight="1">
      <c r="A968" s="54">
        <v>779</v>
      </c>
      <c r="B968" s="61">
        <v>44869</v>
      </c>
      <c r="C968" s="60" t="s">
        <v>1207</v>
      </c>
      <c r="D968" s="56" t="s">
        <v>492</v>
      </c>
      <c r="E968" s="56" t="s">
        <v>470</v>
      </c>
      <c r="F968" s="78">
        <v>10</v>
      </c>
      <c r="AA968" s="47">
        <f t="shared" si="44"/>
        <v>10</v>
      </c>
      <c r="AB968" s="50">
        <f t="shared" si="45"/>
        <v>2</v>
      </c>
      <c r="AC968" s="51">
        <f t="shared" si="46"/>
        <v>8</v>
      </c>
    </row>
    <row r="969" spans="1:29" ht="30" customHeight="1">
      <c r="A969" s="54">
        <v>780</v>
      </c>
      <c r="B969" s="61">
        <v>45078</v>
      </c>
      <c r="C969" s="60" t="s">
        <v>1208</v>
      </c>
      <c r="D969" s="56" t="s">
        <v>492</v>
      </c>
      <c r="E969" s="56" t="s">
        <v>470</v>
      </c>
      <c r="AA969" s="47">
        <f t="shared" si="44"/>
        <v>0</v>
      </c>
      <c r="AB969" s="50">
        <f t="shared" si="45"/>
        <v>0</v>
      </c>
      <c r="AC969" s="51">
        <f t="shared" si="46"/>
        <v>0</v>
      </c>
    </row>
    <row r="970" spans="1:29" ht="30" customHeight="1">
      <c r="A970" s="54">
        <v>781</v>
      </c>
      <c r="B970" s="61">
        <v>43787</v>
      </c>
      <c r="C970" s="58" t="s">
        <v>1209</v>
      </c>
      <c r="D970" s="56" t="s">
        <v>492</v>
      </c>
      <c r="E970" s="56" t="s">
        <v>470</v>
      </c>
      <c r="AA970" s="47">
        <f t="shared" ref="AA970:AA1033" si="47">SUM(F970:Z970)</f>
        <v>0</v>
      </c>
      <c r="AB970" s="50">
        <f t="shared" si="45"/>
        <v>0</v>
      </c>
      <c r="AC970" s="51">
        <f t="shared" si="46"/>
        <v>0</v>
      </c>
    </row>
    <row r="971" spans="1:29" ht="30" customHeight="1">
      <c r="A971" s="54">
        <v>782</v>
      </c>
      <c r="B971" s="61">
        <v>45040</v>
      </c>
      <c r="C971" s="58" t="s">
        <v>1210</v>
      </c>
      <c r="D971" s="56" t="s">
        <v>492</v>
      </c>
      <c r="E971" s="56" t="s">
        <v>470</v>
      </c>
      <c r="AA971" s="47">
        <f t="shared" si="47"/>
        <v>0</v>
      </c>
      <c r="AB971" s="50">
        <f t="shared" si="45"/>
        <v>0</v>
      </c>
      <c r="AC971" s="51">
        <f t="shared" si="46"/>
        <v>0</v>
      </c>
    </row>
    <row r="972" spans="1:29" ht="30" customHeight="1">
      <c r="A972" s="54">
        <v>783</v>
      </c>
      <c r="B972" s="61">
        <v>45251</v>
      </c>
      <c r="C972" s="58" t="s">
        <v>1211</v>
      </c>
      <c r="D972" s="56" t="s">
        <v>1212</v>
      </c>
      <c r="E972" s="56" t="s">
        <v>341</v>
      </c>
      <c r="AA972" s="47">
        <f t="shared" si="47"/>
        <v>0</v>
      </c>
      <c r="AB972" s="50">
        <f t="shared" si="45"/>
        <v>0</v>
      </c>
      <c r="AC972" s="51">
        <f t="shared" si="46"/>
        <v>0</v>
      </c>
    </row>
    <row r="973" spans="1:29" ht="30" customHeight="1">
      <c r="A973" s="54">
        <v>784</v>
      </c>
      <c r="B973" s="61">
        <v>45413</v>
      </c>
      <c r="C973" s="58" t="s">
        <v>1213</v>
      </c>
      <c r="D973" s="56" t="s">
        <v>1212</v>
      </c>
      <c r="E973" s="56" t="s">
        <v>341</v>
      </c>
      <c r="AA973" s="47">
        <f t="shared" si="47"/>
        <v>0</v>
      </c>
      <c r="AB973" s="50">
        <f t="shared" si="45"/>
        <v>0</v>
      </c>
      <c r="AC973" s="51">
        <f t="shared" si="46"/>
        <v>0</v>
      </c>
    </row>
    <row r="974" spans="1:29" ht="30" customHeight="1">
      <c r="A974" s="54">
        <v>785</v>
      </c>
      <c r="B974" s="61">
        <v>45731</v>
      </c>
      <c r="C974" s="58" t="s">
        <v>1214</v>
      </c>
      <c r="D974" s="56" t="s">
        <v>809</v>
      </c>
      <c r="E974" s="56" t="s">
        <v>341</v>
      </c>
      <c r="H974" s="80">
        <v>10</v>
      </c>
      <c r="AA974" s="47">
        <f t="shared" si="47"/>
        <v>10</v>
      </c>
      <c r="AB974" s="50">
        <f t="shared" si="45"/>
        <v>2</v>
      </c>
      <c r="AC974" s="51">
        <f t="shared" si="46"/>
        <v>8</v>
      </c>
    </row>
    <row r="975" spans="1:29" ht="30" customHeight="1">
      <c r="A975" s="54">
        <v>786</v>
      </c>
      <c r="B975" s="61">
        <v>45911</v>
      </c>
      <c r="C975" s="58" t="s">
        <v>1215</v>
      </c>
      <c r="D975" s="56" t="s">
        <v>809</v>
      </c>
      <c r="E975" s="56" t="s">
        <v>341</v>
      </c>
      <c r="AA975" s="47">
        <f t="shared" si="47"/>
        <v>0</v>
      </c>
      <c r="AB975" s="50">
        <f t="shared" si="45"/>
        <v>0</v>
      </c>
      <c r="AC975" s="51">
        <f t="shared" si="46"/>
        <v>0</v>
      </c>
    </row>
    <row r="976" spans="1:29" ht="30" customHeight="1">
      <c r="A976" s="54">
        <v>787</v>
      </c>
      <c r="B976" s="61">
        <v>45361</v>
      </c>
      <c r="C976" s="58" t="s">
        <v>1216</v>
      </c>
      <c r="D976" s="56" t="s">
        <v>470</v>
      </c>
      <c r="E976" s="56" t="s">
        <v>470</v>
      </c>
      <c r="AA976" s="47">
        <f t="shared" si="47"/>
        <v>0</v>
      </c>
      <c r="AB976" s="50">
        <f t="shared" si="45"/>
        <v>0</v>
      </c>
      <c r="AC976" s="51">
        <f t="shared" si="46"/>
        <v>0</v>
      </c>
    </row>
    <row r="977" spans="1:29" ht="30" customHeight="1">
      <c r="A977" s="54">
        <v>788</v>
      </c>
      <c r="B977" s="61">
        <v>45877</v>
      </c>
      <c r="C977" s="58" t="s">
        <v>1217</v>
      </c>
      <c r="D977" s="56" t="s">
        <v>470</v>
      </c>
      <c r="E977" s="56" t="s">
        <v>470</v>
      </c>
      <c r="F977" s="78">
        <v>10</v>
      </c>
      <c r="AA977" s="47">
        <f t="shared" si="47"/>
        <v>10</v>
      </c>
      <c r="AB977" s="50">
        <f t="shared" si="45"/>
        <v>2</v>
      </c>
      <c r="AC977" s="51">
        <f t="shared" si="46"/>
        <v>8</v>
      </c>
    </row>
    <row r="978" spans="1:29" ht="30" customHeight="1">
      <c r="A978" s="54">
        <v>789</v>
      </c>
      <c r="B978" s="61">
        <v>45842</v>
      </c>
      <c r="C978" s="58" t="s">
        <v>1218</v>
      </c>
      <c r="D978" s="56" t="s">
        <v>470</v>
      </c>
      <c r="E978" s="56" t="s">
        <v>470</v>
      </c>
      <c r="F978" s="78">
        <v>8</v>
      </c>
      <c r="AA978" s="47">
        <f t="shared" si="47"/>
        <v>8</v>
      </c>
      <c r="AB978" s="50">
        <f t="shared" si="45"/>
        <v>0</v>
      </c>
      <c r="AC978" s="51">
        <f t="shared" si="46"/>
        <v>8</v>
      </c>
    </row>
    <row r="979" spans="1:29" ht="30" customHeight="1">
      <c r="A979" s="54">
        <v>790</v>
      </c>
      <c r="B979" s="61">
        <v>43636</v>
      </c>
      <c r="C979" s="58" t="s">
        <v>1219</v>
      </c>
      <c r="D979" s="56" t="s">
        <v>341</v>
      </c>
      <c r="E979" s="56" t="s">
        <v>341</v>
      </c>
      <c r="H979" s="80">
        <v>10</v>
      </c>
      <c r="AA979" s="47">
        <f t="shared" si="47"/>
        <v>10</v>
      </c>
      <c r="AB979" s="50">
        <f t="shared" si="45"/>
        <v>2</v>
      </c>
      <c r="AC979" s="51">
        <f t="shared" si="46"/>
        <v>8</v>
      </c>
    </row>
    <row r="980" spans="1:29" ht="30" customHeight="1">
      <c r="A980" s="54">
        <v>791</v>
      </c>
      <c r="B980" s="61">
        <v>43065</v>
      </c>
      <c r="C980" s="58" t="s">
        <v>1220</v>
      </c>
      <c r="D980" s="56" t="s">
        <v>341</v>
      </c>
      <c r="E980" s="56" t="s">
        <v>341</v>
      </c>
      <c r="AA980" s="47">
        <f t="shared" si="47"/>
        <v>0</v>
      </c>
      <c r="AB980" s="50">
        <f t="shared" si="45"/>
        <v>0</v>
      </c>
      <c r="AC980" s="51">
        <f t="shared" si="46"/>
        <v>0</v>
      </c>
    </row>
    <row r="981" spans="1:29" ht="30" customHeight="1">
      <c r="A981" s="54">
        <v>792</v>
      </c>
      <c r="B981" s="61">
        <v>45274</v>
      </c>
      <c r="C981" s="58" t="s">
        <v>1221</v>
      </c>
      <c r="D981" s="56" t="s">
        <v>341</v>
      </c>
      <c r="E981" s="56" t="s">
        <v>341</v>
      </c>
      <c r="AA981" s="47">
        <f t="shared" si="47"/>
        <v>0</v>
      </c>
      <c r="AB981" s="50">
        <f t="shared" si="45"/>
        <v>0</v>
      </c>
      <c r="AC981" s="51">
        <f t="shared" si="46"/>
        <v>0</v>
      </c>
    </row>
    <row r="982" spans="1:29" ht="30" customHeight="1">
      <c r="A982" s="54">
        <v>793</v>
      </c>
      <c r="B982" s="61">
        <v>43637</v>
      </c>
      <c r="C982" s="58" t="s">
        <v>1222</v>
      </c>
      <c r="D982" s="56" t="s">
        <v>341</v>
      </c>
      <c r="E982" s="56" t="s">
        <v>341</v>
      </c>
      <c r="AA982" s="47">
        <f t="shared" si="47"/>
        <v>0</v>
      </c>
      <c r="AB982" s="50">
        <f t="shared" si="45"/>
        <v>0</v>
      </c>
      <c r="AC982" s="51">
        <f t="shared" si="46"/>
        <v>0</v>
      </c>
    </row>
    <row r="983" spans="1:29" ht="30" customHeight="1">
      <c r="A983" s="54">
        <v>794</v>
      </c>
      <c r="B983" s="61">
        <v>45574</v>
      </c>
      <c r="C983" s="58" t="s">
        <v>1223</v>
      </c>
      <c r="D983" s="56" t="s">
        <v>341</v>
      </c>
      <c r="E983" s="56" t="s">
        <v>341</v>
      </c>
      <c r="AA983" s="47">
        <f t="shared" si="47"/>
        <v>0</v>
      </c>
      <c r="AB983" s="50">
        <f t="shared" si="45"/>
        <v>0</v>
      </c>
      <c r="AC983" s="51">
        <f t="shared" si="46"/>
        <v>0</v>
      </c>
    </row>
    <row r="984" spans="1:29" ht="30" customHeight="1">
      <c r="A984" s="54">
        <v>795</v>
      </c>
      <c r="B984" s="61">
        <v>45541</v>
      </c>
      <c r="C984" s="58" t="s">
        <v>1224</v>
      </c>
      <c r="D984" s="56" t="s">
        <v>341</v>
      </c>
      <c r="E984" s="56" t="s">
        <v>341</v>
      </c>
      <c r="AA984" s="47">
        <f t="shared" si="47"/>
        <v>0</v>
      </c>
      <c r="AB984" s="50">
        <f t="shared" si="45"/>
        <v>0</v>
      </c>
      <c r="AC984" s="51">
        <f t="shared" si="46"/>
        <v>0</v>
      </c>
    </row>
    <row r="985" spans="1:29" ht="30" customHeight="1">
      <c r="A985" s="54">
        <v>796</v>
      </c>
      <c r="B985" s="61">
        <v>43908</v>
      </c>
      <c r="C985" s="58" t="s">
        <v>1225</v>
      </c>
      <c r="D985" s="56" t="s">
        <v>341</v>
      </c>
      <c r="E985" s="56" t="s">
        <v>341</v>
      </c>
      <c r="AA985" s="47">
        <f t="shared" si="47"/>
        <v>0</v>
      </c>
      <c r="AB985" s="50">
        <f t="shared" si="45"/>
        <v>0</v>
      </c>
      <c r="AC985" s="51">
        <f t="shared" si="46"/>
        <v>0</v>
      </c>
    </row>
    <row r="986" spans="1:29" ht="30" customHeight="1">
      <c r="A986" s="54">
        <v>797</v>
      </c>
      <c r="B986" s="61">
        <v>45688</v>
      </c>
      <c r="C986" s="58" t="s">
        <v>1226</v>
      </c>
      <c r="D986" s="56" t="s">
        <v>341</v>
      </c>
      <c r="E986" s="56" t="s">
        <v>341</v>
      </c>
      <c r="AA986" s="47">
        <f t="shared" si="47"/>
        <v>0</v>
      </c>
      <c r="AB986" s="50">
        <f t="shared" si="45"/>
        <v>0</v>
      </c>
      <c r="AC986" s="51">
        <f t="shared" si="46"/>
        <v>0</v>
      </c>
    </row>
    <row r="987" spans="1:29" ht="30" customHeight="1">
      <c r="A987" s="54">
        <v>798</v>
      </c>
      <c r="B987" s="61">
        <v>45364</v>
      </c>
      <c r="C987" s="58" t="s">
        <v>1227</v>
      </c>
      <c r="D987" s="56" t="s">
        <v>341</v>
      </c>
      <c r="E987" s="56" t="s">
        <v>341</v>
      </c>
      <c r="AA987" s="47">
        <f t="shared" si="47"/>
        <v>0</v>
      </c>
      <c r="AB987" s="50">
        <f t="shared" si="45"/>
        <v>0</v>
      </c>
      <c r="AC987" s="51">
        <f t="shared" si="46"/>
        <v>0</v>
      </c>
    </row>
    <row r="988" spans="1:29" ht="30" customHeight="1">
      <c r="A988" s="54">
        <v>799</v>
      </c>
      <c r="B988" s="61">
        <v>45264</v>
      </c>
      <c r="C988" s="58" t="s">
        <v>1228</v>
      </c>
      <c r="D988" s="56" t="s">
        <v>341</v>
      </c>
      <c r="E988" s="56" t="s">
        <v>341</v>
      </c>
      <c r="AA988" s="47">
        <f t="shared" si="47"/>
        <v>0</v>
      </c>
      <c r="AB988" s="50">
        <f t="shared" si="45"/>
        <v>0</v>
      </c>
      <c r="AC988" s="51">
        <f t="shared" si="46"/>
        <v>0</v>
      </c>
    </row>
    <row r="989" spans="1:29" ht="30" customHeight="1">
      <c r="A989" s="54">
        <v>800</v>
      </c>
      <c r="B989" s="61">
        <v>45257</v>
      </c>
      <c r="C989" s="60" t="s">
        <v>1229</v>
      </c>
      <c r="D989" s="56" t="s">
        <v>341</v>
      </c>
      <c r="E989" s="56" t="s">
        <v>341</v>
      </c>
      <c r="AA989" s="47">
        <f t="shared" si="47"/>
        <v>0</v>
      </c>
      <c r="AB989" s="50">
        <f t="shared" si="45"/>
        <v>0</v>
      </c>
      <c r="AC989" s="51">
        <f t="shared" si="46"/>
        <v>0</v>
      </c>
    </row>
    <row r="990" spans="1:29" ht="30" customHeight="1">
      <c r="A990" s="54">
        <v>801</v>
      </c>
      <c r="B990" s="61">
        <v>45545</v>
      </c>
      <c r="C990" s="60" t="s">
        <v>1230</v>
      </c>
      <c r="D990" s="56" t="s">
        <v>341</v>
      </c>
      <c r="E990" s="56" t="s">
        <v>341</v>
      </c>
      <c r="AA990" s="47">
        <f t="shared" si="47"/>
        <v>0</v>
      </c>
      <c r="AB990" s="50">
        <f t="shared" si="45"/>
        <v>0</v>
      </c>
      <c r="AC990" s="51">
        <f t="shared" si="46"/>
        <v>0</v>
      </c>
    </row>
    <row r="991" spans="1:29" ht="30" customHeight="1">
      <c r="A991" s="54">
        <v>802</v>
      </c>
      <c r="B991" s="61">
        <v>45280</v>
      </c>
      <c r="C991" s="58" t="s">
        <v>1231</v>
      </c>
      <c r="D991" s="56" t="s">
        <v>341</v>
      </c>
      <c r="E991" s="56" t="s">
        <v>341</v>
      </c>
      <c r="AA991" s="47">
        <f t="shared" si="47"/>
        <v>0</v>
      </c>
      <c r="AB991" s="50">
        <f t="shared" si="45"/>
        <v>0</v>
      </c>
      <c r="AC991" s="51">
        <f t="shared" si="46"/>
        <v>0</v>
      </c>
    </row>
    <row r="992" spans="1:29" ht="30" customHeight="1">
      <c r="A992" s="54">
        <v>803</v>
      </c>
      <c r="B992" s="61">
        <v>45263</v>
      </c>
      <c r="C992" s="58" t="s">
        <v>1232</v>
      </c>
      <c r="D992" s="56" t="s">
        <v>341</v>
      </c>
      <c r="E992" s="56" t="s">
        <v>341</v>
      </c>
      <c r="AA992" s="47">
        <f t="shared" si="47"/>
        <v>0</v>
      </c>
      <c r="AB992" s="50">
        <f t="shared" si="45"/>
        <v>0</v>
      </c>
      <c r="AC992" s="51">
        <f t="shared" si="46"/>
        <v>0</v>
      </c>
    </row>
    <row r="993" spans="1:29" ht="30" customHeight="1">
      <c r="A993" s="54">
        <v>804</v>
      </c>
      <c r="B993" s="61">
        <v>44379</v>
      </c>
      <c r="C993" s="58" t="s">
        <v>1233</v>
      </c>
      <c r="D993" s="56" t="s">
        <v>341</v>
      </c>
      <c r="E993" s="56" t="s">
        <v>341</v>
      </c>
      <c r="AA993" s="47">
        <f t="shared" si="47"/>
        <v>0</v>
      </c>
      <c r="AB993" s="50">
        <f t="shared" si="45"/>
        <v>0</v>
      </c>
      <c r="AC993" s="51">
        <f t="shared" si="46"/>
        <v>0</v>
      </c>
    </row>
    <row r="994" spans="1:29" ht="30" customHeight="1">
      <c r="A994" s="54">
        <v>805</v>
      </c>
      <c r="B994" s="61">
        <v>42766</v>
      </c>
      <c r="C994" s="58" t="s">
        <v>1234</v>
      </c>
      <c r="D994" s="56" t="s">
        <v>341</v>
      </c>
      <c r="E994" s="56" t="s">
        <v>341</v>
      </c>
      <c r="H994" s="80">
        <v>10</v>
      </c>
      <c r="AA994" s="47">
        <f t="shared" si="47"/>
        <v>10</v>
      </c>
      <c r="AB994" s="50">
        <f t="shared" si="45"/>
        <v>2</v>
      </c>
      <c r="AC994" s="51">
        <f t="shared" si="46"/>
        <v>8</v>
      </c>
    </row>
    <row r="995" spans="1:29" ht="30" customHeight="1">
      <c r="A995" s="54">
        <v>806</v>
      </c>
      <c r="B995" s="61">
        <v>45297</v>
      </c>
      <c r="C995" s="58" t="s">
        <v>1235</v>
      </c>
      <c r="D995" s="56" t="s">
        <v>341</v>
      </c>
      <c r="E995" s="56" t="s">
        <v>341</v>
      </c>
      <c r="AA995" s="47">
        <f t="shared" si="47"/>
        <v>0</v>
      </c>
      <c r="AB995" s="50">
        <f t="shared" si="45"/>
        <v>0</v>
      </c>
      <c r="AC995" s="51">
        <f t="shared" si="46"/>
        <v>0</v>
      </c>
    </row>
    <row r="996" spans="1:29" ht="30" customHeight="1">
      <c r="A996" s="54">
        <v>807</v>
      </c>
      <c r="B996" s="61">
        <v>45266</v>
      </c>
      <c r="C996" s="58" t="s">
        <v>1236</v>
      </c>
      <c r="D996" s="56" t="s">
        <v>341</v>
      </c>
      <c r="E996" s="56" t="s">
        <v>341</v>
      </c>
      <c r="AA996" s="47">
        <f t="shared" si="47"/>
        <v>0</v>
      </c>
      <c r="AB996" s="50">
        <f t="shared" si="45"/>
        <v>0</v>
      </c>
      <c r="AC996" s="51">
        <f t="shared" si="46"/>
        <v>0</v>
      </c>
    </row>
    <row r="997" spans="1:29" ht="30" customHeight="1">
      <c r="A997" s="54">
        <v>808</v>
      </c>
      <c r="B997" s="61">
        <v>42789</v>
      </c>
      <c r="C997" s="58" t="s">
        <v>1237</v>
      </c>
      <c r="D997" s="56" t="s">
        <v>365</v>
      </c>
      <c r="E997" s="56" t="s">
        <v>702</v>
      </c>
      <c r="AA997" s="47">
        <f t="shared" si="47"/>
        <v>0</v>
      </c>
      <c r="AB997" s="50">
        <f t="shared" si="45"/>
        <v>0</v>
      </c>
      <c r="AC997" s="51">
        <f t="shared" si="46"/>
        <v>0</v>
      </c>
    </row>
    <row r="998" spans="1:29" ht="30" customHeight="1">
      <c r="A998" s="54">
        <v>809</v>
      </c>
      <c r="B998" s="61">
        <v>42781</v>
      </c>
      <c r="C998" s="58" t="s">
        <v>1238</v>
      </c>
      <c r="D998" s="56" t="s">
        <v>1239</v>
      </c>
      <c r="E998" s="56" t="s">
        <v>470</v>
      </c>
      <c r="AA998" s="47">
        <f t="shared" si="47"/>
        <v>0</v>
      </c>
      <c r="AB998" s="50">
        <f t="shared" si="45"/>
        <v>0</v>
      </c>
      <c r="AC998" s="51">
        <f t="shared" si="46"/>
        <v>0</v>
      </c>
    </row>
    <row r="999" spans="1:29" ht="30" customHeight="1">
      <c r="A999" s="54">
        <v>810</v>
      </c>
      <c r="B999" s="61">
        <v>42782</v>
      </c>
      <c r="C999" s="58" t="s">
        <v>1240</v>
      </c>
      <c r="D999" s="56" t="s">
        <v>470</v>
      </c>
      <c r="E999" s="56" t="s">
        <v>470</v>
      </c>
      <c r="AA999" s="47">
        <f t="shared" si="47"/>
        <v>0</v>
      </c>
      <c r="AB999" s="50">
        <f t="shared" si="45"/>
        <v>0</v>
      </c>
      <c r="AC999" s="51">
        <f t="shared" si="46"/>
        <v>0</v>
      </c>
    </row>
    <row r="1000" spans="1:29" ht="30" customHeight="1">
      <c r="A1000" s="54">
        <v>811</v>
      </c>
      <c r="B1000" s="61">
        <v>42802</v>
      </c>
      <c r="C1000" s="58" t="s">
        <v>1241</v>
      </c>
      <c r="D1000" s="56" t="s">
        <v>470</v>
      </c>
      <c r="E1000" s="56" t="s">
        <v>470</v>
      </c>
      <c r="AA1000" s="47">
        <f t="shared" si="47"/>
        <v>0</v>
      </c>
      <c r="AB1000" s="50">
        <f t="shared" si="45"/>
        <v>0</v>
      </c>
      <c r="AC1000" s="51">
        <f t="shared" si="46"/>
        <v>0</v>
      </c>
    </row>
    <row r="1001" spans="1:29" ht="30" customHeight="1">
      <c r="A1001" s="54">
        <v>812</v>
      </c>
      <c r="B1001" s="61">
        <v>43113</v>
      </c>
      <c r="C1001" s="58" t="s">
        <v>1242</v>
      </c>
      <c r="D1001" s="56" t="s">
        <v>569</v>
      </c>
      <c r="E1001" s="56" t="s">
        <v>569</v>
      </c>
      <c r="AA1001" s="47">
        <f t="shared" si="47"/>
        <v>0</v>
      </c>
      <c r="AB1001" s="50">
        <f t="shared" si="45"/>
        <v>0</v>
      </c>
      <c r="AC1001" s="51">
        <f t="shared" si="46"/>
        <v>0</v>
      </c>
    </row>
    <row r="1002" spans="1:29" ht="30" customHeight="1">
      <c r="A1002" s="54">
        <v>813</v>
      </c>
      <c r="B1002" s="61">
        <v>45525</v>
      </c>
      <c r="C1002" s="58" t="s">
        <v>1243</v>
      </c>
      <c r="D1002" s="56" t="s">
        <v>569</v>
      </c>
      <c r="E1002" s="56" t="s">
        <v>569</v>
      </c>
      <c r="AA1002" s="47">
        <f t="shared" si="47"/>
        <v>0</v>
      </c>
      <c r="AB1002" s="50">
        <f t="shared" si="45"/>
        <v>0</v>
      </c>
      <c r="AC1002" s="51">
        <f t="shared" si="46"/>
        <v>0</v>
      </c>
    </row>
    <row r="1003" spans="1:29" ht="30" customHeight="1">
      <c r="A1003" s="54">
        <v>814</v>
      </c>
      <c r="B1003" s="61">
        <v>45394</v>
      </c>
      <c r="C1003" s="58" t="s">
        <v>1244</v>
      </c>
      <c r="D1003" s="56" t="s">
        <v>569</v>
      </c>
      <c r="E1003" s="56" t="s">
        <v>569</v>
      </c>
      <c r="AA1003" s="47">
        <f t="shared" si="47"/>
        <v>0</v>
      </c>
      <c r="AB1003" s="50">
        <f t="shared" si="45"/>
        <v>0</v>
      </c>
      <c r="AC1003" s="51">
        <f t="shared" si="46"/>
        <v>0</v>
      </c>
    </row>
    <row r="1004" spans="1:29" ht="30" customHeight="1">
      <c r="A1004" s="54">
        <v>815</v>
      </c>
      <c r="B1004" s="61">
        <v>46176</v>
      </c>
      <c r="C1004" s="58" t="s">
        <v>1245</v>
      </c>
      <c r="D1004" s="56" t="s">
        <v>341</v>
      </c>
      <c r="E1004" s="56" t="s">
        <v>341</v>
      </c>
      <c r="AA1004" s="47">
        <f t="shared" si="47"/>
        <v>0</v>
      </c>
      <c r="AB1004" s="50">
        <f t="shared" si="45"/>
        <v>0</v>
      </c>
      <c r="AC1004" s="51">
        <f t="shared" si="46"/>
        <v>0</v>
      </c>
    </row>
    <row r="1005" spans="1:29" ht="30" customHeight="1">
      <c r="A1005" s="54">
        <v>816</v>
      </c>
      <c r="B1005" s="61">
        <v>45190</v>
      </c>
      <c r="C1005" s="58" t="s">
        <v>1246</v>
      </c>
      <c r="D1005" s="56" t="s">
        <v>1247</v>
      </c>
      <c r="E1005" s="56" t="s">
        <v>470</v>
      </c>
      <c r="AA1005" s="47">
        <f t="shared" si="47"/>
        <v>0</v>
      </c>
      <c r="AB1005" s="50">
        <f t="shared" si="45"/>
        <v>0</v>
      </c>
      <c r="AC1005" s="51">
        <f t="shared" si="46"/>
        <v>0</v>
      </c>
    </row>
    <row r="1006" spans="1:29" ht="30" customHeight="1">
      <c r="A1006" s="54">
        <v>817</v>
      </c>
      <c r="B1006" s="61">
        <v>44933</v>
      </c>
      <c r="C1006" s="58" t="s">
        <v>1248</v>
      </c>
      <c r="D1006" s="56" t="s">
        <v>1247</v>
      </c>
      <c r="E1006" s="56" t="s">
        <v>470</v>
      </c>
      <c r="AA1006" s="47">
        <f t="shared" si="47"/>
        <v>0</v>
      </c>
      <c r="AB1006" s="50">
        <f t="shared" si="45"/>
        <v>0</v>
      </c>
      <c r="AC1006" s="51">
        <f t="shared" si="46"/>
        <v>0</v>
      </c>
    </row>
    <row r="1007" spans="1:29" ht="30" customHeight="1">
      <c r="A1007" s="54">
        <v>818</v>
      </c>
      <c r="B1007" s="61">
        <v>43422</v>
      </c>
      <c r="C1007" s="58" t="s">
        <v>1249</v>
      </c>
      <c r="D1007" s="56" t="s">
        <v>1247</v>
      </c>
      <c r="E1007" s="56" t="s">
        <v>470</v>
      </c>
      <c r="AA1007" s="47">
        <f t="shared" si="47"/>
        <v>0</v>
      </c>
      <c r="AB1007" s="50">
        <f t="shared" si="45"/>
        <v>0</v>
      </c>
      <c r="AC1007" s="51">
        <f t="shared" si="46"/>
        <v>0</v>
      </c>
    </row>
    <row r="1008" spans="1:29" ht="30" customHeight="1">
      <c r="A1008" s="54">
        <v>819</v>
      </c>
      <c r="B1008" s="61">
        <v>40904</v>
      </c>
      <c r="C1008" s="58" t="s">
        <v>1250</v>
      </c>
      <c r="D1008" s="56" t="s">
        <v>341</v>
      </c>
      <c r="E1008" s="56" t="s">
        <v>341</v>
      </c>
      <c r="AA1008" s="47">
        <f t="shared" si="47"/>
        <v>0</v>
      </c>
      <c r="AB1008" s="50">
        <f t="shared" si="45"/>
        <v>0</v>
      </c>
      <c r="AC1008" s="51">
        <f t="shared" si="46"/>
        <v>0</v>
      </c>
    </row>
    <row r="1009" spans="1:29" ht="30" customHeight="1">
      <c r="A1009" s="54">
        <v>820</v>
      </c>
      <c r="B1009" s="61">
        <v>22281</v>
      </c>
      <c r="C1009" s="58" t="s">
        <v>1251</v>
      </c>
      <c r="D1009" s="56" t="s">
        <v>341</v>
      </c>
      <c r="E1009" s="56" t="s">
        <v>341</v>
      </c>
      <c r="AA1009" s="47">
        <f t="shared" si="47"/>
        <v>0</v>
      </c>
      <c r="AB1009" s="50">
        <f t="shared" si="45"/>
        <v>0</v>
      </c>
      <c r="AC1009" s="51">
        <f t="shared" si="46"/>
        <v>0</v>
      </c>
    </row>
    <row r="1010" spans="1:29" ht="30" customHeight="1">
      <c r="A1010" s="54">
        <v>821</v>
      </c>
      <c r="B1010" s="61">
        <v>43724</v>
      </c>
      <c r="C1010" s="58" t="s">
        <v>1252</v>
      </c>
      <c r="D1010" s="56" t="s">
        <v>890</v>
      </c>
      <c r="E1010" s="56" t="s">
        <v>890</v>
      </c>
      <c r="AA1010" s="47">
        <f t="shared" si="47"/>
        <v>0</v>
      </c>
      <c r="AB1010" s="50">
        <f t="shared" si="45"/>
        <v>0</v>
      </c>
      <c r="AC1010" s="51">
        <f t="shared" si="46"/>
        <v>0</v>
      </c>
    </row>
    <row r="1011" spans="1:29" ht="30" customHeight="1">
      <c r="A1011" s="54">
        <v>822</v>
      </c>
      <c r="B1011" s="61">
        <v>45821</v>
      </c>
      <c r="C1011" s="58" t="s">
        <v>1253</v>
      </c>
      <c r="D1011" s="56" t="s">
        <v>1254</v>
      </c>
      <c r="E1011" s="56" t="s">
        <v>414</v>
      </c>
      <c r="AA1011" s="47">
        <f t="shared" si="47"/>
        <v>0</v>
      </c>
      <c r="AB1011" s="50">
        <f t="shared" si="45"/>
        <v>0</v>
      </c>
      <c r="AC1011" s="51">
        <f t="shared" si="46"/>
        <v>0</v>
      </c>
    </row>
    <row r="1012" spans="1:29" ht="30" customHeight="1">
      <c r="A1012" s="54">
        <v>823</v>
      </c>
      <c r="B1012" s="61">
        <v>45635</v>
      </c>
      <c r="C1012" s="58" t="s">
        <v>1255</v>
      </c>
      <c r="D1012" s="56" t="s">
        <v>1256</v>
      </c>
      <c r="E1012" s="56" t="s">
        <v>470</v>
      </c>
      <c r="AA1012" s="47">
        <f t="shared" si="47"/>
        <v>0</v>
      </c>
      <c r="AB1012" s="50">
        <f t="shared" si="45"/>
        <v>0</v>
      </c>
      <c r="AC1012" s="51">
        <f t="shared" si="46"/>
        <v>0</v>
      </c>
    </row>
    <row r="1013" spans="1:29" ht="30" customHeight="1">
      <c r="A1013" s="54">
        <v>824</v>
      </c>
      <c r="B1013" s="61">
        <v>45602</v>
      </c>
      <c r="C1013" s="58" t="s">
        <v>1257</v>
      </c>
      <c r="D1013" s="56" t="s">
        <v>414</v>
      </c>
      <c r="E1013" s="56" t="s">
        <v>414</v>
      </c>
      <c r="AA1013" s="47">
        <f t="shared" si="47"/>
        <v>0</v>
      </c>
      <c r="AB1013" s="50">
        <f t="shared" si="45"/>
        <v>0</v>
      </c>
      <c r="AC1013" s="51">
        <f t="shared" si="46"/>
        <v>0</v>
      </c>
    </row>
    <row r="1014" spans="1:29" ht="30" customHeight="1">
      <c r="A1014" s="54">
        <v>825</v>
      </c>
      <c r="B1014" s="61">
        <v>45292</v>
      </c>
      <c r="C1014" s="58" t="s">
        <v>1258</v>
      </c>
      <c r="D1014" s="56" t="s">
        <v>414</v>
      </c>
      <c r="E1014" s="56" t="s">
        <v>414</v>
      </c>
      <c r="AA1014" s="47">
        <f t="shared" si="47"/>
        <v>0</v>
      </c>
      <c r="AB1014" s="50">
        <f t="shared" ref="AB1014:AB1077" si="48">+IF(AA1014&lt;=8,0,(AA1014-8))</f>
        <v>0</v>
      </c>
      <c r="AC1014" s="51">
        <f t="shared" si="46"/>
        <v>0</v>
      </c>
    </row>
    <row r="1015" spans="1:29" ht="30" customHeight="1">
      <c r="A1015" s="54">
        <v>826</v>
      </c>
      <c r="B1015" s="61">
        <v>45614</v>
      </c>
      <c r="C1015" s="58" t="s">
        <v>1259</v>
      </c>
      <c r="D1015" s="56" t="s">
        <v>470</v>
      </c>
      <c r="E1015" s="56" t="s">
        <v>470</v>
      </c>
      <c r="AA1015" s="47">
        <f t="shared" si="47"/>
        <v>0</v>
      </c>
      <c r="AB1015" s="50">
        <f t="shared" si="48"/>
        <v>0</v>
      </c>
      <c r="AC1015" s="51">
        <f t="shared" si="46"/>
        <v>0</v>
      </c>
    </row>
    <row r="1016" spans="1:29" ht="30" customHeight="1">
      <c r="A1016" s="54">
        <v>827</v>
      </c>
      <c r="B1016" s="61">
        <v>45105</v>
      </c>
      <c r="C1016" s="58" t="s">
        <v>1260</v>
      </c>
      <c r="D1016" s="56" t="s">
        <v>414</v>
      </c>
      <c r="E1016" s="56" t="s">
        <v>414</v>
      </c>
      <c r="AA1016" s="47">
        <f t="shared" si="47"/>
        <v>0</v>
      </c>
      <c r="AB1016" s="50">
        <f t="shared" si="48"/>
        <v>0</v>
      </c>
      <c r="AC1016" s="51">
        <f t="shared" si="46"/>
        <v>0</v>
      </c>
    </row>
    <row r="1017" spans="1:29" ht="30" customHeight="1">
      <c r="A1017" s="54">
        <v>828</v>
      </c>
      <c r="B1017" s="61">
        <v>45902</v>
      </c>
      <c r="C1017" s="58" t="s">
        <v>1261</v>
      </c>
      <c r="D1017" s="56" t="s">
        <v>529</v>
      </c>
      <c r="E1017" s="56" t="s">
        <v>529</v>
      </c>
      <c r="AA1017" s="47">
        <f t="shared" si="47"/>
        <v>0</v>
      </c>
      <c r="AB1017" s="50">
        <f t="shared" si="48"/>
        <v>0</v>
      </c>
      <c r="AC1017" s="51">
        <f t="shared" si="46"/>
        <v>0</v>
      </c>
    </row>
    <row r="1018" spans="1:29" ht="30" customHeight="1">
      <c r="A1018" s="54">
        <v>829</v>
      </c>
      <c r="B1018" s="61">
        <v>45899</v>
      </c>
      <c r="C1018" s="58" t="s">
        <v>1262</v>
      </c>
      <c r="D1018" s="56" t="s">
        <v>529</v>
      </c>
      <c r="E1018" s="56" t="s">
        <v>529</v>
      </c>
      <c r="AA1018" s="47">
        <f t="shared" si="47"/>
        <v>0</v>
      </c>
      <c r="AB1018" s="50">
        <f t="shared" si="48"/>
        <v>0</v>
      </c>
      <c r="AC1018" s="51">
        <f t="shared" si="46"/>
        <v>0</v>
      </c>
    </row>
    <row r="1019" spans="1:29" ht="30" customHeight="1">
      <c r="A1019" s="54">
        <v>830</v>
      </c>
      <c r="B1019" s="61">
        <v>45616</v>
      </c>
      <c r="C1019" s="58" t="s">
        <v>1263</v>
      </c>
      <c r="D1019" s="56" t="s">
        <v>492</v>
      </c>
      <c r="E1019" s="56" t="s">
        <v>470</v>
      </c>
      <c r="AA1019" s="47">
        <f t="shared" si="47"/>
        <v>0</v>
      </c>
      <c r="AB1019" s="50">
        <f t="shared" si="48"/>
        <v>0</v>
      </c>
      <c r="AC1019" s="51">
        <f t="shared" si="46"/>
        <v>0</v>
      </c>
    </row>
    <row r="1020" spans="1:29" ht="30" customHeight="1">
      <c r="A1020" s="54">
        <v>831</v>
      </c>
      <c r="B1020" s="61">
        <v>43138</v>
      </c>
      <c r="C1020" s="58" t="s">
        <v>1264</v>
      </c>
      <c r="D1020" s="56" t="s">
        <v>416</v>
      </c>
      <c r="E1020" s="56" t="s">
        <v>414</v>
      </c>
      <c r="AA1020" s="47">
        <f t="shared" si="47"/>
        <v>0</v>
      </c>
      <c r="AB1020" s="50">
        <f t="shared" si="48"/>
        <v>0</v>
      </c>
      <c r="AC1020" s="51">
        <f t="shared" si="46"/>
        <v>0</v>
      </c>
    </row>
    <row r="1021" spans="1:29" ht="30" customHeight="1">
      <c r="A1021" s="54">
        <v>832</v>
      </c>
      <c r="B1021" s="61">
        <v>45819</v>
      </c>
      <c r="C1021" s="58" t="s">
        <v>1265</v>
      </c>
      <c r="D1021" s="56" t="s">
        <v>492</v>
      </c>
      <c r="E1021" s="56" t="s">
        <v>470</v>
      </c>
      <c r="AA1021" s="47">
        <f t="shared" si="47"/>
        <v>0</v>
      </c>
      <c r="AB1021" s="50">
        <f t="shared" si="48"/>
        <v>0</v>
      </c>
      <c r="AC1021" s="51">
        <f t="shared" ref="AC1021:AC1084" si="49">AA1021-AB1021</f>
        <v>0</v>
      </c>
    </row>
    <row r="1022" spans="1:29" ht="30" customHeight="1">
      <c r="A1022" s="54">
        <v>833</v>
      </c>
      <c r="B1022" s="61">
        <v>44972</v>
      </c>
      <c r="C1022" s="58" t="s">
        <v>1266</v>
      </c>
      <c r="D1022" s="56" t="s">
        <v>492</v>
      </c>
      <c r="E1022" s="56" t="s">
        <v>470</v>
      </c>
      <c r="AA1022" s="47">
        <f t="shared" si="47"/>
        <v>0</v>
      </c>
      <c r="AB1022" s="50">
        <f t="shared" si="48"/>
        <v>0</v>
      </c>
      <c r="AC1022" s="51">
        <f t="shared" si="49"/>
        <v>0</v>
      </c>
    </row>
    <row r="1023" spans="1:29" ht="30" customHeight="1">
      <c r="A1023" s="54">
        <v>834</v>
      </c>
      <c r="B1023" s="61">
        <v>45677</v>
      </c>
      <c r="C1023" s="58" t="s">
        <v>1267</v>
      </c>
      <c r="D1023" s="56" t="s">
        <v>416</v>
      </c>
      <c r="E1023" s="56" t="s">
        <v>414</v>
      </c>
      <c r="AA1023" s="47">
        <f t="shared" si="47"/>
        <v>0</v>
      </c>
      <c r="AB1023" s="50">
        <f t="shared" si="48"/>
        <v>0</v>
      </c>
      <c r="AC1023" s="51">
        <f t="shared" si="49"/>
        <v>0</v>
      </c>
    </row>
    <row r="1024" spans="1:29" ht="30" customHeight="1">
      <c r="A1024" s="54">
        <v>835</v>
      </c>
      <c r="B1024" s="61">
        <v>41273</v>
      </c>
      <c r="C1024" s="58" t="s">
        <v>1268</v>
      </c>
      <c r="D1024" s="56" t="s">
        <v>1269</v>
      </c>
      <c r="E1024" s="56" t="s">
        <v>414</v>
      </c>
      <c r="AA1024" s="47">
        <f t="shared" si="47"/>
        <v>0</v>
      </c>
      <c r="AB1024" s="50">
        <f t="shared" si="48"/>
        <v>0</v>
      </c>
      <c r="AC1024" s="51">
        <f t="shared" si="49"/>
        <v>0</v>
      </c>
    </row>
    <row r="1025" spans="1:29" ht="30" customHeight="1">
      <c r="A1025" s="54">
        <v>836</v>
      </c>
      <c r="B1025" s="61">
        <v>40827</v>
      </c>
      <c r="C1025" s="58" t="s">
        <v>1270</v>
      </c>
      <c r="D1025" s="56" t="s">
        <v>492</v>
      </c>
      <c r="E1025" s="56" t="s">
        <v>470</v>
      </c>
      <c r="AA1025" s="47">
        <f t="shared" si="47"/>
        <v>0</v>
      </c>
      <c r="AB1025" s="50">
        <f t="shared" si="48"/>
        <v>0</v>
      </c>
      <c r="AC1025" s="51">
        <f t="shared" si="49"/>
        <v>0</v>
      </c>
    </row>
    <row r="1026" spans="1:29" ht="30" customHeight="1">
      <c r="A1026" s="54">
        <v>837</v>
      </c>
      <c r="B1026" s="61">
        <v>45840</v>
      </c>
      <c r="C1026" s="58" t="s">
        <v>1271</v>
      </c>
      <c r="D1026" s="56" t="s">
        <v>416</v>
      </c>
      <c r="E1026" s="56" t="s">
        <v>414</v>
      </c>
      <c r="AA1026" s="47">
        <f t="shared" si="47"/>
        <v>0</v>
      </c>
      <c r="AB1026" s="50">
        <f t="shared" si="48"/>
        <v>0</v>
      </c>
      <c r="AC1026" s="51">
        <f t="shared" si="49"/>
        <v>0</v>
      </c>
    </row>
    <row r="1027" spans="1:29" ht="30" customHeight="1">
      <c r="A1027" s="54">
        <v>838</v>
      </c>
      <c r="B1027" s="61">
        <v>43228</v>
      </c>
      <c r="C1027" s="58" t="s">
        <v>1272</v>
      </c>
      <c r="D1027" s="56" t="s">
        <v>341</v>
      </c>
      <c r="E1027" s="56" t="s">
        <v>341</v>
      </c>
      <c r="H1027" s="80">
        <v>10</v>
      </c>
      <c r="AA1027" s="47">
        <f t="shared" si="47"/>
        <v>10</v>
      </c>
      <c r="AB1027" s="50">
        <f t="shared" si="48"/>
        <v>2</v>
      </c>
      <c r="AC1027" s="51">
        <f t="shared" si="49"/>
        <v>8</v>
      </c>
    </row>
    <row r="1028" spans="1:29" ht="30" customHeight="1">
      <c r="A1028" s="54">
        <v>839</v>
      </c>
      <c r="B1028" s="61">
        <v>40503</v>
      </c>
      <c r="C1028" s="58" t="s">
        <v>1273</v>
      </c>
      <c r="D1028" s="56" t="s">
        <v>341</v>
      </c>
      <c r="E1028" s="56" t="s">
        <v>341</v>
      </c>
      <c r="H1028" s="80">
        <v>10</v>
      </c>
      <c r="AA1028" s="47">
        <f t="shared" si="47"/>
        <v>10</v>
      </c>
      <c r="AB1028" s="50">
        <f t="shared" si="48"/>
        <v>2</v>
      </c>
      <c r="AC1028" s="51">
        <f t="shared" si="49"/>
        <v>8</v>
      </c>
    </row>
    <row r="1029" spans="1:29" ht="30" customHeight="1">
      <c r="A1029" s="54">
        <v>840</v>
      </c>
      <c r="B1029" s="61">
        <v>46151</v>
      </c>
      <c r="C1029" s="58" t="s">
        <v>1274</v>
      </c>
      <c r="D1029" s="56" t="s">
        <v>548</v>
      </c>
      <c r="E1029" s="56" t="s">
        <v>548</v>
      </c>
      <c r="AA1029" s="47">
        <f t="shared" si="47"/>
        <v>0</v>
      </c>
      <c r="AB1029" s="50">
        <f t="shared" si="48"/>
        <v>0</v>
      </c>
      <c r="AC1029" s="51">
        <f t="shared" si="49"/>
        <v>0</v>
      </c>
    </row>
    <row r="1030" spans="1:29" ht="30" customHeight="1">
      <c r="A1030" s="54">
        <v>841</v>
      </c>
      <c r="B1030" s="61">
        <v>45963</v>
      </c>
      <c r="C1030" s="58" t="s">
        <v>1275</v>
      </c>
      <c r="D1030" s="56" t="s">
        <v>492</v>
      </c>
      <c r="E1030" s="56" t="s">
        <v>470</v>
      </c>
      <c r="AA1030" s="47">
        <f t="shared" si="47"/>
        <v>0</v>
      </c>
      <c r="AB1030" s="50">
        <f t="shared" si="48"/>
        <v>0</v>
      </c>
      <c r="AC1030" s="51">
        <f t="shared" si="49"/>
        <v>0</v>
      </c>
    </row>
    <row r="1031" spans="1:29" ht="30" customHeight="1">
      <c r="A1031" s="54">
        <v>842</v>
      </c>
      <c r="B1031" s="61">
        <v>45951</v>
      </c>
      <c r="C1031" s="58" t="s">
        <v>1276</v>
      </c>
      <c r="D1031" s="56" t="s">
        <v>492</v>
      </c>
      <c r="E1031" s="56" t="s">
        <v>470</v>
      </c>
      <c r="AA1031" s="47">
        <f t="shared" si="47"/>
        <v>0</v>
      </c>
      <c r="AB1031" s="50">
        <f t="shared" si="48"/>
        <v>0</v>
      </c>
      <c r="AC1031" s="51">
        <f t="shared" si="49"/>
        <v>0</v>
      </c>
    </row>
    <row r="1032" spans="1:29" ht="30" customHeight="1">
      <c r="A1032" s="54">
        <v>843</v>
      </c>
      <c r="B1032" s="61">
        <v>45129</v>
      </c>
      <c r="C1032" s="58" t="s">
        <v>1277</v>
      </c>
      <c r="D1032" s="56" t="s">
        <v>470</v>
      </c>
      <c r="E1032" s="56" t="s">
        <v>470</v>
      </c>
      <c r="AA1032" s="47">
        <f t="shared" si="47"/>
        <v>0</v>
      </c>
      <c r="AB1032" s="50">
        <f t="shared" si="48"/>
        <v>0</v>
      </c>
      <c r="AC1032" s="51">
        <f t="shared" si="49"/>
        <v>0</v>
      </c>
    </row>
    <row r="1033" spans="1:29" ht="30" customHeight="1">
      <c r="A1033" s="54">
        <v>844</v>
      </c>
      <c r="B1033" s="61">
        <v>45646</v>
      </c>
      <c r="C1033" s="58" t="s">
        <v>1278</v>
      </c>
      <c r="D1033" s="56" t="s">
        <v>492</v>
      </c>
      <c r="E1033" s="56" t="s">
        <v>470</v>
      </c>
      <c r="F1033" s="78">
        <v>10</v>
      </c>
      <c r="AA1033" s="47">
        <f t="shared" si="47"/>
        <v>10</v>
      </c>
      <c r="AB1033" s="50">
        <f t="shared" si="48"/>
        <v>2</v>
      </c>
      <c r="AC1033" s="51">
        <f t="shared" si="49"/>
        <v>8</v>
      </c>
    </row>
    <row r="1034" spans="1:29" ht="30" customHeight="1">
      <c r="A1034" s="54">
        <v>845</v>
      </c>
      <c r="B1034" s="61">
        <v>42841</v>
      </c>
      <c r="C1034" s="58" t="s">
        <v>1279</v>
      </c>
      <c r="D1034" s="56" t="s">
        <v>492</v>
      </c>
      <c r="E1034" s="56" t="s">
        <v>470</v>
      </c>
      <c r="AA1034" s="47">
        <f t="shared" ref="AA1034:AA1097" si="50">SUM(F1034:Z1034)</f>
        <v>0</v>
      </c>
      <c r="AB1034" s="50">
        <f t="shared" si="48"/>
        <v>0</v>
      </c>
      <c r="AC1034" s="51">
        <f t="shared" si="49"/>
        <v>0</v>
      </c>
    </row>
    <row r="1035" spans="1:29" ht="30" customHeight="1">
      <c r="A1035" s="54">
        <v>846</v>
      </c>
      <c r="B1035" s="61">
        <v>45562</v>
      </c>
      <c r="C1035" s="58" t="s">
        <v>1280</v>
      </c>
      <c r="D1035" s="56" t="s">
        <v>492</v>
      </c>
      <c r="E1035" s="56" t="s">
        <v>470</v>
      </c>
      <c r="AA1035" s="47">
        <f t="shared" si="50"/>
        <v>0</v>
      </c>
      <c r="AB1035" s="50">
        <f t="shared" si="48"/>
        <v>0</v>
      </c>
      <c r="AC1035" s="51">
        <f t="shared" si="49"/>
        <v>0</v>
      </c>
    </row>
    <row r="1036" spans="1:29" ht="30" customHeight="1">
      <c r="A1036" s="54">
        <v>847</v>
      </c>
      <c r="B1036" s="61">
        <v>43858</v>
      </c>
      <c r="C1036" s="58" t="s">
        <v>1281</v>
      </c>
      <c r="D1036" s="56" t="s">
        <v>341</v>
      </c>
      <c r="E1036" s="56" t="s">
        <v>341</v>
      </c>
      <c r="AA1036" s="47">
        <f t="shared" si="50"/>
        <v>0</v>
      </c>
      <c r="AB1036" s="50">
        <f t="shared" si="48"/>
        <v>0</v>
      </c>
      <c r="AC1036" s="51">
        <f t="shared" si="49"/>
        <v>0</v>
      </c>
    </row>
    <row r="1037" spans="1:29" ht="30" customHeight="1">
      <c r="A1037" s="54">
        <v>848</v>
      </c>
      <c r="B1037" s="61">
        <v>45600</v>
      </c>
      <c r="C1037" s="58" t="s">
        <v>1282</v>
      </c>
      <c r="D1037" s="56" t="s">
        <v>414</v>
      </c>
      <c r="E1037" s="56" t="s">
        <v>414</v>
      </c>
      <c r="AA1037" s="47">
        <f t="shared" si="50"/>
        <v>0</v>
      </c>
      <c r="AB1037" s="50">
        <f t="shared" si="48"/>
        <v>0</v>
      </c>
      <c r="AC1037" s="51">
        <f t="shared" si="49"/>
        <v>0</v>
      </c>
    </row>
    <row r="1038" spans="1:29" ht="30" customHeight="1">
      <c r="A1038" s="54">
        <v>849</v>
      </c>
      <c r="B1038" s="61">
        <v>46149</v>
      </c>
      <c r="C1038" s="58" t="s">
        <v>1283</v>
      </c>
      <c r="D1038" s="56" t="s">
        <v>548</v>
      </c>
      <c r="E1038" s="56" t="s">
        <v>548</v>
      </c>
      <c r="AA1038" s="47">
        <f t="shared" si="50"/>
        <v>0</v>
      </c>
      <c r="AB1038" s="50">
        <f t="shared" si="48"/>
        <v>0</v>
      </c>
      <c r="AC1038" s="51">
        <f t="shared" si="49"/>
        <v>0</v>
      </c>
    </row>
    <row r="1039" spans="1:29" ht="30" customHeight="1">
      <c r="A1039" s="54">
        <v>850</v>
      </c>
      <c r="B1039" s="61">
        <v>45641</v>
      </c>
      <c r="C1039" s="58" t="s">
        <v>1284</v>
      </c>
      <c r="D1039" s="56" t="s">
        <v>470</v>
      </c>
      <c r="E1039" s="56" t="s">
        <v>470</v>
      </c>
      <c r="AA1039" s="47">
        <f t="shared" si="50"/>
        <v>0</v>
      </c>
      <c r="AB1039" s="50">
        <f t="shared" si="48"/>
        <v>0</v>
      </c>
      <c r="AC1039" s="51">
        <f t="shared" si="49"/>
        <v>0</v>
      </c>
    </row>
    <row r="1040" spans="1:29" ht="30" customHeight="1">
      <c r="A1040" s="54">
        <v>851</v>
      </c>
      <c r="B1040" s="61">
        <v>44163</v>
      </c>
      <c r="C1040" s="58" t="s">
        <v>1285</v>
      </c>
      <c r="D1040" s="56" t="s">
        <v>470</v>
      </c>
      <c r="E1040" s="56" t="s">
        <v>470</v>
      </c>
      <c r="AA1040" s="47">
        <f t="shared" si="50"/>
        <v>0</v>
      </c>
      <c r="AB1040" s="50">
        <f t="shared" si="48"/>
        <v>0</v>
      </c>
      <c r="AC1040" s="51">
        <f t="shared" si="49"/>
        <v>0</v>
      </c>
    </row>
    <row r="1041" spans="1:29" ht="30" customHeight="1">
      <c r="A1041" s="54">
        <v>852</v>
      </c>
      <c r="B1041" s="61">
        <v>44180</v>
      </c>
      <c r="C1041" s="58" t="s">
        <v>1286</v>
      </c>
      <c r="D1041" s="56" t="s">
        <v>341</v>
      </c>
      <c r="E1041" s="56" t="s">
        <v>341</v>
      </c>
      <c r="H1041" s="80">
        <v>10</v>
      </c>
      <c r="AA1041" s="47">
        <f t="shared" si="50"/>
        <v>10</v>
      </c>
      <c r="AB1041" s="50">
        <f t="shared" si="48"/>
        <v>2</v>
      </c>
      <c r="AC1041" s="51">
        <f t="shared" si="49"/>
        <v>8</v>
      </c>
    </row>
    <row r="1042" spans="1:29" ht="30" customHeight="1">
      <c r="A1042" s="54">
        <v>853</v>
      </c>
      <c r="B1042" s="61">
        <v>43133</v>
      </c>
      <c r="C1042" s="58" t="s">
        <v>1124</v>
      </c>
      <c r="D1042" s="56" t="s">
        <v>341</v>
      </c>
      <c r="E1042" s="56" t="s">
        <v>341</v>
      </c>
      <c r="H1042" s="80">
        <v>10</v>
      </c>
      <c r="AA1042" s="47">
        <f t="shared" si="50"/>
        <v>10</v>
      </c>
      <c r="AB1042" s="50">
        <f t="shared" si="48"/>
        <v>2</v>
      </c>
      <c r="AC1042" s="51">
        <f t="shared" si="49"/>
        <v>8</v>
      </c>
    </row>
    <row r="1043" spans="1:29" ht="30" customHeight="1">
      <c r="A1043" s="54">
        <v>854</v>
      </c>
      <c r="B1043" s="61">
        <v>45650</v>
      </c>
      <c r="C1043" s="58" t="s">
        <v>1287</v>
      </c>
      <c r="D1043" s="56" t="s">
        <v>470</v>
      </c>
      <c r="E1043" s="56" t="s">
        <v>470</v>
      </c>
      <c r="AA1043" s="47">
        <f t="shared" si="50"/>
        <v>0</v>
      </c>
      <c r="AB1043" s="50">
        <f t="shared" si="48"/>
        <v>0</v>
      </c>
      <c r="AC1043" s="51">
        <f t="shared" si="49"/>
        <v>0</v>
      </c>
    </row>
    <row r="1044" spans="1:29" ht="30" customHeight="1">
      <c r="A1044" s="54">
        <v>855</v>
      </c>
      <c r="B1044" s="61">
        <v>44187</v>
      </c>
      <c r="C1044" s="58" t="s">
        <v>750</v>
      </c>
      <c r="D1044" s="56" t="s">
        <v>362</v>
      </c>
      <c r="E1044" s="56" t="s">
        <v>362</v>
      </c>
      <c r="AA1044" s="47">
        <f t="shared" si="50"/>
        <v>0</v>
      </c>
      <c r="AB1044" s="50">
        <f t="shared" si="48"/>
        <v>0</v>
      </c>
      <c r="AC1044" s="51">
        <f t="shared" si="49"/>
        <v>0</v>
      </c>
    </row>
    <row r="1045" spans="1:29" ht="30" customHeight="1">
      <c r="A1045" s="54">
        <v>856</v>
      </c>
      <c r="B1045" s="61">
        <v>40507</v>
      </c>
      <c r="C1045" s="58" t="s">
        <v>1288</v>
      </c>
      <c r="D1045" s="56" t="s">
        <v>569</v>
      </c>
      <c r="E1045" s="56" t="s">
        <v>569</v>
      </c>
      <c r="R1045" s="78">
        <v>8</v>
      </c>
      <c r="AA1045" s="47">
        <f t="shared" si="50"/>
        <v>8</v>
      </c>
      <c r="AB1045" s="50">
        <f t="shared" si="48"/>
        <v>0</v>
      </c>
      <c r="AC1045" s="51">
        <f t="shared" si="49"/>
        <v>8</v>
      </c>
    </row>
    <row r="1046" spans="1:29" ht="30" customHeight="1">
      <c r="A1046" s="54">
        <v>857</v>
      </c>
      <c r="B1046" s="61">
        <v>46110</v>
      </c>
      <c r="C1046" s="58" t="s">
        <v>1289</v>
      </c>
      <c r="D1046" s="56" t="s">
        <v>529</v>
      </c>
      <c r="E1046" s="56" t="s">
        <v>529</v>
      </c>
      <c r="R1046" s="78">
        <v>8</v>
      </c>
      <c r="AA1046" s="47">
        <f t="shared" si="50"/>
        <v>8</v>
      </c>
      <c r="AB1046" s="50">
        <f t="shared" si="48"/>
        <v>0</v>
      </c>
      <c r="AC1046" s="51">
        <f t="shared" si="49"/>
        <v>8</v>
      </c>
    </row>
    <row r="1047" spans="1:29" ht="30" customHeight="1">
      <c r="A1047" s="93"/>
      <c r="B1047" s="163" t="s">
        <v>1290</v>
      </c>
      <c r="C1047" s="164"/>
      <c r="D1047" s="164"/>
      <c r="E1047" s="165"/>
      <c r="AA1047" s="47">
        <f t="shared" si="50"/>
        <v>0</v>
      </c>
      <c r="AB1047" s="50">
        <f t="shared" si="48"/>
        <v>0</v>
      </c>
      <c r="AC1047" s="51">
        <f t="shared" si="49"/>
        <v>0</v>
      </c>
    </row>
    <row r="1048" spans="1:29" ht="30" customHeight="1">
      <c r="A1048" s="94"/>
      <c r="B1048" s="166" t="s">
        <v>1291</v>
      </c>
      <c r="C1048" s="166"/>
      <c r="D1048" s="166"/>
      <c r="E1048" s="166"/>
      <c r="AA1048" s="47">
        <f t="shared" si="50"/>
        <v>0</v>
      </c>
      <c r="AB1048" s="50">
        <f t="shared" si="48"/>
        <v>0</v>
      </c>
      <c r="AC1048" s="51">
        <f t="shared" si="49"/>
        <v>0</v>
      </c>
    </row>
    <row r="1049" spans="1:29" ht="30" customHeight="1">
      <c r="A1049" s="54">
        <v>1</v>
      </c>
      <c r="B1049" s="95">
        <v>998</v>
      </c>
      <c r="C1049" s="56" t="s">
        <v>1292</v>
      </c>
      <c r="D1049" s="56" t="s">
        <v>1269</v>
      </c>
      <c r="E1049" s="66" t="s">
        <v>414</v>
      </c>
      <c r="AA1049" s="47">
        <f t="shared" si="50"/>
        <v>0</v>
      </c>
      <c r="AB1049" s="50">
        <f t="shared" si="48"/>
        <v>0</v>
      </c>
      <c r="AC1049" s="51">
        <f t="shared" si="49"/>
        <v>0</v>
      </c>
    </row>
    <row r="1050" spans="1:29" ht="30" customHeight="1">
      <c r="A1050" s="54">
        <v>2</v>
      </c>
      <c r="B1050" s="95">
        <v>1923</v>
      </c>
      <c r="C1050" s="56" t="s">
        <v>1293</v>
      </c>
      <c r="D1050" s="56" t="s">
        <v>1269</v>
      </c>
      <c r="E1050" s="66" t="s">
        <v>414</v>
      </c>
      <c r="AA1050" s="47">
        <f t="shared" si="50"/>
        <v>0</v>
      </c>
      <c r="AB1050" s="50">
        <f t="shared" si="48"/>
        <v>0</v>
      </c>
      <c r="AC1050" s="51">
        <f t="shared" si="49"/>
        <v>0</v>
      </c>
    </row>
    <row r="1051" spans="1:29" ht="30" customHeight="1">
      <c r="A1051" s="54"/>
      <c r="B1051" s="95">
        <v>1983</v>
      </c>
      <c r="C1051" s="56" t="s">
        <v>1294</v>
      </c>
      <c r="D1051" s="56" t="s">
        <v>1269</v>
      </c>
      <c r="E1051" s="66" t="s">
        <v>414</v>
      </c>
      <c r="AA1051" s="47">
        <f t="shared" si="50"/>
        <v>0</v>
      </c>
      <c r="AB1051" s="50">
        <f t="shared" si="48"/>
        <v>0</v>
      </c>
      <c r="AC1051" s="51">
        <f t="shared" si="49"/>
        <v>0</v>
      </c>
    </row>
    <row r="1052" spans="1:29" ht="30" customHeight="1">
      <c r="A1052" s="54">
        <v>822</v>
      </c>
      <c r="B1052" s="95">
        <v>1985</v>
      </c>
      <c r="C1052" s="56" t="s">
        <v>1295</v>
      </c>
      <c r="D1052" s="56" t="s">
        <v>1269</v>
      </c>
      <c r="E1052" s="66" t="s">
        <v>414</v>
      </c>
      <c r="AA1052" s="47">
        <f t="shared" si="50"/>
        <v>0</v>
      </c>
      <c r="AB1052" s="50">
        <f t="shared" si="48"/>
        <v>0</v>
      </c>
      <c r="AC1052" s="51">
        <f t="shared" si="49"/>
        <v>0</v>
      </c>
    </row>
    <row r="1053" spans="1:29" ht="30" customHeight="1">
      <c r="A1053" s="54">
        <v>823</v>
      </c>
      <c r="B1053" s="95">
        <v>463</v>
      </c>
      <c r="C1053" s="56" t="s">
        <v>1296</v>
      </c>
      <c r="D1053" s="56" t="s">
        <v>1269</v>
      </c>
      <c r="E1053" s="66" t="s">
        <v>414</v>
      </c>
      <c r="AA1053" s="47">
        <f t="shared" si="50"/>
        <v>0</v>
      </c>
      <c r="AB1053" s="50">
        <f t="shared" si="48"/>
        <v>0</v>
      </c>
      <c r="AC1053" s="51">
        <f t="shared" si="49"/>
        <v>0</v>
      </c>
    </row>
    <row r="1054" spans="1:29" ht="30" customHeight="1">
      <c r="A1054" s="54">
        <v>824</v>
      </c>
      <c r="B1054" s="96" t="s">
        <v>1297</v>
      </c>
      <c r="C1054" s="56" t="s">
        <v>1298</v>
      </c>
      <c r="D1054" s="56" t="s">
        <v>344</v>
      </c>
      <c r="E1054" s="64" t="s">
        <v>1299</v>
      </c>
      <c r="AA1054" s="47">
        <f t="shared" si="50"/>
        <v>0</v>
      </c>
      <c r="AB1054" s="50">
        <f t="shared" si="48"/>
        <v>0</v>
      </c>
      <c r="AC1054" s="51">
        <f t="shared" si="49"/>
        <v>0</v>
      </c>
    </row>
    <row r="1055" spans="1:29" ht="30" customHeight="1">
      <c r="A1055" s="54">
        <v>825</v>
      </c>
      <c r="B1055" s="96" t="s">
        <v>1300</v>
      </c>
      <c r="C1055" s="56" t="s">
        <v>1301</v>
      </c>
      <c r="D1055" s="56" t="s">
        <v>344</v>
      </c>
      <c r="E1055" s="64" t="s">
        <v>1299</v>
      </c>
      <c r="AA1055" s="47">
        <f t="shared" si="50"/>
        <v>0</v>
      </c>
      <c r="AB1055" s="50">
        <f t="shared" si="48"/>
        <v>0</v>
      </c>
      <c r="AC1055" s="51">
        <f t="shared" si="49"/>
        <v>0</v>
      </c>
    </row>
    <row r="1056" spans="1:29" ht="30" customHeight="1">
      <c r="A1056" s="54">
        <v>826</v>
      </c>
      <c r="B1056" s="96" t="s">
        <v>1302</v>
      </c>
      <c r="C1056" s="56" t="s">
        <v>1303</v>
      </c>
      <c r="D1056" s="56" t="s">
        <v>344</v>
      </c>
      <c r="E1056" s="64" t="s">
        <v>1299</v>
      </c>
      <c r="AA1056" s="47">
        <f t="shared" si="50"/>
        <v>0</v>
      </c>
      <c r="AB1056" s="50">
        <f t="shared" si="48"/>
        <v>0</v>
      </c>
      <c r="AC1056" s="51">
        <f t="shared" si="49"/>
        <v>0</v>
      </c>
    </row>
    <row r="1057" spans="1:29" ht="30" customHeight="1">
      <c r="A1057" s="54">
        <v>827</v>
      </c>
      <c r="B1057" s="96" t="s">
        <v>1304</v>
      </c>
      <c r="C1057" s="56" t="s">
        <v>1305</v>
      </c>
      <c r="D1057" s="56" t="s">
        <v>344</v>
      </c>
      <c r="E1057" s="64" t="s">
        <v>1299</v>
      </c>
      <c r="AA1057" s="47">
        <f t="shared" si="50"/>
        <v>0</v>
      </c>
      <c r="AB1057" s="50">
        <f t="shared" si="48"/>
        <v>0</v>
      </c>
      <c r="AC1057" s="51">
        <f t="shared" si="49"/>
        <v>0</v>
      </c>
    </row>
    <row r="1058" spans="1:29" ht="30" customHeight="1">
      <c r="A1058" s="54">
        <v>828</v>
      </c>
      <c r="B1058" s="96" t="s">
        <v>1306</v>
      </c>
      <c r="C1058" s="56" t="s">
        <v>1307</v>
      </c>
      <c r="D1058" s="56" t="s">
        <v>344</v>
      </c>
      <c r="E1058" s="64" t="s">
        <v>1299</v>
      </c>
      <c r="AA1058" s="47">
        <f t="shared" si="50"/>
        <v>0</v>
      </c>
      <c r="AB1058" s="50">
        <f t="shared" si="48"/>
        <v>0</v>
      </c>
      <c r="AC1058" s="51">
        <f t="shared" si="49"/>
        <v>0</v>
      </c>
    </row>
    <row r="1059" spans="1:29" ht="30" customHeight="1">
      <c r="A1059" s="54" t="s">
        <v>1308</v>
      </c>
      <c r="B1059" s="96" t="s">
        <v>1309</v>
      </c>
      <c r="C1059" s="56" t="s">
        <v>1310</v>
      </c>
      <c r="D1059" s="56" t="s">
        <v>344</v>
      </c>
      <c r="E1059" s="64" t="s">
        <v>1299</v>
      </c>
      <c r="AA1059" s="47">
        <f t="shared" si="50"/>
        <v>0</v>
      </c>
      <c r="AB1059" s="50">
        <f t="shared" si="48"/>
        <v>0</v>
      </c>
      <c r="AC1059" s="51">
        <f t="shared" si="49"/>
        <v>0</v>
      </c>
    </row>
    <row r="1060" spans="1:29" ht="30" customHeight="1">
      <c r="A1060" s="54" t="s">
        <v>1299</v>
      </c>
      <c r="B1060" s="96" t="s">
        <v>1311</v>
      </c>
      <c r="C1060" s="56" t="s">
        <v>1312</v>
      </c>
      <c r="D1060" s="56" t="s">
        <v>344</v>
      </c>
      <c r="E1060" s="64" t="s">
        <v>345</v>
      </c>
      <c r="AA1060" s="47">
        <f t="shared" si="50"/>
        <v>0</v>
      </c>
      <c r="AB1060" s="50">
        <f t="shared" si="48"/>
        <v>0</v>
      </c>
      <c r="AC1060" s="51">
        <f t="shared" si="49"/>
        <v>0</v>
      </c>
    </row>
    <row r="1061" spans="1:29" ht="30" customHeight="1">
      <c r="A1061" s="54" t="s">
        <v>1299</v>
      </c>
      <c r="B1061" s="96" t="s">
        <v>1313</v>
      </c>
      <c r="C1061" s="56" t="s">
        <v>1314</v>
      </c>
      <c r="D1061" s="56" t="s">
        <v>576</v>
      </c>
      <c r="E1061" s="56" t="s">
        <v>345</v>
      </c>
      <c r="AA1061" s="47">
        <f t="shared" si="50"/>
        <v>0</v>
      </c>
      <c r="AB1061" s="50">
        <f t="shared" si="48"/>
        <v>0</v>
      </c>
      <c r="AC1061" s="51">
        <f t="shared" si="49"/>
        <v>0</v>
      </c>
    </row>
    <row r="1062" spans="1:29" ht="30" customHeight="1">
      <c r="A1062" s="54" t="s">
        <v>1299</v>
      </c>
      <c r="B1062" s="96" t="s">
        <v>1315</v>
      </c>
      <c r="C1062" s="56" t="s">
        <v>1316</v>
      </c>
      <c r="D1062" s="56" t="s">
        <v>1317</v>
      </c>
      <c r="E1062" s="56" t="s">
        <v>345</v>
      </c>
      <c r="AA1062" s="47">
        <f t="shared" si="50"/>
        <v>0</v>
      </c>
      <c r="AB1062" s="50">
        <f t="shared" si="48"/>
        <v>0</v>
      </c>
      <c r="AC1062" s="51">
        <f t="shared" si="49"/>
        <v>0</v>
      </c>
    </row>
    <row r="1063" spans="1:29" ht="30" customHeight="1">
      <c r="A1063" s="54" t="s">
        <v>1299</v>
      </c>
      <c r="B1063" s="96" t="s">
        <v>1318</v>
      </c>
      <c r="C1063" s="56" t="s">
        <v>1319</v>
      </c>
      <c r="D1063" s="56" t="s">
        <v>1317</v>
      </c>
      <c r="E1063" s="56" t="s">
        <v>345</v>
      </c>
      <c r="AA1063" s="47">
        <f t="shared" si="50"/>
        <v>0</v>
      </c>
      <c r="AB1063" s="50">
        <f t="shared" si="48"/>
        <v>0</v>
      </c>
      <c r="AC1063" s="51">
        <f t="shared" si="49"/>
        <v>0</v>
      </c>
    </row>
    <row r="1064" spans="1:29" ht="30" customHeight="1">
      <c r="A1064" s="54" t="s">
        <v>1299</v>
      </c>
      <c r="B1064" s="96" t="s">
        <v>1320</v>
      </c>
      <c r="C1064" s="56" t="s">
        <v>1321</v>
      </c>
      <c r="D1064" s="56" t="s">
        <v>1317</v>
      </c>
      <c r="E1064" s="56" t="s">
        <v>345</v>
      </c>
      <c r="AA1064" s="47">
        <f t="shared" si="50"/>
        <v>0</v>
      </c>
      <c r="AB1064" s="50">
        <f t="shared" si="48"/>
        <v>0</v>
      </c>
      <c r="AC1064" s="51">
        <f t="shared" si="49"/>
        <v>0</v>
      </c>
    </row>
    <row r="1065" spans="1:29" ht="30" customHeight="1">
      <c r="A1065" s="54" t="s">
        <v>1299</v>
      </c>
      <c r="B1065" s="96" t="s">
        <v>1322</v>
      </c>
      <c r="C1065" s="56" t="s">
        <v>1323</v>
      </c>
      <c r="D1065" s="56" t="s">
        <v>1317</v>
      </c>
      <c r="E1065" s="56" t="s">
        <v>345</v>
      </c>
      <c r="AA1065" s="47">
        <f t="shared" si="50"/>
        <v>0</v>
      </c>
      <c r="AB1065" s="50">
        <f t="shared" si="48"/>
        <v>0</v>
      </c>
      <c r="AC1065" s="51">
        <f t="shared" si="49"/>
        <v>0</v>
      </c>
    </row>
    <row r="1066" spans="1:29" ht="30" customHeight="1">
      <c r="A1066" s="54" t="s">
        <v>1299</v>
      </c>
      <c r="B1066" s="96" t="s">
        <v>1324</v>
      </c>
      <c r="C1066" s="56" t="s">
        <v>1325</v>
      </c>
      <c r="D1066" s="56" t="s">
        <v>1317</v>
      </c>
      <c r="E1066" s="56" t="s">
        <v>345</v>
      </c>
      <c r="AA1066" s="47">
        <f t="shared" si="50"/>
        <v>0</v>
      </c>
      <c r="AB1066" s="50">
        <f t="shared" si="48"/>
        <v>0</v>
      </c>
      <c r="AC1066" s="51">
        <f t="shared" si="49"/>
        <v>0</v>
      </c>
    </row>
    <row r="1067" spans="1:29" ht="30" customHeight="1">
      <c r="A1067" s="54" t="s">
        <v>1299</v>
      </c>
      <c r="B1067" s="96" t="s">
        <v>1326</v>
      </c>
      <c r="C1067" s="56" t="s">
        <v>1327</v>
      </c>
      <c r="D1067" s="56" t="s">
        <v>1317</v>
      </c>
      <c r="E1067" s="56" t="s">
        <v>345</v>
      </c>
      <c r="AA1067" s="47">
        <f t="shared" si="50"/>
        <v>0</v>
      </c>
      <c r="AB1067" s="50">
        <f t="shared" si="48"/>
        <v>0</v>
      </c>
      <c r="AC1067" s="51">
        <f t="shared" si="49"/>
        <v>0</v>
      </c>
    </row>
    <row r="1068" spans="1:29" ht="30" customHeight="1">
      <c r="A1068" s="97">
        <v>1</v>
      </c>
      <c r="B1068" s="96" t="s">
        <v>1328</v>
      </c>
      <c r="C1068" s="56" t="s">
        <v>1329</v>
      </c>
      <c r="D1068" s="56" t="s">
        <v>576</v>
      </c>
      <c r="E1068" s="56" t="s">
        <v>345</v>
      </c>
      <c r="AA1068" s="47">
        <f t="shared" si="50"/>
        <v>0</v>
      </c>
      <c r="AB1068" s="50">
        <f t="shared" si="48"/>
        <v>0</v>
      </c>
      <c r="AC1068" s="51">
        <f t="shared" si="49"/>
        <v>0</v>
      </c>
    </row>
    <row r="1069" spans="1:29" ht="30" customHeight="1">
      <c r="A1069" s="98" t="s">
        <v>1299</v>
      </c>
      <c r="B1069" s="96">
        <v>1529</v>
      </c>
      <c r="C1069" s="56" t="s">
        <v>1330</v>
      </c>
      <c r="D1069" s="56" t="s">
        <v>529</v>
      </c>
      <c r="E1069" s="66" t="s">
        <v>529</v>
      </c>
      <c r="AA1069" s="47">
        <f t="shared" si="50"/>
        <v>0</v>
      </c>
      <c r="AB1069" s="50">
        <f t="shared" si="48"/>
        <v>0</v>
      </c>
      <c r="AC1069" s="51">
        <f t="shared" si="49"/>
        <v>0</v>
      </c>
    </row>
    <row r="1070" spans="1:29" ht="30" customHeight="1">
      <c r="A1070" s="98" t="s">
        <v>1299</v>
      </c>
      <c r="B1070" s="96">
        <v>1637</v>
      </c>
      <c r="C1070" s="56" t="s">
        <v>1331</v>
      </c>
      <c r="D1070" s="56" t="s">
        <v>529</v>
      </c>
      <c r="E1070" s="66" t="s">
        <v>529</v>
      </c>
      <c r="AA1070" s="47">
        <f t="shared" si="50"/>
        <v>0</v>
      </c>
      <c r="AB1070" s="50">
        <f t="shared" si="48"/>
        <v>0</v>
      </c>
      <c r="AC1070" s="51">
        <f t="shared" si="49"/>
        <v>0</v>
      </c>
    </row>
    <row r="1071" spans="1:29" ht="30" customHeight="1">
      <c r="A1071" s="98" t="s">
        <v>1299</v>
      </c>
      <c r="B1071" s="96">
        <v>1446</v>
      </c>
      <c r="C1071" s="56" t="s">
        <v>1332</v>
      </c>
      <c r="D1071" s="56" t="s">
        <v>529</v>
      </c>
      <c r="E1071" s="66" t="s">
        <v>529</v>
      </c>
      <c r="AA1071" s="47">
        <f t="shared" si="50"/>
        <v>0</v>
      </c>
      <c r="AB1071" s="50">
        <f t="shared" si="48"/>
        <v>0</v>
      </c>
      <c r="AC1071" s="51">
        <f t="shared" si="49"/>
        <v>0</v>
      </c>
    </row>
    <row r="1072" spans="1:29" ht="30" customHeight="1">
      <c r="A1072" s="98" t="s">
        <v>1299</v>
      </c>
      <c r="B1072" s="96">
        <v>1630</v>
      </c>
      <c r="C1072" s="56" t="s">
        <v>1333</v>
      </c>
      <c r="D1072" s="56" t="s">
        <v>529</v>
      </c>
      <c r="E1072" s="66" t="s">
        <v>529</v>
      </c>
      <c r="AA1072" s="47">
        <f t="shared" si="50"/>
        <v>0</v>
      </c>
      <c r="AB1072" s="50">
        <f t="shared" si="48"/>
        <v>0</v>
      </c>
      <c r="AC1072" s="51">
        <f t="shared" si="49"/>
        <v>0</v>
      </c>
    </row>
    <row r="1073" spans="1:29" ht="30" customHeight="1">
      <c r="A1073" s="167" t="s">
        <v>1334</v>
      </c>
      <c r="B1073" s="168"/>
      <c r="C1073" s="168"/>
      <c r="D1073" s="168"/>
      <c r="E1073" s="168"/>
      <c r="AA1073" s="47">
        <f t="shared" si="50"/>
        <v>0</v>
      </c>
      <c r="AB1073" s="50">
        <f t="shared" si="48"/>
        <v>0</v>
      </c>
      <c r="AC1073" s="51">
        <f t="shared" si="49"/>
        <v>0</v>
      </c>
    </row>
    <row r="1074" spans="1:29" ht="30" customHeight="1">
      <c r="A1074" s="54" t="s">
        <v>1308</v>
      </c>
      <c r="B1074" s="82" t="s">
        <v>1335</v>
      </c>
      <c r="C1074" s="56" t="s">
        <v>1336</v>
      </c>
      <c r="D1074" s="56" t="s">
        <v>576</v>
      </c>
      <c r="E1074" s="56" t="s">
        <v>345</v>
      </c>
      <c r="G1074" s="79">
        <v>10</v>
      </c>
      <c r="AA1074" s="47">
        <f t="shared" si="50"/>
        <v>10</v>
      </c>
      <c r="AB1074" s="50">
        <f t="shared" si="48"/>
        <v>2</v>
      </c>
      <c r="AC1074" s="51">
        <f t="shared" si="49"/>
        <v>8</v>
      </c>
    </row>
    <row r="1075" spans="1:29" ht="30" customHeight="1">
      <c r="A1075" s="54" t="s">
        <v>1308</v>
      </c>
      <c r="B1075" s="82" t="s">
        <v>1337</v>
      </c>
      <c r="C1075" s="56" t="s">
        <v>1338</v>
      </c>
      <c r="D1075" s="56" t="s">
        <v>576</v>
      </c>
      <c r="E1075" s="56" t="s">
        <v>345</v>
      </c>
      <c r="G1075" s="79">
        <v>10</v>
      </c>
      <c r="AA1075" s="47">
        <f t="shared" si="50"/>
        <v>10</v>
      </c>
      <c r="AB1075" s="50">
        <f t="shared" si="48"/>
        <v>2</v>
      </c>
      <c r="AC1075" s="51">
        <f t="shared" si="49"/>
        <v>8</v>
      </c>
    </row>
    <row r="1076" spans="1:29" ht="30" customHeight="1">
      <c r="A1076" s="54" t="s">
        <v>1308</v>
      </c>
      <c r="B1076" s="82" t="s">
        <v>1339</v>
      </c>
      <c r="C1076" s="56" t="s">
        <v>1340</v>
      </c>
      <c r="D1076" s="56" t="s">
        <v>576</v>
      </c>
      <c r="E1076" s="56" t="s">
        <v>345</v>
      </c>
      <c r="G1076" s="79">
        <v>10</v>
      </c>
      <c r="AA1076" s="47">
        <f t="shared" si="50"/>
        <v>10</v>
      </c>
      <c r="AB1076" s="50">
        <f t="shared" si="48"/>
        <v>2</v>
      </c>
      <c r="AC1076" s="51">
        <f t="shared" si="49"/>
        <v>8</v>
      </c>
    </row>
    <row r="1077" spans="1:29" ht="30" customHeight="1">
      <c r="A1077" s="54" t="s">
        <v>1308</v>
      </c>
      <c r="B1077" s="82" t="s">
        <v>1341</v>
      </c>
      <c r="C1077" s="56" t="s">
        <v>1342</v>
      </c>
      <c r="D1077" s="56" t="s">
        <v>576</v>
      </c>
      <c r="E1077" s="56" t="s">
        <v>345</v>
      </c>
      <c r="G1077" s="79">
        <v>10</v>
      </c>
      <c r="AA1077" s="47">
        <f t="shared" si="50"/>
        <v>10</v>
      </c>
      <c r="AB1077" s="50">
        <f t="shared" si="48"/>
        <v>2</v>
      </c>
      <c r="AC1077" s="51">
        <f t="shared" si="49"/>
        <v>8</v>
      </c>
    </row>
    <row r="1078" spans="1:29" ht="30" customHeight="1">
      <c r="A1078" s="54" t="s">
        <v>1308</v>
      </c>
      <c r="B1078" s="82" t="s">
        <v>1343</v>
      </c>
      <c r="C1078" s="56" t="s">
        <v>1344</v>
      </c>
      <c r="D1078" s="56" t="s">
        <v>576</v>
      </c>
      <c r="E1078" s="56" t="s">
        <v>345</v>
      </c>
      <c r="G1078" s="79">
        <v>10</v>
      </c>
      <c r="AA1078" s="47">
        <f t="shared" si="50"/>
        <v>10</v>
      </c>
      <c r="AB1078" s="50">
        <f t="shared" ref="AB1078:AB1102" si="51">+IF(AA1078&lt;=8,0,(AA1078-8))</f>
        <v>2</v>
      </c>
      <c r="AC1078" s="51">
        <f t="shared" si="49"/>
        <v>8</v>
      </c>
    </row>
    <row r="1079" spans="1:29" ht="30" customHeight="1">
      <c r="A1079" s="54" t="s">
        <v>1308</v>
      </c>
      <c r="B1079" s="82" t="s">
        <v>1345</v>
      </c>
      <c r="C1079" s="56" t="s">
        <v>1346</v>
      </c>
      <c r="D1079" s="56" t="s">
        <v>1154</v>
      </c>
      <c r="E1079" s="56" t="s">
        <v>1154</v>
      </c>
      <c r="G1079" s="79">
        <v>10</v>
      </c>
      <c r="AA1079" s="47">
        <f t="shared" si="50"/>
        <v>10</v>
      </c>
      <c r="AB1079" s="50">
        <f t="shared" si="51"/>
        <v>2</v>
      </c>
      <c r="AC1079" s="51">
        <f t="shared" si="49"/>
        <v>8</v>
      </c>
    </row>
    <row r="1080" spans="1:29" ht="30" customHeight="1">
      <c r="A1080" s="54" t="s">
        <v>1308</v>
      </c>
      <c r="B1080" s="82" t="s">
        <v>1347</v>
      </c>
      <c r="C1080" s="56" t="s">
        <v>1348</v>
      </c>
      <c r="D1080" s="56" t="s">
        <v>1154</v>
      </c>
      <c r="E1080" s="56" t="s">
        <v>1154</v>
      </c>
      <c r="G1080" s="79">
        <v>10</v>
      </c>
      <c r="AA1080" s="47">
        <f t="shared" si="50"/>
        <v>10</v>
      </c>
      <c r="AB1080" s="50">
        <f t="shared" si="51"/>
        <v>2</v>
      </c>
      <c r="AC1080" s="51">
        <f t="shared" si="49"/>
        <v>8</v>
      </c>
    </row>
    <row r="1081" spans="1:29" ht="30" customHeight="1">
      <c r="A1081" s="99" t="s">
        <v>1308</v>
      </c>
      <c r="B1081" s="82" t="s">
        <v>1349</v>
      </c>
      <c r="C1081" s="56" t="s">
        <v>1350</v>
      </c>
      <c r="D1081" s="56" t="s">
        <v>1317</v>
      </c>
      <c r="E1081" s="56" t="s">
        <v>345</v>
      </c>
      <c r="G1081" s="79">
        <v>10</v>
      </c>
      <c r="AA1081" s="47">
        <f t="shared" si="50"/>
        <v>10</v>
      </c>
      <c r="AB1081" s="50">
        <f t="shared" si="51"/>
        <v>2</v>
      </c>
      <c r="AC1081" s="51">
        <f t="shared" si="49"/>
        <v>8</v>
      </c>
    </row>
    <row r="1082" spans="1:29" ht="30" customHeight="1">
      <c r="A1082" s="99" t="s">
        <v>1308</v>
      </c>
      <c r="B1082" s="82" t="s">
        <v>1351</v>
      </c>
      <c r="C1082" s="56" t="s">
        <v>1352</v>
      </c>
      <c r="D1082" s="56" t="s">
        <v>1317</v>
      </c>
      <c r="E1082" s="56" t="s">
        <v>345</v>
      </c>
      <c r="G1082" s="79">
        <v>10</v>
      </c>
      <c r="AA1082" s="47">
        <f t="shared" si="50"/>
        <v>10</v>
      </c>
      <c r="AB1082" s="50">
        <f t="shared" si="51"/>
        <v>2</v>
      </c>
      <c r="AC1082" s="51">
        <f t="shared" si="49"/>
        <v>8</v>
      </c>
    </row>
    <row r="1083" spans="1:29" ht="30" customHeight="1">
      <c r="A1083" s="99" t="s">
        <v>1308</v>
      </c>
      <c r="B1083" s="82" t="s">
        <v>1353</v>
      </c>
      <c r="C1083" s="56" t="s">
        <v>1354</v>
      </c>
      <c r="D1083" s="56" t="s">
        <v>1317</v>
      </c>
      <c r="E1083" s="56" t="s">
        <v>345</v>
      </c>
      <c r="G1083" s="79">
        <v>10</v>
      </c>
      <c r="AA1083" s="47">
        <f t="shared" si="50"/>
        <v>10</v>
      </c>
      <c r="AB1083" s="50">
        <f t="shared" si="51"/>
        <v>2</v>
      </c>
      <c r="AC1083" s="51">
        <f t="shared" si="49"/>
        <v>8</v>
      </c>
    </row>
    <row r="1084" spans="1:29" ht="30" customHeight="1">
      <c r="A1084" s="99" t="s">
        <v>1308</v>
      </c>
      <c r="B1084" s="82" t="s">
        <v>1355</v>
      </c>
      <c r="C1084" s="56" t="s">
        <v>1356</v>
      </c>
      <c r="D1084" s="56" t="s">
        <v>1317</v>
      </c>
      <c r="E1084" s="56" t="s">
        <v>345</v>
      </c>
      <c r="F1084" s="78">
        <v>10</v>
      </c>
      <c r="AA1084" s="47">
        <f t="shared" si="50"/>
        <v>10</v>
      </c>
      <c r="AB1084" s="50">
        <f t="shared" si="51"/>
        <v>2</v>
      </c>
      <c r="AC1084" s="51">
        <f t="shared" si="49"/>
        <v>8</v>
      </c>
    </row>
    <row r="1085" spans="1:29" ht="30" customHeight="1">
      <c r="A1085" s="99" t="s">
        <v>1308</v>
      </c>
      <c r="B1085" s="82" t="s">
        <v>1357</v>
      </c>
      <c r="C1085" s="56" t="s">
        <v>1358</v>
      </c>
      <c r="D1085" s="56" t="s">
        <v>1317</v>
      </c>
      <c r="E1085" s="56" t="s">
        <v>345</v>
      </c>
      <c r="F1085" s="78">
        <v>10</v>
      </c>
      <c r="AA1085" s="47">
        <f t="shared" si="50"/>
        <v>10</v>
      </c>
      <c r="AB1085" s="50">
        <f t="shared" si="51"/>
        <v>2</v>
      </c>
      <c r="AC1085" s="51">
        <f t="shared" ref="AC1085:AC1102" si="52">AA1085-AB1085</f>
        <v>8</v>
      </c>
    </row>
    <row r="1086" spans="1:29" ht="30" customHeight="1">
      <c r="A1086" s="99" t="s">
        <v>1308</v>
      </c>
      <c r="B1086" s="82" t="s">
        <v>1308</v>
      </c>
      <c r="C1086" s="56" t="s">
        <v>1359</v>
      </c>
      <c r="D1086" s="56" t="s">
        <v>1154</v>
      </c>
      <c r="E1086" s="56" t="s">
        <v>1154</v>
      </c>
      <c r="AA1086" s="47">
        <f t="shared" si="50"/>
        <v>0</v>
      </c>
      <c r="AB1086" s="50">
        <f t="shared" si="51"/>
        <v>0</v>
      </c>
      <c r="AC1086" s="51">
        <f t="shared" si="52"/>
        <v>0</v>
      </c>
    </row>
    <row r="1087" spans="1:29" ht="30" customHeight="1">
      <c r="A1087" s="99" t="s">
        <v>1308</v>
      </c>
      <c r="B1087" s="100" t="s">
        <v>1360</v>
      </c>
      <c r="C1087" s="56" t="s">
        <v>1361</v>
      </c>
      <c r="D1087" s="68" t="s">
        <v>1317</v>
      </c>
      <c r="E1087" s="69" t="s">
        <v>345</v>
      </c>
      <c r="F1087" s="78">
        <v>10</v>
      </c>
      <c r="AA1087" s="47">
        <f t="shared" si="50"/>
        <v>10</v>
      </c>
      <c r="AB1087" s="50">
        <f t="shared" si="51"/>
        <v>2</v>
      </c>
      <c r="AC1087" s="51">
        <f t="shared" si="52"/>
        <v>8</v>
      </c>
    </row>
    <row r="1088" spans="1:29" ht="30" customHeight="1">
      <c r="A1088" s="99"/>
      <c r="AA1088" s="47">
        <f t="shared" si="50"/>
        <v>0</v>
      </c>
      <c r="AB1088" s="50">
        <f t="shared" si="51"/>
        <v>0</v>
      </c>
      <c r="AC1088" s="51">
        <f t="shared" si="52"/>
        <v>0</v>
      </c>
    </row>
    <row r="1089" spans="1:31" ht="30" customHeight="1">
      <c r="A1089" s="99"/>
      <c r="AA1089" s="47">
        <f t="shared" si="50"/>
        <v>0</v>
      </c>
      <c r="AB1089" s="50">
        <f t="shared" si="51"/>
        <v>0</v>
      </c>
      <c r="AC1089" s="51">
        <f t="shared" si="52"/>
        <v>0</v>
      </c>
    </row>
    <row r="1090" spans="1:31" ht="30" customHeight="1">
      <c r="A1090" s="99"/>
      <c r="AA1090" s="47">
        <f t="shared" si="50"/>
        <v>0</v>
      </c>
      <c r="AB1090" s="50">
        <f t="shared" si="51"/>
        <v>0</v>
      </c>
      <c r="AC1090" s="51">
        <f t="shared" si="52"/>
        <v>0</v>
      </c>
    </row>
    <row r="1091" spans="1:31" ht="30" customHeight="1">
      <c r="A1091" s="99"/>
      <c r="AA1091" s="47">
        <f t="shared" si="50"/>
        <v>0</v>
      </c>
      <c r="AB1091" s="50">
        <f t="shared" si="51"/>
        <v>0</v>
      </c>
      <c r="AC1091" s="51">
        <f t="shared" si="52"/>
        <v>0</v>
      </c>
    </row>
    <row r="1092" spans="1:31" ht="30" customHeight="1">
      <c r="A1092" s="99"/>
      <c r="AA1092" s="47">
        <f t="shared" si="50"/>
        <v>0</v>
      </c>
      <c r="AB1092" s="50">
        <f t="shared" si="51"/>
        <v>0</v>
      </c>
      <c r="AC1092" s="51">
        <f t="shared" si="52"/>
        <v>0</v>
      </c>
    </row>
    <row r="1093" spans="1:31" ht="30" customHeight="1">
      <c r="A1093" s="99"/>
      <c r="AA1093" s="47">
        <f t="shared" si="50"/>
        <v>0</v>
      </c>
      <c r="AB1093" s="50">
        <f t="shared" si="51"/>
        <v>0</v>
      </c>
      <c r="AC1093" s="51">
        <f t="shared" si="52"/>
        <v>0</v>
      </c>
    </row>
    <row r="1094" spans="1:31" ht="30" customHeight="1">
      <c r="A1094" s="103"/>
      <c r="B1094" s="149" t="s">
        <v>1362</v>
      </c>
      <c r="C1094" s="150"/>
      <c r="D1094" s="150"/>
      <c r="E1094" s="151"/>
      <c r="AA1094" s="47">
        <f t="shared" si="50"/>
        <v>0</v>
      </c>
      <c r="AB1094" s="50">
        <f t="shared" si="51"/>
        <v>0</v>
      </c>
      <c r="AC1094" s="51">
        <f t="shared" si="52"/>
        <v>0</v>
      </c>
    </row>
    <row r="1095" spans="1:31" ht="30" customHeight="1">
      <c r="B1095" s="90" t="s">
        <v>1362</v>
      </c>
      <c r="C1095" s="56" t="s">
        <v>1363</v>
      </c>
      <c r="D1095" s="56" t="s">
        <v>576</v>
      </c>
      <c r="E1095" s="105" t="s">
        <v>345</v>
      </c>
      <c r="F1095" s="78">
        <v>10</v>
      </c>
      <c r="AA1095" s="47">
        <f t="shared" si="50"/>
        <v>10</v>
      </c>
      <c r="AB1095" s="50">
        <f t="shared" si="51"/>
        <v>2</v>
      </c>
      <c r="AC1095" s="51">
        <f t="shared" si="52"/>
        <v>8</v>
      </c>
    </row>
    <row r="1096" spans="1:31" ht="30" customHeight="1">
      <c r="B1096" s="90" t="s">
        <v>1362</v>
      </c>
      <c r="C1096" s="56" t="s">
        <v>1364</v>
      </c>
      <c r="D1096" s="56" t="s">
        <v>1154</v>
      </c>
      <c r="E1096" s="105" t="s">
        <v>345</v>
      </c>
      <c r="F1096" s="78">
        <v>10</v>
      </c>
      <c r="AA1096" s="47">
        <f t="shared" si="50"/>
        <v>10</v>
      </c>
      <c r="AB1096" s="50">
        <f t="shared" si="51"/>
        <v>2</v>
      </c>
      <c r="AC1096" s="51">
        <f t="shared" si="52"/>
        <v>8</v>
      </c>
    </row>
    <row r="1097" spans="1:31" ht="30" customHeight="1">
      <c r="B1097" s="90" t="s">
        <v>1362</v>
      </c>
      <c r="C1097" s="56" t="s">
        <v>1365</v>
      </c>
      <c r="D1097" s="56" t="s">
        <v>345</v>
      </c>
      <c r="E1097" s="105" t="s">
        <v>345</v>
      </c>
      <c r="F1097" s="78">
        <v>10</v>
      </c>
      <c r="AA1097" s="47">
        <f t="shared" si="50"/>
        <v>10</v>
      </c>
      <c r="AB1097" s="50">
        <f t="shared" si="51"/>
        <v>2</v>
      </c>
      <c r="AC1097" s="51">
        <f t="shared" si="52"/>
        <v>8</v>
      </c>
    </row>
    <row r="1098" spans="1:31" ht="30" customHeight="1">
      <c r="B1098" s="90" t="s">
        <v>1362</v>
      </c>
      <c r="C1098" s="56" t="s">
        <v>1366</v>
      </c>
      <c r="D1098" s="56" t="s">
        <v>1154</v>
      </c>
      <c r="E1098" s="105" t="s">
        <v>345</v>
      </c>
      <c r="F1098" s="78">
        <v>10</v>
      </c>
      <c r="AA1098" s="47">
        <f t="shared" ref="AA1098:AA1102" si="53">SUM(F1098:Z1098)</f>
        <v>10</v>
      </c>
      <c r="AB1098" s="50">
        <f t="shared" si="51"/>
        <v>2</v>
      </c>
      <c r="AC1098" s="51">
        <f t="shared" si="52"/>
        <v>8</v>
      </c>
    </row>
    <row r="1099" spans="1:31" ht="30" customHeight="1">
      <c r="B1099" s="90" t="s">
        <v>1362</v>
      </c>
      <c r="C1099" s="56" t="s">
        <v>1367</v>
      </c>
      <c r="D1099" s="56" t="s">
        <v>1368</v>
      </c>
      <c r="E1099" s="105" t="s">
        <v>345</v>
      </c>
      <c r="F1099" s="78">
        <v>10</v>
      </c>
      <c r="AA1099" s="47">
        <f t="shared" si="53"/>
        <v>10</v>
      </c>
      <c r="AB1099" s="50">
        <f t="shared" si="51"/>
        <v>2</v>
      </c>
      <c r="AC1099" s="51">
        <f t="shared" si="52"/>
        <v>8</v>
      </c>
    </row>
    <row r="1100" spans="1:31" ht="30" customHeight="1">
      <c r="B1100" s="90" t="s">
        <v>1362</v>
      </c>
      <c r="C1100" s="56" t="s">
        <v>1369</v>
      </c>
      <c r="D1100" s="56" t="s">
        <v>1154</v>
      </c>
      <c r="E1100" s="105" t="s">
        <v>345</v>
      </c>
      <c r="F1100" s="78">
        <v>10</v>
      </c>
      <c r="AA1100" s="47">
        <f t="shared" si="53"/>
        <v>10</v>
      </c>
      <c r="AB1100" s="50">
        <f t="shared" si="51"/>
        <v>2</v>
      </c>
      <c r="AC1100" s="51">
        <f t="shared" si="52"/>
        <v>8</v>
      </c>
    </row>
    <row r="1101" spans="1:31" ht="30" customHeight="1">
      <c r="B1101" s="90" t="s">
        <v>1362</v>
      </c>
      <c r="C1101" s="56" t="s">
        <v>1370</v>
      </c>
      <c r="D1101" s="56" t="s">
        <v>576</v>
      </c>
      <c r="E1101" s="105" t="s">
        <v>345</v>
      </c>
      <c r="F1101" s="78">
        <v>10</v>
      </c>
      <c r="AA1101" s="47">
        <f t="shared" si="53"/>
        <v>10</v>
      </c>
      <c r="AB1101" s="50">
        <f t="shared" si="51"/>
        <v>2</v>
      </c>
      <c r="AC1101" s="51">
        <f t="shared" si="52"/>
        <v>8</v>
      </c>
    </row>
    <row r="1102" spans="1:31" ht="30" customHeight="1">
      <c r="B1102" s="106" t="s">
        <v>1362</v>
      </c>
      <c r="C1102" s="56" t="s">
        <v>1371</v>
      </c>
      <c r="D1102" s="56" t="s">
        <v>345</v>
      </c>
      <c r="E1102" s="56" t="s">
        <v>345</v>
      </c>
      <c r="F1102" s="78">
        <v>10</v>
      </c>
      <c r="P1102" s="47"/>
      <c r="AA1102" s="47">
        <f t="shared" si="53"/>
        <v>10</v>
      </c>
      <c r="AB1102" s="50">
        <f t="shared" si="51"/>
        <v>2</v>
      </c>
      <c r="AC1102" s="51">
        <f t="shared" si="52"/>
        <v>8</v>
      </c>
    </row>
    <row r="1103" spans="1:31" ht="30" customHeight="1">
      <c r="A1103" s="107"/>
      <c r="B1103" s="108" t="s">
        <v>1372</v>
      </c>
      <c r="C1103" s="109" t="s">
        <v>1373</v>
      </c>
      <c r="D1103" s="109"/>
      <c r="E1103" s="109"/>
      <c r="F1103" s="47">
        <f>SUM(F10:F1102)</f>
        <v>720</v>
      </c>
      <c r="G1103" s="47">
        <f t="shared" ref="G1103:Z1103" si="54">SUM(G10:G1102)</f>
        <v>168</v>
      </c>
      <c r="H1103" s="49">
        <f>SUM(H9:H1102)</f>
        <v>630</v>
      </c>
      <c r="I1103" s="47">
        <f t="shared" si="54"/>
        <v>14</v>
      </c>
      <c r="J1103" s="47">
        <f t="shared" si="54"/>
        <v>11</v>
      </c>
      <c r="K1103" s="47">
        <f t="shared" si="54"/>
        <v>51</v>
      </c>
      <c r="L1103" s="47">
        <f t="shared" si="54"/>
        <v>99</v>
      </c>
      <c r="M1103" s="47">
        <f t="shared" si="54"/>
        <v>109.5</v>
      </c>
      <c r="N1103" s="49">
        <f t="shared" si="54"/>
        <v>434</v>
      </c>
      <c r="O1103" s="47">
        <f t="shared" si="54"/>
        <v>0</v>
      </c>
      <c r="P1103" s="47">
        <f t="shared" si="54"/>
        <v>0</v>
      </c>
      <c r="Q1103" s="47">
        <f t="shared" si="54"/>
        <v>0</v>
      </c>
      <c r="R1103" s="47">
        <f t="shared" si="54"/>
        <v>16</v>
      </c>
      <c r="S1103" s="47">
        <f t="shared" si="54"/>
        <v>0</v>
      </c>
      <c r="T1103" s="47">
        <f t="shared" si="54"/>
        <v>0</v>
      </c>
      <c r="U1103" s="47">
        <f t="shared" si="54"/>
        <v>0</v>
      </c>
      <c r="V1103" s="47">
        <f t="shared" si="54"/>
        <v>0</v>
      </c>
      <c r="W1103" s="47">
        <f t="shared" si="54"/>
        <v>0</v>
      </c>
      <c r="X1103" s="47">
        <f t="shared" si="54"/>
        <v>0</v>
      </c>
      <c r="Y1103" s="47">
        <f t="shared" si="54"/>
        <v>0</v>
      </c>
      <c r="Z1103" s="47">
        <f t="shared" si="54"/>
        <v>0</v>
      </c>
      <c r="AA1103" s="110"/>
      <c r="AB1103" s="111"/>
      <c r="AC1103" s="52"/>
      <c r="AD1103" s="52"/>
      <c r="AE1103" s="52"/>
    </row>
    <row r="1104" spans="1:31" ht="30" customHeight="1">
      <c r="B1104" s="80" t="s">
        <v>1374</v>
      </c>
      <c r="G1104" s="78"/>
      <c r="I1104" s="78"/>
      <c r="J1104" s="78"/>
      <c r="K1104" s="78"/>
      <c r="L1104" s="78"/>
      <c r="M1104" s="78"/>
      <c r="P1104" s="78"/>
      <c r="AA1104" s="112">
        <f>SUM(AA10:AA1102)</f>
        <v>2252.5</v>
      </c>
      <c r="AB1104" s="113"/>
    </row>
    <row r="1105" spans="2:28" ht="30" customHeight="1">
      <c r="B1105" s="80" t="s">
        <v>1375</v>
      </c>
      <c r="C1105" s="114" t="s">
        <v>24</v>
      </c>
      <c r="G1105" s="78"/>
      <c r="I1105" s="78"/>
      <c r="J1105" s="78"/>
      <c r="K1105" s="78"/>
      <c r="L1105" s="78"/>
      <c r="M1105" s="78"/>
      <c r="P1105" s="78"/>
      <c r="AA1105" s="112"/>
      <c r="AB1105" s="113">
        <f>SUM(AB10:AB1103)</f>
        <v>540.5</v>
      </c>
    </row>
    <row r="1106" spans="2:28" ht="30" customHeight="1">
      <c r="G1106" s="78"/>
      <c r="I1106" s="78"/>
      <c r="J1106" s="78"/>
      <c r="K1106" s="78"/>
      <c r="L1106" s="78"/>
      <c r="M1106" s="78"/>
    </row>
    <row r="1107" spans="2:28" ht="30" customHeight="1"/>
    <row r="1108" spans="2:28" ht="30" customHeight="1"/>
    <row r="1109" spans="2:28" ht="30" customHeight="1"/>
    <row r="1110" spans="2:28" ht="30" customHeight="1"/>
    <row r="1111" spans="2:28" ht="30" customHeight="1"/>
    <row r="1112" spans="2:28" ht="30" customHeight="1"/>
    <row r="1113" spans="2:28" ht="30" customHeight="1"/>
    <row r="1114" spans="2:28" ht="30" customHeight="1"/>
    <row r="1115" spans="2:28" ht="30" customHeight="1"/>
    <row r="1116" spans="2:28" ht="30" customHeight="1"/>
    <row r="1117" spans="2:28" ht="30" customHeight="1"/>
    <row r="1118" spans="2:28" ht="30" customHeight="1"/>
    <row r="1119" spans="2:28" ht="30" customHeight="1"/>
    <row r="1120" spans="2:28" ht="30" customHeight="1"/>
    <row r="1121" ht="30" customHeight="1"/>
    <row r="1122" ht="30" customHeight="1"/>
    <row r="1123" ht="30" customHeight="1"/>
    <row r="1124" ht="30" customHeight="1"/>
    <row r="1125" ht="30" customHeight="1"/>
    <row r="1126" ht="30" customHeight="1"/>
    <row r="1127" ht="30" customHeight="1"/>
    <row r="1128" ht="30" customHeight="1"/>
    <row r="1129" ht="30" customHeight="1"/>
    <row r="1130" ht="30" customHeight="1"/>
    <row r="1131" ht="30" customHeight="1"/>
    <row r="1132" ht="30" customHeight="1"/>
    <row r="1133" ht="30" customHeight="1"/>
    <row r="1134" ht="30" customHeight="1"/>
    <row r="1135" ht="30" customHeight="1"/>
    <row r="1136" ht="30" customHeight="1"/>
    <row r="1137" ht="30" customHeight="1"/>
    <row r="1138" ht="30" customHeight="1"/>
    <row r="1139" ht="30" customHeight="1"/>
    <row r="1140" ht="30" customHeight="1"/>
    <row r="1141" ht="30" customHeight="1"/>
    <row r="1142" ht="30" customHeight="1"/>
    <row r="1143" ht="30" customHeight="1"/>
    <row r="1144" ht="30" customHeight="1"/>
    <row r="1145" ht="30" customHeight="1"/>
    <row r="1146" ht="30" customHeight="1"/>
  </sheetData>
  <mergeCells count="16">
    <mergeCell ref="B1094:E1094"/>
    <mergeCell ref="I1:J1"/>
    <mergeCell ref="A2:O2"/>
    <mergeCell ref="A3:O3"/>
    <mergeCell ref="A4:O4"/>
    <mergeCell ref="C8:D8"/>
    <mergeCell ref="C189:E189"/>
    <mergeCell ref="B1047:E1047"/>
    <mergeCell ref="B1048:E1048"/>
    <mergeCell ref="A1073:E1073"/>
    <mergeCell ref="P4:R4"/>
    <mergeCell ref="A6:A7"/>
    <mergeCell ref="C6:C7"/>
    <mergeCell ref="D6:D7"/>
    <mergeCell ref="E6:E7"/>
    <mergeCell ref="F6:Z6"/>
  </mergeCells>
  <conditionalFormatting sqref="B122">
    <cfRule type="duplicateValues" dxfId="3" priority="2"/>
  </conditionalFormatting>
  <conditionalFormatting sqref="B146">
    <cfRule type="duplicateValues" dxfId="2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K1106"/>
  <sheetViews>
    <sheetView topLeftCell="D1" workbookViewId="0">
      <selection activeCell="F5" sqref="F5:Z5"/>
    </sheetView>
  </sheetViews>
  <sheetFormatPr defaultRowHeight="15"/>
  <cols>
    <col min="1" max="1" width="6" style="104" customWidth="1"/>
    <col min="2" max="2" width="9.140625" style="101"/>
    <col min="3" max="3" width="30.42578125" style="102" customWidth="1"/>
    <col min="4" max="4" width="16.28515625" style="102" customWidth="1"/>
    <col min="5" max="5" width="16.42578125" style="102" customWidth="1"/>
    <col min="6" max="6" width="6.7109375" style="78" customWidth="1"/>
    <col min="7" max="7" width="6.7109375" style="79" customWidth="1"/>
    <col min="8" max="14" width="6.7109375" style="80" customWidth="1"/>
    <col min="15" max="15" width="6.7109375" style="78" customWidth="1"/>
    <col min="16" max="16" width="6.7109375" style="57" customWidth="1"/>
    <col min="17" max="26" width="6.7109375" style="78" customWidth="1"/>
    <col min="27" max="27" width="6.7109375" style="57" customWidth="1"/>
    <col min="28" max="28" width="6.7109375" style="115" customWidth="1"/>
    <col min="29" max="30" width="6.7109375" style="57" customWidth="1"/>
    <col min="31" max="16384" width="9.140625" style="57"/>
  </cols>
  <sheetData>
    <row r="1" spans="1:31" s="9" customFormat="1" ht="15.75">
      <c r="A1" s="1"/>
      <c r="B1" s="1"/>
      <c r="C1" s="2"/>
      <c r="D1" s="3"/>
      <c r="E1" s="3"/>
      <c r="F1" s="122"/>
      <c r="G1" s="5"/>
      <c r="H1" s="6"/>
      <c r="I1" s="152"/>
      <c r="J1" s="152"/>
      <c r="K1" s="122"/>
      <c r="L1" s="122"/>
      <c r="M1" s="122"/>
      <c r="N1" s="122"/>
      <c r="O1" s="122"/>
      <c r="P1" s="7"/>
      <c r="Q1" s="122"/>
      <c r="R1" s="122"/>
      <c r="S1" s="8"/>
      <c r="T1" s="8"/>
      <c r="U1" s="8"/>
      <c r="V1" s="8"/>
      <c r="W1" s="8"/>
      <c r="X1" s="8"/>
      <c r="Y1" s="8"/>
      <c r="Z1" s="8"/>
      <c r="AB1" s="10"/>
    </row>
    <row r="2" spans="1:31" s="9" customFormat="1" ht="23.25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7"/>
      <c r="Q2" s="11"/>
      <c r="R2" s="122"/>
      <c r="S2" s="8"/>
      <c r="T2" s="8"/>
      <c r="U2" s="8"/>
      <c r="V2" s="8"/>
      <c r="W2" s="8"/>
      <c r="X2" s="8"/>
      <c r="Y2" s="8"/>
      <c r="Z2" s="8"/>
      <c r="AB2" s="10"/>
    </row>
    <row r="3" spans="1:31" s="9" customFormat="1" ht="19.5">
      <c r="A3" s="155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7"/>
      <c r="Q3" s="122"/>
      <c r="R3" s="122"/>
      <c r="S3" s="8"/>
      <c r="T3" s="8"/>
      <c r="U3" s="8"/>
      <c r="V3" s="8"/>
      <c r="W3" s="8"/>
      <c r="X3" s="8"/>
      <c r="Y3" s="8"/>
      <c r="Z3" s="8"/>
      <c r="AB3" s="10"/>
    </row>
    <row r="4" spans="1:31" s="9" customFormat="1" ht="18.75">
      <c r="A4" s="156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40"/>
      <c r="Q4" s="140"/>
      <c r="R4" s="140"/>
      <c r="S4" s="8"/>
      <c r="T4" s="8"/>
      <c r="U4" s="8"/>
      <c r="V4" s="8"/>
      <c r="W4" s="8"/>
      <c r="X4" s="8"/>
      <c r="Y4" s="8"/>
      <c r="Z4" s="8"/>
      <c r="AB4" s="10"/>
    </row>
    <row r="5" spans="1:31" s="9" customFormat="1" ht="18.75">
      <c r="A5" s="12"/>
      <c r="B5" s="13"/>
      <c r="C5" s="12"/>
      <c r="D5" s="12"/>
      <c r="E5" s="12"/>
      <c r="F5" s="14"/>
      <c r="G5" s="15"/>
      <c r="H5" s="16"/>
      <c r="I5" s="17"/>
      <c r="J5" s="17"/>
      <c r="K5" s="17"/>
      <c r="L5" s="17"/>
      <c r="M5" s="17"/>
      <c r="N5" s="17"/>
      <c r="O5" s="14"/>
      <c r="P5" s="18"/>
      <c r="Q5" s="122"/>
      <c r="R5" s="122"/>
      <c r="S5" s="8"/>
      <c r="T5" s="8"/>
      <c r="U5" s="8"/>
      <c r="V5" s="8"/>
      <c r="W5" s="8"/>
      <c r="X5" s="8"/>
      <c r="Y5" s="8"/>
      <c r="Z5" s="8"/>
      <c r="AB5" s="10"/>
    </row>
    <row r="6" spans="1:31" s="24" customFormat="1">
      <c r="A6" s="141" t="s">
        <v>0</v>
      </c>
      <c r="B6" s="19" t="s">
        <v>1</v>
      </c>
      <c r="C6" s="143" t="s">
        <v>2</v>
      </c>
      <c r="D6" s="143" t="s">
        <v>3</v>
      </c>
      <c r="E6" s="143" t="s">
        <v>4</v>
      </c>
      <c r="F6" s="145" t="s">
        <v>5</v>
      </c>
      <c r="G6" s="146"/>
      <c r="H6" s="146"/>
      <c r="I6" s="146"/>
      <c r="J6" s="146"/>
      <c r="K6" s="146"/>
      <c r="L6" s="146"/>
      <c r="M6" s="146"/>
      <c r="N6" s="146"/>
      <c r="O6" s="146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  <c r="AA6" s="20"/>
      <c r="AB6" s="21"/>
      <c r="AC6" s="22"/>
      <c r="AD6" s="22"/>
      <c r="AE6" s="23"/>
    </row>
    <row r="7" spans="1:31" s="32" customFormat="1">
      <c r="A7" s="142"/>
      <c r="B7" s="25" t="s">
        <v>6</v>
      </c>
      <c r="C7" s="144"/>
      <c r="D7" s="144"/>
      <c r="E7" s="144"/>
      <c r="F7" s="26" t="s">
        <v>7</v>
      </c>
      <c r="G7" s="26" t="s">
        <v>8</v>
      </c>
      <c r="H7" s="26" t="s">
        <v>9</v>
      </c>
      <c r="I7" s="26" t="s">
        <v>10</v>
      </c>
      <c r="J7" s="26">
        <v>6001</v>
      </c>
      <c r="K7" s="26">
        <v>9009</v>
      </c>
      <c r="L7" s="26">
        <v>9009</v>
      </c>
      <c r="M7" s="26">
        <v>9011</v>
      </c>
      <c r="N7" s="26" t="s">
        <v>11</v>
      </c>
      <c r="O7" s="26" t="s">
        <v>12</v>
      </c>
      <c r="P7" s="27" t="s">
        <v>13</v>
      </c>
      <c r="Q7" s="26" t="s">
        <v>14</v>
      </c>
      <c r="R7" s="26" t="s">
        <v>15</v>
      </c>
      <c r="S7" s="26" t="s">
        <v>16</v>
      </c>
      <c r="T7" s="26" t="s">
        <v>17</v>
      </c>
      <c r="U7" s="26" t="s">
        <v>18</v>
      </c>
      <c r="V7" s="26" t="s">
        <v>19</v>
      </c>
      <c r="W7" s="26" t="s">
        <v>14</v>
      </c>
      <c r="X7" s="26" t="s">
        <v>20</v>
      </c>
      <c r="Y7" s="26" t="s">
        <v>21</v>
      </c>
      <c r="Z7" s="26" t="s">
        <v>22</v>
      </c>
      <c r="AA7" s="28" t="s">
        <v>23</v>
      </c>
      <c r="AB7" s="29" t="s">
        <v>24</v>
      </c>
      <c r="AC7" s="22"/>
      <c r="AD7" s="30" t="s">
        <v>25</v>
      </c>
      <c r="AE7" s="31" t="s">
        <v>26</v>
      </c>
    </row>
    <row r="8" spans="1:31" s="43" customFormat="1">
      <c r="A8" s="33"/>
      <c r="B8" s="34"/>
      <c r="C8" s="158" t="s">
        <v>27</v>
      </c>
      <c r="D8" s="159"/>
      <c r="E8" s="35" t="s">
        <v>28</v>
      </c>
      <c r="F8" s="36">
        <v>852</v>
      </c>
      <c r="G8" s="36">
        <v>852</v>
      </c>
      <c r="H8" s="36">
        <v>852</v>
      </c>
      <c r="I8" s="36">
        <v>821</v>
      </c>
      <c r="J8" s="36">
        <v>841</v>
      </c>
      <c r="K8" s="36">
        <v>852</v>
      </c>
      <c r="L8" s="36">
        <v>841</v>
      </c>
      <c r="M8" s="36">
        <v>852</v>
      </c>
      <c r="N8" s="36">
        <v>852</v>
      </c>
      <c r="O8" s="36">
        <v>829</v>
      </c>
      <c r="P8" s="37">
        <v>833</v>
      </c>
      <c r="Q8" s="36">
        <v>821</v>
      </c>
      <c r="R8" s="36">
        <v>821</v>
      </c>
      <c r="S8" s="36">
        <v>829</v>
      </c>
      <c r="T8" s="36">
        <v>829</v>
      </c>
      <c r="U8" s="36">
        <v>821</v>
      </c>
      <c r="V8" s="36">
        <v>829</v>
      </c>
      <c r="W8" s="36">
        <v>821</v>
      </c>
      <c r="X8" s="36">
        <v>833</v>
      </c>
      <c r="Y8" s="36">
        <v>852</v>
      </c>
      <c r="Z8" s="36">
        <v>833</v>
      </c>
      <c r="AA8" s="38"/>
      <c r="AB8" s="39"/>
      <c r="AC8" s="40"/>
      <c r="AD8" s="41"/>
      <c r="AE8" s="42"/>
    </row>
    <row r="9" spans="1:31" s="53" customFormat="1">
      <c r="A9" s="44">
        <v>1</v>
      </c>
      <c r="B9" s="45">
        <v>76002</v>
      </c>
      <c r="C9" s="46" t="s">
        <v>29</v>
      </c>
      <c r="D9" s="46" t="s">
        <v>30</v>
      </c>
      <c r="E9" s="46" t="s">
        <v>31</v>
      </c>
      <c r="F9" s="47"/>
      <c r="G9" s="48"/>
      <c r="H9" s="49"/>
      <c r="I9" s="49"/>
      <c r="J9" s="49"/>
      <c r="K9" s="49"/>
      <c r="L9" s="49"/>
      <c r="M9" s="49"/>
      <c r="N9" s="49"/>
      <c r="O9" s="47"/>
      <c r="P9" s="49"/>
      <c r="Q9" s="47"/>
      <c r="R9" s="47"/>
      <c r="S9" s="47"/>
      <c r="T9" s="47"/>
      <c r="U9" s="47"/>
      <c r="V9" s="47">
        <v>12</v>
      </c>
      <c r="W9" s="47"/>
      <c r="X9" s="47"/>
      <c r="Y9" s="47"/>
      <c r="Z9" s="47"/>
      <c r="AA9" s="47">
        <f t="shared" ref="AA9:AA72" si="0">SUM(F9:Z9)</f>
        <v>12</v>
      </c>
      <c r="AB9" s="50">
        <f>+IF(AA9&lt;=8,0,(AA9-8))</f>
        <v>4</v>
      </c>
      <c r="AC9" s="51">
        <f t="shared" ref="AC9:AC72" si="1">AA9-AB9</f>
        <v>8</v>
      </c>
      <c r="AD9" s="52">
        <f>IF(ISERROR(IF(ISERROR(COUNTIF(F9:Z9,"&gt;0")),"",COUNTIF(F9:Z9,"&gt;0"))),"",IF(ISERROR(COUNTIF(F9:Z9,"&gt;0")),"",COUNTIF(F9:Z9,"&gt;0")))</f>
        <v>1</v>
      </c>
      <c r="AE9" s="52"/>
    </row>
    <row r="10" spans="1:31" ht="33.75">
      <c r="A10" s="54">
        <v>2</v>
      </c>
      <c r="B10" s="55">
        <v>76040</v>
      </c>
      <c r="C10" s="56" t="s">
        <v>32</v>
      </c>
      <c r="D10" s="56" t="s">
        <v>33</v>
      </c>
      <c r="E10" s="56" t="s">
        <v>34</v>
      </c>
      <c r="F10" s="47"/>
      <c r="G10" s="48"/>
      <c r="H10" s="49"/>
      <c r="I10" s="49"/>
      <c r="J10" s="49"/>
      <c r="K10" s="49"/>
      <c r="L10" s="49"/>
      <c r="M10" s="49"/>
      <c r="N10" s="49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f t="shared" si="0"/>
        <v>0</v>
      </c>
      <c r="AB10" s="50">
        <f t="shared" ref="AB10:AB73" si="2">+IF(AA10&lt;=8,0,(AA10-8))</f>
        <v>0</v>
      </c>
      <c r="AC10" s="51">
        <f t="shared" si="1"/>
        <v>0</v>
      </c>
      <c r="AD10" s="52"/>
      <c r="AE10" s="52"/>
    </row>
    <row r="11" spans="1:31">
      <c r="A11" s="54">
        <v>4</v>
      </c>
      <c r="B11" s="55">
        <v>53190</v>
      </c>
      <c r="C11" s="58" t="s">
        <v>35</v>
      </c>
      <c r="D11" s="56" t="s">
        <v>36</v>
      </c>
      <c r="E11" s="56" t="s">
        <v>31</v>
      </c>
      <c r="F11" s="47"/>
      <c r="G11" s="48"/>
      <c r="H11" s="49"/>
      <c r="I11" s="49"/>
      <c r="J11" s="49"/>
      <c r="K11" s="49"/>
      <c r="L11" s="49"/>
      <c r="M11" s="49"/>
      <c r="N11" s="49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>
        <f t="shared" si="0"/>
        <v>0</v>
      </c>
      <c r="AB11" s="50">
        <f t="shared" si="2"/>
        <v>0</v>
      </c>
      <c r="AC11" s="51">
        <f t="shared" si="1"/>
        <v>0</v>
      </c>
      <c r="AD11" s="52"/>
      <c r="AE11" s="52"/>
    </row>
    <row r="12" spans="1:31">
      <c r="A12" s="54">
        <v>5</v>
      </c>
      <c r="B12" s="55">
        <v>76339</v>
      </c>
      <c r="C12" s="56" t="s">
        <v>37</v>
      </c>
      <c r="D12" s="56" t="s">
        <v>38</v>
      </c>
      <c r="E12" s="56" t="s">
        <v>31</v>
      </c>
      <c r="F12" s="47"/>
      <c r="G12" s="48"/>
      <c r="H12" s="49"/>
      <c r="I12" s="49"/>
      <c r="J12" s="49"/>
      <c r="K12" s="49"/>
      <c r="L12" s="49"/>
      <c r="M12" s="49"/>
      <c r="N12" s="49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f t="shared" si="0"/>
        <v>0</v>
      </c>
      <c r="AB12" s="50">
        <f t="shared" si="2"/>
        <v>0</v>
      </c>
      <c r="AC12" s="51">
        <f t="shared" si="1"/>
        <v>0</v>
      </c>
      <c r="AD12" s="52"/>
      <c r="AE12" s="52"/>
    </row>
    <row r="13" spans="1:31" ht="22.5">
      <c r="A13" s="54">
        <v>6</v>
      </c>
      <c r="B13" s="55">
        <v>76044</v>
      </c>
      <c r="C13" s="56" t="s">
        <v>39</v>
      </c>
      <c r="D13" s="56" t="s">
        <v>40</v>
      </c>
      <c r="E13" s="56" t="s">
        <v>41</v>
      </c>
      <c r="F13" s="47"/>
      <c r="G13" s="48"/>
      <c r="H13" s="49"/>
      <c r="I13" s="49"/>
      <c r="J13" s="49"/>
      <c r="K13" s="49"/>
      <c r="L13" s="49"/>
      <c r="M13" s="49"/>
      <c r="N13" s="49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>
        <f t="shared" si="0"/>
        <v>0</v>
      </c>
      <c r="AB13" s="50">
        <f t="shared" si="2"/>
        <v>0</v>
      </c>
      <c r="AC13" s="51">
        <f t="shared" si="1"/>
        <v>0</v>
      </c>
      <c r="AD13" s="52"/>
      <c r="AE13" s="52"/>
    </row>
    <row r="14" spans="1:31" ht="33.75">
      <c r="A14" s="54">
        <v>7</v>
      </c>
      <c r="B14" s="55">
        <v>43763</v>
      </c>
      <c r="C14" s="56" t="s">
        <v>42</v>
      </c>
      <c r="D14" s="56" t="s">
        <v>43</v>
      </c>
      <c r="E14" s="56" t="s">
        <v>31</v>
      </c>
      <c r="F14" s="47"/>
      <c r="G14" s="48"/>
      <c r="H14" s="49"/>
      <c r="I14" s="49"/>
      <c r="J14" s="49"/>
      <c r="K14" s="49"/>
      <c r="L14" s="49"/>
      <c r="M14" s="49"/>
      <c r="N14" s="49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>
        <f t="shared" si="0"/>
        <v>0</v>
      </c>
      <c r="AB14" s="50">
        <f t="shared" si="2"/>
        <v>0</v>
      </c>
      <c r="AC14" s="51">
        <f t="shared" si="1"/>
        <v>0</v>
      </c>
      <c r="AD14" s="52"/>
      <c r="AE14" s="52"/>
    </row>
    <row r="15" spans="1:31">
      <c r="A15" s="54">
        <v>8</v>
      </c>
      <c r="B15" s="55">
        <v>76211</v>
      </c>
      <c r="C15" s="56" t="s">
        <v>44</v>
      </c>
      <c r="D15" s="56" t="s">
        <v>45</v>
      </c>
      <c r="E15" s="56" t="s">
        <v>46</v>
      </c>
      <c r="F15" s="47"/>
      <c r="G15" s="48"/>
      <c r="H15" s="49"/>
      <c r="I15" s="49"/>
      <c r="J15" s="49"/>
      <c r="K15" s="49"/>
      <c r="L15" s="49"/>
      <c r="M15" s="49"/>
      <c r="N15" s="49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>
        <f t="shared" si="0"/>
        <v>0</v>
      </c>
      <c r="AB15" s="50">
        <f t="shared" si="2"/>
        <v>0</v>
      </c>
      <c r="AC15" s="51">
        <f t="shared" si="1"/>
        <v>0</v>
      </c>
      <c r="AD15" s="52"/>
      <c r="AE15" s="52"/>
    </row>
    <row r="16" spans="1:31" ht="22.5">
      <c r="A16" s="54">
        <v>9</v>
      </c>
      <c r="B16" s="59">
        <v>41554</v>
      </c>
      <c r="C16" s="58" t="s">
        <v>47</v>
      </c>
      <c r="D16" s="56" t="s">
        <v>48</v>
      </c>
      <c r="E16" s="56" t="s">
        <v>31</v>
      </c>
      <c r="F16" s="47"/>
      <c r="G16" s="48"/>
      <c r="H16" s="49"/>
      <c r="I16" s="49"/>
      <c r="J16" s="49"/>
      <c r="K16" s="49"/>
      <c r="L16" s="49"/>
      <c r="M16" s="49"/>
      <c r="N16" s="49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>
        <f t="shared" si="0"/>
        <v>0</v>
      </c>
      <c r="AB16" s="50">
        <f t="shared" si="2"/>
        <v>0</v>
      </c>
      <c r="AC16" s="51">
        <f t="shared" si="1"/>
        <v>0</v>
      </c>
      <c r="AD16" s="52"/>
      <c r="AE16" s="52"/>
    </row>
    <row r="17" spans="1:31" ht="22.5">
      <c r="A17" s="54">
        <v>10</v>
      </c>
      <c r="B17" s="59">
        <v>43178</v>
      </c>
      <c r="C17" s="56" t="s">
        <v>49</v>
      </c>
      <c r="D17" s="56" t="s">
        <v>50</v>
      </c>
      <c r="E17" s="56" t="s">
        <v>41</v>
      </c>
      <c r="F17" s="47"/>
      <c r="G17" s="48"/>
      <c r="H17" s="49"/>
      <c r="I17" s="49"/>
      <c r="J17" s="49"/>
      <c r="K17" s="49"/>
      <c r="L17" s="49"/>
      <c r="M17" s="49"/>
      <c r="N17" s="49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>
        <f t="shared" si="0"/>
        <v>0</v>
      </c>
      <c r="AB17" s="50">
        <f t="shared" si="2"/>
        <v>0</v>
      </c>
      <c r="AC17" s="51">
        <f t="shared" si="1"/>
        <v>0</v>
      </c>
      <c r="AD17" s="52"/>
      <c r="AE17" s="52"/>
    </row>
    <row r="18" spans="1:31">
      <c r="A18" s="54">
        <v>11</v>
      </c>
      <c r="B18" s="55">
        <v>76272</v>
      </c>
      <c r="C18" s="56" t="s">
        <v>51</v>
      </c>
      <c r="D18" s="56" t="s">
        <v>52</v>
      </c>
      <c r="E18" s="56" t="s">
        <v>53</v>
      </c>
      <c r="F18" s="47"/>
      <c r="G18" s="48"/>
      <c r="H18" s="49"/>
      <c r="I18" s="49"/>
      <c r="J18" s="49"/>
      <c r="K18" s="49"/>
      <c r="L18" s="49"/>
      <c r="M18" s="49"/>
      <c r="N18" s="49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>
        <f t="shared" si="0"/>
        <v>0</v>
      </c>
      <c r="AB18" s="50">
        <f t="shared" si="2"/>
        <v>0</v>
      </c>
      <c r="AC18" s="51">
        <f t="shared" si="1"/>
        <v>0</v>
      </c>
      <c r="AD18" s="52"/>
      <c r="AE18" s="52"/>
    </row>
    <row r="19" spans="1:31" ht="22.5">
      <c r="A19" s="54">
        <v>12</v>
      </c>
      <c r="B19" s="55">
        <v>76150</v>
      </c>
      <c r="C19" s="56" t="s">
        <v>54</v>
      </c>
      <c r="D19" s="56" t="s">
        <v>55</v>
      </c>
      <c r="E19" s="56" t="s">
        <v>56</v>
      </c>
      <c r="F19" s="47"/>
      <c r="G19" s="48"/>
      <c r="H19" s="49"/>
      <c r="I19" s="49"/>
      <c r="J19" s="49"/>
      <c r="K19" s="49"/>
      <c r="L19" s="49"/>
      <c r="M19" s="49"/>
      <c r="N19" s="49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>
        <f t="shared" si="0"/>
        <v>0</v>
      </c>
      <c r="AB19" s="50">
        <f t="shared" si="2"/>
        <v>0</v>
      </c>
      <c r="AC19" s="51">
        <f t="shared" si="1"/>
        <v>0</v>
      </c>
      <c r="AD19" s="52"/>
      <c r="AE19" s="52"/>
    </row>
    <row r="20" spans="1:31" ht="22.5">
      <c r="A20" s="54">
        <v>13</v>
      </c>
      <c r="B20" s="55">
        <v>76012</v>
      </c>
      <c r="C20" s="58" t="s">
        <v>57</v>
      </c>
      <c r="D20" s="56" t="s">
        <v>58</v>
      </c>
      <c r="E20" s="56" t="s">
        <v>59</v>
      </c>
      <c r="F20" s="47"/>
      <c r="G20" s="48"/>
      <c r="H20" s="49"/>
      <c r="I20" s="49"/>
      <c r="J20" s="49"/>
      <c r="K20" s="49"/>
      <c r="L20" s="49"/>
      <c r="M20" s="49">
        <v>10</v>
      </c>
      <c r="N20" s="49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>
        <f t="shared" si="0"/>
        <v>10</v>
      </c>
      <c r="AB20" s="50">
        <f t="shared" si="2"/>
        <v>2</v>
      </c>
      <c r="AC20" s="51">
        <f t="shared" si="1"/>
        <v>8</v>
      </c>
      <c r="AD20" s="52"/>
      <c r="AE20" s="52"/>
    </row>
    <row r="21" spans="1:31" ht="22.5">
      <c r="A21" s="54">
        <v>14</v>
      </c>
      <c r="B21" s="55">
        <v>76013</v>
      </c>
      <c r="C21" s="56" t="s">
        <v>60</v>
      </c>
      <c r="D21" s="56" t="s">
        <v>61</v>
      </c>
      <c r="E21" s="56" t="s">
        <v>62</v>
      </c>
      <c r="F21" s="47"/>
      <c r="G21" s="48"/>
      <c r="H21" s="49"/>
      <c r="I21" s="49"/>
      <c r="J21" s="49"/>
      <c r="K21" s="49"/>
      <c r="L21" s="49"/>
      <c r="M21" s="49"/>
      <c r="N21" s="49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>
        <f t="shared" si="0"/>
        <v>0</v>
      </c>
      <c r="AB21" s="50">
        <f t="shared" si="2"/>
        <v>0</v>
      </c>
      <c r="AC21" s="51">
        <f t="shared" si="1"/>
        <v>0</v>
      </c>
      <c r="AD21" s="52"/>
      <c r="AE21" s="52"/>
    </row>
    <row r="22" spans="1:31" ht="22.5">
      <c r="A22" s="54">
        <v>15</v>
      </c>
      <c r="B22" s="55">
        <v>44990</v>
      </c>
      <c r="C22" s="56" t="s">
        <v>63</v>
      </c>
      <c r="D22" s="56" t="s">
        <v>64</v>
      </c>
      <c r="E22" s="56" t="s">
        <v>64</v>
      </c>
      <c r="F22" s="47"/>
      <c r="G22" s="48"/>
      <c r="H22" s="49"/>
      <c r="I22" s="49"/>
      <c r="J22" s="49"/>
      <c r="K22" s="49"/>
      <c r="L22" s="49"/>
      <c r="M22" s="49"/>
      <c r="N22" s="49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>
        <f t="shared" si="0"/>
        <v>0</v>
      </c>
      <c r="AB22" s="50">
        <f t="shared" si="2"/>
        <v>0</v>
      </c>
      <c r="AC22" s="51">
        <f t="shared" si="1"/>
        <v>0</v>
      </c>
      <c r="AD22" s="52"/>
      <c r="AE22" s="52"/>
    </row>
    <row r="23" spans="1:31">
      <c r="A23" s="54">
        <v>16</v>
      </c>
      <c r="B23" s="55">
        <v>76028</v>
      </c>
      <c r="C23" s="60" t="s">
        <v>65</v>
      </c>
      <c r="D23" s="56" t="s">
        <v>66</v>
      </c>
      <c r="E23" s="56" t="s">
        <v>66</v>
      </c>
      <c r="F23" s="47"/>
      <c r="G23" s="48"/>
      <c r="H23" s="49"/>
      <c r="I23" s="49"/>
      <c r="J23" s="49"/>
      <c r="K23" s="49"/>
      <c r="L23" s="49"/>
      <c r="M23" s="49"/>
      <c r="N23" s="49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>
        <f t="shared" si="0"/>
        <v>0</v>
      </c>
      <c r="AB23" s="50">
        <f t="shared" si="2"/>
        <v>0</v>
      </c>
      <c r="AC23" s="51">
        <f t="shared" si="1"/>
        <v>0</v>
      </c>
      <c r="AD23" s="52"/>
      <c r="AE23" s="52"/>
    </row>
    <row r="24" spans="1:31">
      <c r="A24" s="54">
        <v>17</v>
      </c>
      <c r="B24" s="55">
        <v>76049</v>
      </c>
      <c r="C24" s="56" t="s">
        <v>67</v>
      </c>
      <c r="D24" s="56" t="s">
        <v>68</v>
      </c>
      <c r="E24" s="56" t="s">
        <v>68</v>
      </c>
      <c r="F24" s="47"/>
      <c r="G24" s="48"/>
      <c r="H24" s="49"/>
      <c r="I24" s="49"/>
      <c r="J24" s="49"/>
      <c r="K24" s="49"/>
      <c r="L24" s="49"/>
      <c r="M24" s="49"/>
      <c r="N24" s="49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>
        <f t="shared" si="0"/>
        <v>0</v>
      </c>
      <c r="AB24" s="50">
        <f t="shared" si="2"/>
        <v>0</v>
      </c>
      <c r="AC24" s="51">
        <f t="shared" si="1"/>
        <v>0</v>
      </c>
      <c r="AD24" s="52"/>
      <c r="AE24" s="52"/>
    </row>
    <row r="25" spans="1:31" ht="22.5">
      <c r="A25" s="54">
        <v>18</v>
      </c>
      <c r="B25" s="59">
        <v>51523</v>
      </c>
      <c r="C25" s="56" t="s">
        <v>69</v>
      </c>
      <c r="D25" s="56" t="s">
        <v>70</v>
      </c>
      <c r="E25" s="56" t="s">
        <v>59</v>
      </c>
      <c r="F25" s="47"/>
      <c r="G25" s="48"/>
      <c r="H25" s="49"/>
      <c r="I25" s="49"/>
      <c r="J25" s="49"/>
      <c r="K25" s="49"/>
      <c r="L25" s="49"/>
      <c r="M25" s="49"/>
      <c r="N25" s="49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>
        <f t="shared" si="0"/>
        <v>0</v>
      </c>
      <c r="AB25" s="50">
        <f t="shared" si="2"/>
        <v>0</v>
      </c>
      <c r="AC25" s="51">
        <f t="shared" si="1"/>
        <v>0</v>
      </c>
      <c r="AD25" s="52"/>
      <c r="AE25" s="52"/>
    </row>
    <row r="26" spans="1:31" ht="22.5">
      <c r="A26" s="54">
        <v>19</v>
      </c>
      <c r="B26" s="59">
        <v>44254</v>
      </c>
      <c r="C26" s="56" t="s">
        <v>71</v>
      </c>
      <c r="D26" s="56" t="s">
        <v>72</v>
      </c>
      <c r="E26" s="56" t="s">
        <v>73</v>
      </c>
      <c r="F26" s="47"/>
      <c r="G26" s="48"/>
      <c r="H26" s="49"/>
      <c r="I26" s="49"/>
      <c r="J26" s="49"/>
      <c r="K26" s="49"/>
      <c r="L26" s="49"/>
      <c r="M26" s="49"/>
      <c r="N26" s="49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>
        <f t="shared" si="0"/>
        <v>0</v>
      </c>
      <c r="AB26" s="50">
        <f t="shared" si="2"/>
        <v>0</v>
      </c>
      <c r="AC26" s="51">
        <f t="shared" si="1"/>
        <v>0</v>
      </c>
      <c r="AD26" s="52"/>
      <c r="AE26" s="52"/>
    </row>
    <row r="27" spans="1:31">
      <c r="A27" s="54">
        <v>20</v>
      </c>
      <c r="B27" s="55">
        <v>76116</v>
      </c>
      <c r="C27" s="58" t="s">
        <v>74</v>
      </c>
      <c r="D27" s="56" t="s">
        <v>75</v>
      </c>
      <c r="E27" s="56" t="s">
        <v>75</v>
      </c>
      <c r="F27" s="47"/>
      <c r="G27" s="48"/>
      <c r="H27" s="49"/>
      <c r="I27" s="49"/>
      <c r="J27" s="49"/>
      <c r="K27" s="49"/>
      <c r="L27" s="49"/>
      <c r="M27" s="49"/>
      <c r="N27" s="49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>
        <f t="shared" si="0"/>
        <v>0</v>
      </c>
      <c r="AB27" s="50">
        <f t="shared" si="2"/>
        <v>0</v>
      </c>
      <c r="AC27" s="51">
        <f t="shared" si="1"/>
        <v>0</v>
      </c>
      <c r="AD27" s="52"/>
      <c r="AE27" s="52"/>
    </row>
    <row r="28" spans="1:31">
      <c r="A28" s="54">
        <v>21</v>
      </c>
      <c r="B28" s="59">
        <v>55611</v>
      </c>
      <c r="C28" s="56" t="s">
        <v>76</v>
      </c>
      <c r="D28" s="56" t="s">
        <v>77</v>
      </c>
      <c r="E28" s="56" t="s">
        <v>78</v>
      </c>
      <c r="F28" s="47"/>
      <c r="G28" s="48"/>
      <c r="H28" s="49"/>
      <c r="I28" s="49"/>
      <c r="J28" s="49"/>
      <c r="K28" s="49"/>
      <c r="L28" s="49"/>
      <c r="M28" s="49"/>
      <c r="N28" s="49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>
        <f t="shared" si="0"/>
        <v>0</v>
      </c>
      <c r="AB28" s="50">
        <f t="shared" si="2"/>
        <v>0</v>
      </c>
      <c r="AC28" s="51">
        <f t="shared" si="1"/>
        <v>0</v>
      </c>
      <c r="AD28" s="52"/>
      <c r="AE28" s="52"/>
    </row>
    <row r="29" spans="1:31" ht="22.5">
      <c r="A29" s="54">
        <v>22</v>
      </c>
      <c r="B29" s="55">
        <v>76136</v>
      </c>
      <c r="C29" s="60" t="s">
        <v>79</v>
      </c>
      <c r="D29" s="56" t="s">
        <v>80</v>
      </c>
      <c r="E29" s="56" t="s">
        <v>80</v>
      </c>
      <c r="F29" s="47"/>
      <c r="G29" s="48"/>
      <c r="H29" s="49"/>
      <c r="I29" s="49"/>
      <c r="J29" s="49"/>
      <c r="K29" s="49"/>
      <c r="L29" s="49"/>
      <c r="M29" s="49"/>
      <c r="N29" s="49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>
        <f t="shared" si="0"/>
        <v>0</v>
      </c>
      <c r="AB29" s="50">
        <f t="shared" si="2"/>
        <v>0</v>
      </c>
      <c r="AC29" s="51">
        <f t="shared" si="1"/>
        <v>0</v>
      </c>
      <c r="AD29" s="52"/>
      <c r="AE29" s="52"/>
    </row>
    <row r="30" spans="1:31">
      <c r="A30" s="54">
        <v>23</v>
      </c>
      <c r="B30" s="55">
        <v>41383</v>
      </c>
      <c r="C30" s="56" t="s">
        <v>81</v>
      </c>
      <c r="D30" s="56" t="s">
        <v>82</v>
      </c>
      <c r="E30" s="56" t="s">
        <v>83</v>
      </c>
      <c r="F30" s="47"/>
      <c r="G30" s="48"/>
      <c r="H30" s="49"/>
      <c r="I30" s="49"/>
      <c r="J30" s="49"/>
      <c r="K30" s="49"/>
      <c r="L30" s="49"/>
      <c r="M30" s="49"/>
      <c r="N30" s="49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>
        <f t="shared" si="0"/>
        <v>0</v>
      </c>
      <c r="AB30" s="50">
        <f t="shared" si="2"/>
        <v>0</v>
      </c>
      <c r="AC30" s="51">
        <f t="shared" si="1"/>
        <v>0</v>
      </c>
      <c r="AD30" s="52"/>
      <c r="AE30" s="52"/>
    </row>
    <row r="31" spans="1:31">
      <c r="A31" s="54">
        <v>24</v>
      </c>
      <c r="B31" s="59">
        <v>54671</v>
      </c>
      <c r="C31" s="56" t="s">
        <v>84</v>
      </c>
      <c r="D31" s="56" t="s">
        <v>85</v>
      </c>
      <c r="E31" s="56" t="s">
        <v>85</v>
      </c>
      <c r="F31" s="47"/>
      <c r="G31" s="48"/>
      <c r="H31" s="49"/>
      <c r="I31" s="49"/>
      <c r="J31" s="49"/>
      <c r="K31" s="49"/>
      <c r="L31" s="49"/>
      <c r="M31" s="49"/>
      <c r="N31" s="49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>
        <f t="shared" si="0"/>
        <v>0</v>
      </c>
      <c r="AB31" s="50">
        <f t="shared" si="2"/>
        <v>0</v>
      </c>
      <c r="AC31" s="51">
        <f t="shared" si="1"/>
        <v>0</v>
      </c>
      <c r="AD31" s="52"/>
      <c r="AE31" s="52"/>
    </row>
    <row r="32" spans="1:31">
      <c r="A32" s="54">
        <v>25</v>
      </c>
      <c r="B32" s="55">
        <v>17769</v>
      </c>
      <c r="C32" s="56" t="s">
        <v>86</v>
      </c>
      <c r="D32" s="56" t="s">
        <v>66</v>
      </c>
      <c r="E32" s="56" t="s">
        <v>66</v>
      </c>
      <c r="F32" s="47"/>
      <c r="G32" s="48"/>
      <c r="H32" s="49"/>
      <c r="I32" s="49"/>
      <c r="J32" s="49"/>
      <c r="K32" s="49"/>
      <c r="L32" s="49"/>
      <c r="M32" s="49"/>
      <c r="N32" s="49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>
        <f t="shared" si="0"/>
        <v>0</v>
      </c>
      <c r="AB32" s="50">
        <f t="shared" si="2"/>
        <v>0</v>
      </c>
      <c r="AC32" s="51">
        <f t="shared" si="1"/>
        <v>0</v>
      </c>
      <c r="AD32" s="52"/>
      <c r="AE32" s="52"/>
    </row>
    <row r="33" spans="1:31" ht="22.5">
      <c r="A33" s="54">
        <v>26</v>
      </c>
      <c r="B33" s="55">
        <v>76140</v>
      </c>
      <c r="C33" s="56" t="s">
        <v>87</v>
      </c>
      <c r="D33" s="56" t="s">
        <v>88</v>
      </c>
      <c r="E33" s="109" t="s">
        <v>89</v>
      </c>
      <c r="F33" s="47"/>
      <c r="G33" s="48"/>
      <c r="H33" s="49"/>
      <c r="I33" s="49"/>
      <c r="J33" s="49"/>
      <c r="K33" s="49"/>
      <c r="L33" s="49"/>
      <c r="M33" s="49"/>
      <c r="N33" s="49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>
        <f t="shared" si="0"/>
        <v>0</v>
      </c>
      <c r="AB33" s="50">
        <f t="shared" si="2"/>
        <v>0</v>
      </c>
      <c r="AC33" s="51">
        <f t="shared" si="1"/>
        <v>0</v>
      </c>
      <c r="AD33" s="52"/>
      <c r="AE33" s="52"/>
    </row>
    <row r="34" spans="1:31" ht="22.5">
      <c r="A34" s="54">
        <v>27</v>
      </c>
      <c r="B34" s="55">
        <v>76110</v>
      </c>
      <c r="C34" s="56" t="s">
        <v>90</v>
      </c>
      <c r="D34" s="56" t="s">
        <v>91</v>
      </c>
      <c r="E34" s="56" t="s">
        <v>92</v>
      </c>
      <c r="F34" s="47"/>
      <c r="G34" s="48"/>
      <c r="H34" s="49"/>
      <c r="I34" s="49"/>
      <c r="J34" s="49"/>
      <c r="K34" s="49"/>
      <c r="L34" s="49"/>
      <c r="M34" s="49"/>
      <c r="N34" s="49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>
        <f t="shared" si="0"/>
        <v>0</v>
      </c>
      <c r="AB34" s="50">
        <f t="shared" si="2"/>
        <v>0</v>
      </c>
      <c r="AC34" s="51">
        <f t="shared" si="1"/>
        <v>0</v>
      </c>
      <c r="AD34" s="52"/>
      <c r="AE34" s="52"/>
    </row>
    <row r="35" spans="1:31">
      <c r="A35" s="54">
        <v>28</v>
      </c>
      <c r="B35" s="55">
        <v>44311</v>
      </c>
      <c r="C35" s="56" t="s">
        <v>93</v>
      </c>
      <c r="D35" s="56" t="s">
        <v>77</v>
      </c>
      <c r="E35" s="56" t="s">
        <v>78</v>
      </c>
      <c r="F35" s="47"/>
      <c r="G35" s="48"/>
      <c r="H35" s="49"/>
      <c r="I35" s="49"/>
      <c r="J35" s="49"/>
      <c r="K35" s="49"/>
      <c r="L35" s="49"/>
      <c r="M35" s="49"/>
      <c r="N35" s="49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>
        <f t="shared" si="0"/>
        <v>0</v>
      </c>
      <c r="AB35" s="50">
        <f t="shared" si="2"/>
        <v>0</v>
      </c>
      <c r="AC35" s="51">
        <f t="shared" si="1"/>
        <v>0</v>
      </c>
      <c r="AD35" s="52"/>
      <c r="AE35" s="52"/>
    </row>
    <row r="36" spans="1:31" ht="22.5">
      <c r="A36" s="54">
        <v>29</v>
      </c>
      <c r="B36" s="55">
        <v>76210</v>
      </c>
      <c r="C36" s="56" t="s">
        <v>94</v>
      </c>
      <c r="D36" s="56" t="s">
        <v>95</v>
      </c>
      <c r="E36" s="56" t="s">
        <v>56</v>
      </c>
      <c r="F36" s="47"/>
      <c r="G36" s="48"/>
      <c r="H36" s="49"/>
      <c r="I36" s="49"/>
      <c r="J36" s="49"/>
      <c r="K36" s="49"/>
      <c r="L36" s="49"/>
      <c r="M36" s="49"/>
      <c r="N36" s="49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>
        <f t="shared" si="0"/>
        <v>0</v>
      </c>
      <c r="AB36" s="50">
        <f t="shared" si="2"/>
        <v>0</v>
      </c>
      <c r="AC36" s="51">
        <f t="shared" si="1"/>
        <v>0</v>
      </c>
      <c r="AD36" s="52"/>
      <c r="AE36" s="52"/>
    </row>
    <row r="37" spans="1:31" ht="22.5">
      <c r="A37" s="54">
        <v>30</v>
      </c>
      <c r="B37" s="55">
        <v>76285</v>
      </c>
      <c r="C37" s="56" t="s">
        <v>96</v>
      </c>
      <c r="D37" s="56" t="s">
        <v>97</v>
      </c>
      <c r="E37" s="56" t="s">
        <v>41</v>
      </c>
      <c r="F37" s="47"/>
      <c r="G37" s="48"/>
      <c r="H37" s="49"/>
      <c r="I37" s="49"/>
      <c r="J37" s="49"/>
      <c r="K37" s="49"/>
      <c r="L37" s="49"/>
      <c r="M37" s="49"/>
      <c r="N37" s="49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>
        <f t="shared" si="0"/>
        <v>0</v>
      </c>
      <c r="AB37" s="50">
        <f t="shared" si="2"/>
        <v>0</v>
      </c>
      <c r="AC37" s="51">
        <f t="shared" si="1"/>
        <v>0</v>
      </c>
      <c r="AD37" s="52"/>
      <c r="AE37" s="52"/>
    </row>
    <row r="38" spans="1:31" ht="22.5">
      <c r="A38" s="54">
        <v>31</v>
      </c>
      <c r="B38" s="55">
        <v>76286</v>
      </c>
      <c r="C38" s="56" t="s">
        <v>98</v>
      </c>
      <c r="D38" s="56" t="s">
        <v>99</v>
      </c>
      <c r="E38" s="56" t="s">
        <v>100</v>
      </c>
      <c r="F38" s="47"/>
      <c r="G38" s="48"/>
      <c r="H38" s="49"/>
      <c r="I38" s="49"/>
      <c r="J38" s="49"/>
      <c r="K38" s="49"/>
      <c r="L38" s="49"/>
      <c r="M38" s="49"/>
      <c r="N38" s="49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>
        <f t="shared" si="0"/>
        <v>0</v>
      </c>
      <c r="AB38" s="50">
        <f t="shared" si="2"/>
        <v>0</v>
      </c>
      <c r="AC38" s="51">
        <f t="shared" si="1"/>
        <v>0</v>
      </c>
      <c r="AD38" s="52"/>
      <c r="AE38" s="52"/>
    </row>
    <row r="39" spans="1:31">
      <c r="A39" s="54">
        <v>32</v>
      </c>
      <c r="B39" s="55">
        <v>76345</v>
      </c>
      <c r="C39" s="56" t="s">
        <v>101</v>
      </c>
      <c r="D39" s="56" t="s">
        <v>102</v>
      </c>
      <c r="E39" s="109" t="s">
        <v>89</v>
      </c>
      <c r="F39" s="47"/>
      <c r="G39" s="48"/>
      <c r="H39" s="49"/>
      <c r="I39" s="49"/>
      <c r="J39" s="49"/>
      <c r="K39" s="49"/>
      <c r="L39" s="49"/>
      <c r="M39" s="49"/>
      <c r="N39" s="49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>
        <f t="shared" si="0"/>
        <v>0</v>
      </c>
      <c r="AB39" s="50">
        <f t="shared" si="2"/>
        <v>0</v>
      </c>
      <c r="AC39" s="51">
        <f t="shared" si="1"/>
        <v>0</v>
      </c>
      <c r="AD39" s="52"/>
      <c r="AE39" s="52"/>
    </row>
    <row r="40" spans="1:31">
      <c r="A40" s="54">
        <v>33</v>
      </c>
      <c r="B40" s="55">
        <v>76358</v>
      </c>
      <c r="C40" s="56" t="s">
        <v>103</v>
      </c>
      <c r="D40" s="56" t="s">
        <v>104</v>
      </c>
      <c r="E40" s="109" t="s">
        <v>89</v>
      </c>
      <c r="F40" s="47"/>
      <c r="G40" s="48"/>
      <c r="H40" s="49"/>
      <c r="I40" s="49"/>
      <c r="J40" s="49"/>
      <c r="K40" s="49"/>
      <c r="L40" s="49"/>
      <c r="M40" s="49"/>
      <c r="N40" s="49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>
        <f t="shared" si="0"/>
        <v>0</v>
      </c>
      <c r="AB40" s="50">
        <f t="shared" si="2"/>
        <v>0</v>
      </c>
      <c r="AC40" s="51">
        <f t="shared" si="1"/>
        <v>0</v>
      </c>
      <c r="AD40" s="52"/>
      <c r="AE40" s="52"/>
    </row>
    <row r="41" spans="1:31" ht="22.5">
      <c r="A41" s="54">
        <v>34</v>
      </c>
      <c r="B41" s="59">
        <v>41972</v>
      </c>
      <c r="C41" s="56" t="s">
        <v>105</v>
      </c>
      <c r="D41" s="56" t="s">
        <v>106</v>
      </c>
      <c r="E41" s="109" t="s">
        <v>89</v>
      </c>
      <c r="F41" s="47"/>
      <c r="G41" s="48"/>
      <c r="H41" s="49"/>
      <c r="I41" s="49"/>
      <c r="J41" s="49"/>
      <c r="K41" s="49"/>
      <c r="L41" s="49"/>
      <c r="M41" s="49"/>
      <c r="N41" s="49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>
        <f t="shared" si="0"/>
        <v>0</v>
      </c>
      <c r="AB41" s="50">
        <f t="shared" si="2"/>
        <v>0</v>
      </c>
      <c r="AC41" s="51">
        <f t="shared" si="1"/>
        <v>0</v>
      </c>
      <c r="AD41" s="52"/>
      <c r="AE41" s="52"/>
    </row>
    <row r="42" spans="1:31" ht="22.5">
      <c r="A42" s="54">
        <v>35</v>
      </c>
      <c r="B42" s="59">
        <v>42120</v>
      </c>
      <c r="C42" s="58" t="s">
        <v>107</v>
      </c>
      <c r="D42" s="56" t="s">
        <v>56</v>
      </c>
      <c r="E42" s="56" t="s">
        <v>56</v>
      </c>
      <c r="F42" s="47"/>
      <c r="G42" s="48"/>
      <c r="H42" s="49"/>
      <c r="I42" s="49"/>
      <c r="J42" s="49"/>
      <c r="K42" s="49"/>
      <c r="L42" s="49"/>
      <c r="M42" s="49"/>
      <c r="N42" s="49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>
        <f t="shared" si="0"/>
        <v>0</v>
      </c>
      <c r="AB42" s="50">
        <f t="shared" si="2"/>
        <v>0</v>
      </c>
      <c r="AC42" s="51">
        <f t="shared" si="1"/>
        <v>0</v>
      </c>
      <c r="AD42" s="52"/>
      <c r="AE42" s="52"/>
    </row>
    <row r="43" spans="1:31">
      <c r="A43" s="54">
        <v>36</v>
      </c>
      <c r="B43" s="59">
        <v>42513</v>
      </c>
      <c r="C43" s="56" t="s">
        <v>108</v>
      </c>
      <c r="D43" s="56" t="s">
        <v>56</v>
      </c>
      <c r="E43" s="56" t="s">
        <v>56</v>
      </c>
      <c r="F43" s="47"/>
      <c r="G43" s="48"/>
      <c r="H43" s="49"/>
      <c r="I43" s="49"/>
      <c r="J43" s="49"/>
      <c r="K43" s="49"/>
      <c r="L43" s="49"/>
      <c r="M43" s="49"/>
      <c r="N43" s="49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>
        <f t="shared" si="0"/>
        <v>0</v>
      </c>
      <c r="AB43" s="50">
        <f t="shared" si="2"/>
        <v>0</v>
      </c>
      <c r="AC43" s="51">
        <f t="shared" si="1"/>
        <v>0</v>
      </c>
      <c r="AD43" s="52"/>
      <c r="AE43" s="52"/>
    </row>
    <row r="44" spans="1:31">
      <c r="A44" s="54">
        <v>37</v>
      </c>
      <c r="B44" s="55">
        <v>42173</v>
      </c>
      <c r="C44" s="56" t="s">
        <v>109</v>
      </c>
      <c r="D44" s="56" t="s">
        <v>110</v>
      </c>
      <c r="E44" s="56" t="s">
        <v>110</v>
      </c>
      <c r="F44" s="47"/>
      <c r="G44" s="48"/>
      <c r="H44" s="49"/>
      <c r="I44" s="49"/>
      <c r="J44" s="49"/>
      <c r="K44" s="49"/>
      <c r="L44" s="49"/>
      <c r="M44" s="49"/>
      <c r="N44" s="49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>
        <f t="shared" si="0"/>
        <v>0</v>
      </c>
      <c r="AB44" s="50">
        <f t="shared" si="2"/>
        <v>0</v>
      </c>
      <c r="AC44" s="51">
        <f t="shared" si="1"/>
        <v>0</v>
      </c>
      <c r="AD44" s="52"/>
      <c r="AE44" s="52"/>
    </row>
    <row r="45" spans="1:31" ht="22.5">
      <c r="A45" s="54">
        <v>38</v>
      </c>
      <c r="B45" s="59">
        <v>42235</v>
      </c>
      <c r="C45" s="58" t="s">
        <v>111</v>
      </c>
      <c r="D45" s="56" t="s">
        <v>56</v>
      </c>
      <c r="E45" s="56" t="s">
        <v>56</v>
      </c>
      <c r="F45" s="47"/>
      <c r="G45" s="48"/>
      <c r="H45" s="49"/>
      <c r="I45" s="49"/>
      <c r="J45" s="49"/>
      <c r="K45" s="49"/>
      <c r="L45" s="49"/>
      <c r="M45" s="49"/>
      <c r="N45" s="49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>
        <f t="shared" si="0"/>
        <v>0</v>
      </c>
      <c r="AB45" s="50">
        <f t="shared" si="2"/>
        <v>0</v>
      </c>
      <c r="AC45" s="51">
        <f t="shared" si="1"/>
        <v>0</v>
      </c>
      <c r="AD45" s="52"/>
      <c r="AE45" s="52"/>
    </row>
    <row r="46" spans="1:31" ht="22.5">
      <c r="A46" s="54">
        <v>39</v>
      </c>
      <c r="B46" s="59">
        <v>42431</v>
      </c>
      <c r="C46" s="56" t="s">
        <v>112</v>
      </c>
      <c r="D46" s="56" t="s">
        <v>113</v>
      </c>
      <c r="E46" s="109" t="s">
        <v>89</v>
      </c>
      <c r="F46" s="47"/>
      <c r="G46" s="48"/>
      <c r="H46" s="49"/>
      <c r="I46" s="49"/>
      <c r="J46" s="49"/>
      <c r="K46" s="49"/>
      <c r="L46" s="49"/>
      <c r="M46" s="49"/>
      <c r="N46" s="49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f t="shared" si="0"/>
        <v>0</v>
      </c>
      <c r="AB46" s="50">
        <f t="shared" si="2"/>
        <v>0</v>
      </c>
      <c r="AC46" s="51">
        <f t="shared" si="1"/>
        <v>0</v>
      </c>
      <c r="AD46" s="52"/>
      <c r="AE46" s="52"/>
    </row>
    <row r="47" spans="1:31">
      <c r="A47" s="54">
        <v>40</v>
      </c>
      <c r="B47" s="55">
        <v>76088</v>
      </c>
      <c r="C47" s="56" t="s">
        <v>114</v>
      </c>
      <c r="D47" s="56" t="s">
        <v>85</v>
      </c>
      <c r="E47" s="56" t="s">
        <v>85</v>
      </c>
      <c r="F47" s="47"/>
      <c r="G47" s="48"/>
      <c r="H47" s="49"/>
      <c r="I47" s="49"/>
      <c r="J47" s="49"/>
      <c r="K47" s="49"/>
      <c r="L47" s="49"/>
      <c r="M47" s="49"/>
      <c r="N47" s="49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f t="shared" si="0"/>
        <v>0</v>
      </c>
      <c r="AB47" s="50">
        <f t="shared" si="2"/>
        <v>0</v>
      </c>
      <c r="AC47" s="51">
        <f t="shared" si="1"/>
        <v>0</v>
      </c>
      <c r="AD47" s="52"/>
      <c r="AE47" s="52"/>
    </row>
    <row r="48" spans="1:31">
      <c r="A48" s="54">
        <v>41</v>
      </c>
      <c r="B48" s="59">
        <v>42695</v>
      </c>
      <c r="C48" s="56" t="s">
        <v>115</v>
      </c>
      <c r="D48" s="56" t="s">
        <v>116</v>
      </c>
      <c r="E48" s="56" t="s">
        <v>116</v>
      </c>
      <c r="F48" s="47"/>
      <c r="G48" s="48"/>
      <c r="H48" s="49"/>
      <c r="I48" s="49"/>
      <c r="J48" s="49"/>
      <c r="K48" s="49"/>
      <c r="L48" s="49"/>
      <c r="M48" s="49"/>
      <c r="N48" s="49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>
        <f t="shared" si="0"/>
        <v>0</v>
      </c>
      <c r="AB48" s="50">
        <f t="shared" si="2"/>
        <v>0</v>
      </c>
      <c r="AC48" s="51">
        <f t="shared" si="1"/>
        <v>0</v>
      </c>
      <c r="AD48" s="52"/>
      <c r="AE48" s="52"/>
    </row>
    <row r="49" spans="1:31" ht="22.5">
      <c r="A49" s="54">
        <v>42</v>
      </c>
      <c r="B49" s="59">
        <v>42701</v>
      </c>
      <c r="C49" s="58" t="s">
        <v>117</v>
      </c>
      <c r="D49" s="56" t="s">
        <v>118</v>
      </c>
      <c r="E49" s="56" t="s">
        <v>78</v>
      </c>
      <c r="F49" s="47"/>
      <c r="G49" s="48"/>
      <c r="H49" s="49"/>
      <c r="I49" s="49"/>
      <c r="J49" s="49"/>
      <c r="K49" s="49"/>
      <c r="L49" s="49"/>
      <c r="M49" s="49"/>
      <c r="N49" s="49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>
        <f t="shared" si="0"/>
        <v>0</v>
      </c>
      <c r="AB49" s="50">
        <f t="shared" si="2"/>
        <v>0</v>
      </c>
      <c r="AC49" s="51">
        <f t="shared" si="1"/>
        <v>0</v>
      </c>
      <c r="AD49" s="52"/>
      <c r="AE49" s="52"/>
    </row>
    <row r="50" spans="1:31">
      <c r="A50" s="54">
        <v>43</v>
      </c>
      <c r="B50" s="59">
        <v>42730</v>
      </c>
      <c r="C50" s="56" t="s">
        <v>119</v>
      </c>
      <c r="D50" s="56" t="s">
        <v>120</v>
      </c>
      <c r="E50" s="56" t="s">
        <v>83</v>
      </c>
      <c r="F50" s="47"/>
      <c r="G50" s="48"/>
      <c r="H50" s="49"/>
      <c r="I50" s="49"/>
      <c r="J50" s="49"/>
      <c r="K50" s="49"/>
      <c r="L50" s="49"/>
      <c r="M50" s="49"/>
      <c r="N50" s="49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>
        <f t="shared" si="0"/>
        <v>0</v>
      </c>
      <c r="AB50" s="50">
        <f t="shared" si="2"/>
        <v>0</v>
      </c>
      <c r="AC50" s="51">
        <f t="shared" si="1"/>
        <v>0</v>
      </c>
      <c r="AD50" s="52"/>
      <c r="AE50" s="52"/>
    </row>
    <row r="51" spans="1:31">
      <c r="A51" s="54">
        <v>44</v>
      </c>
      <c r="B51" s="59">
        <v>42732</v>
      </c>
      <c r="C51" s="56" t="s">
        <v>121</v>
      </c>
      <c r="D51" s="56" t="s">
        <v>120</v>
      </c>
      <c r="E51" s="56" t="s">
        <v>83</v>
      </c>
      <c r="F51" s="47"/>
      <c r="G51" s="48"/>
      <c r="H51" s="49"/>
      <c r="I51" s="49"/>
      <c r="J51" s="49"/>
      <c r="K51" s="49"/>
      <c r="L51" s="49"/>
      <c r="M51" s="49"/>
      <c r="N51" s="49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>
        <f t="shared" si="0"/>
        <v>0</v>
      </c>
      <c r="AB51" s="50">
        <f t="shared" si="2"/>
        <v>0</v>
      </c>
      <c r="AC51" s="51">
        <f t="shared" si="1"/>
        <v>0</v>
      </c>
      <c r="AD51" s="52"/>
      <c r="AE51" s="52"/>
    </row>
    <row r="52" spans="1:31">
      <c r="A52" s="54">
        <v>45</v>
      </c>
      <c r="B52" s="59">
        <v>42741</v>
      </c>
      <c r="C52" s="56" t="s">
        <v>122</v>
      </c>
      <c r="D52" s="56" t="s">
        <v>68</v>
      </c>
      <c r="E52" s="56" t="s">
        <v>68</v>
      </c>
      <c r="F52" s="47"/>
      <c r="G52" s="48"/>
      <c r="H52" s="49"/>
      <c r="I52" s="49"/>
      <c r="J52" s="49"/>
      <c r="K52" s="49"/>
      <c r="L52" s="49"/>
      <c r="M52" s="49"/>
      <c r="N52" s="49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f t="shared" si="0"/>
        <v>0</v>
      </c>
      <c r="AB52" s="50">
        <f t="shared" si="2"/>
        <v>0</v>
      </c>
      <c r="AC52" s="51">
        <f t="shared" si="1"/>
        <v>0</v>
      </c>
      <c r="AD52" s="52"/>
      <c r="AE52" s="52"/>
    </row>
    <row r="53" spans="1:31" ht="22.5">
      <c r="A53" s="54">
        <v>46</v>
      </c>
      <c r="B53" s="59">
        <v>42777</v>
      </c>
      <c r="C53" s="56" t="s">
        <v>123</v>
      </c>
      <c r="D53" s="56" t="s">
        <v>124</v>
      </c>
      <c r="E53" s="56" t="s">
        <v>62</v>
      </c>
      <c r="F53" s="47"/>
      <c r="G53" s="48"/>
      <c r="H53" s="49"/>
      <c r="I53" s="49"/>
      <c r="J53" s="49"/>
      <c r="K53" s="49"/>
      <c r="L53" s="49"/>
      <c r="M53" s="49"/>
      <c r="N53" s="49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>
        <f t="shared" si="0"/>
        <v>0</v>
      </c>
      <c r="AB53" s="50">
        <f t="shared" si="2"/>
        <v>0</v>
      </c>
      <c r="AC53" s="51">
        <f t="shared" si="1"/>
        <v>0</v>
      </c>
      <c r="AD53" s="52"/>
      <c r="AE53" s="52"/>
    </row>
    <row r="54" spans="1:31" ht="22.5">
      <c r="A54" s="54">
        <v>47</v>
      </c>
      <c r="B54" s="59">
        <v>42826</v>
      </c>
      <c r="C54" s="56" t="s">
        <v>125</v>
      </c>
      <c r="D54" s="56" t="s">
        <v>70</v>
      </c>
      <c r="E54" s="56" t="s">
        <v>92</v>
      </c>
      <c r="F54" s="47"/>
      <c r="G54" s="48"/>
      <c r="H54" s="49"/>
      <c r="I54" s="49"/>
      <c r="J54" s="49"/>
      <c r="K54" s="49"/>
      <c r="L54" s="49"/>
      <c r="M54" s="49"/>
      <c r="N54" s="49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>
        <f t="shared" si="0"/>
        <v>0</v>
      </c>
      <c r="AB54" s="50">
        <f t="shared" si="2"/>
        <v>0</v>
      </c>
      <c r="AC54" s="51">
        <f t="shared" si="1"/>
        <v>0</v>
      </c>
      <c r="AD54" s="52"/>
      <c r="AE54" s="52"/>
    </row>
    <row r="55" spans="1:31" ht="22.5">
      <c r="A55" s="54">
        <v>48</v>
      </c>
      <c r="B55" s="59">
        <v>42837</v>
      </c>
      <c r="C55" s="56" t="s">
        <v>126</v>
      </c>
      <c r="D55" s="56" t="s">
        <v>127</v>
      </c>
      <c r="E55" s="109" t="s">
        <v>89</v>
      </c>
      <c r="F55" s="47"/>
      <c r="G55" s="48"/>
      <c r="H55" s="49"/>
      <c r="I55" s="49"/>
      <c r="J55" s="49"/>
      <c r="K55" s="49"/>
      <c r="L55" s="49"/>
      <c r="M55" s="49"/>
      <c r="N55" s="49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>
        <f t="shared" si="0"/>
        <v>0</v>
      </c>
      <c r="AB55" s="50">
        <f t="shared" si="2"/>
        <v>0</v>
      </c>
      <c r="AC55" s="51">
        <f t="shared" si="1"/>
        <v>0</v>
      </c>
      <c r="AD55" s="52"/>
      <c r="AE55" s="52"/>
    </row>
    <row r="56" spans="1:31" ht="22.5">
      <c r="A56" s="54">
        <v>49</v>
      </c>
      <c r="B56" s="59">
        <v>42857</v>
      </c>
      <c r="C56" s="56" t="s">
        <v>128</v>
      </c>
      <c r="D56" s="56" t="s">
        <v>129</v>
      </c>
      <c r="E56" s="56" t="s">
        <v>83</v>
      </c>
      <c r="F56" s="47"/>
      <c r="G56" s="48"/>
      <c r="H56" s="49"/>
      <c r="I56" s="49"/>
      <c r="J56" s="49"/>
      <c r="K56" s="49"/>
      <c r="L56" s="49"/>
      <c r="M56" s="49"/>
      <c r="N56" s="49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>
        <f t="shared" si="0"/>
        <v>0</v>
      </c>
      <c r="AB56" s="50">
        <f t="shared" si="2"/>
        <v>0</v>
      </c>
      <c r="AC56" s="51">
        <f t="shared" si="1"/>
        <v>0</v>
      </c>
      <c r="AD56" s="52"/>
      <c r="AE56" s="52"/>
    </row>
    <row r="57" spans="1:31">
      <c r="A57" s="54">
        <v>50</v>
      </c>
      <c r="B57" s="59">
        <v>43000</v>
      </c>
      <c r="C57" s="56" t="s">
        <v>130</v>
      </c>
      <c r="D57" s="56" t="s">
        <v>131</v>
      </c>
      <c r="E57" s="56" t="s">
        <v>100</v>
      </c>
      <c r="F57" s="47"/>
      <c r="G57" s="48"/>
      <c r="H57" s="49"/>
      <c r="I57" s="49"/>
      <c r="J57" s="49"/>
      <c r="K57" s="49"/>
      <c r="L57" s="49"/>
      <c r="M57" s="49"/>
      <c r="N57" s="49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>
        <f t="shared" si="0"/>
        <v>0</v>
      </c>
      <c r="AB57" s="50">
        <f t="shared" si="2"/>
        <v>0</v>
      </c>
      <c r="AC57" s="51">
        <f t="shared" si="1"/>
        <v>0</v>
      </c>
      <c r="AD57" s="52"/>
      <c r="AE57" s="52"/>
    </row>
    <row r="58" spans="1:31">
      <c r="A58" s="54">
        <v>51</v>
      </c>
      <c r="B58" s="59">
        <v>43035</v>
      </c>
      <c r="C58" s="56" t="s">
        <v>132</v>
      </c>
      <c r="D58" s="56" t="s">
        <v>104</v>
      </c>
      <c r="E58" s="109" t="s">
        <v>89</v>
      </c>
      <c r="F58" s="47"/>
      <c r="G58" s="48"/>
      <c r="H58" s="49"/>
      <c r="I58" s="49"/>
      <c r="J58" s="49"/>
      <c r="K58" s="49"/>
      <c r="L58" s="49"/>
      <c r="M58" s="49"/>
      <c r="N58" s="49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>
        <f t="shared" si="0"/>
        <v>0</v>
      </c>
      <c r="AB58" s="50">
        <f t="shared" si="2"/>
        <v>0</v>
      </c>
      <c r="AC58" s="51">
        <f t="shared" si="1"/>
        <v>0</v>
      </c>
      <c r="AD58" s="52"/>
      <c r="AE58" s="52"/>
    </row>
    <row r="59" spans="1:31">
      <c r="A59" s="54">
        <v>52</v>
      </c>
      <c r="B59" s="59">
        <v>53245</v>
      </c>
      <c r="C59" s="56" t="s">
        <v>133</v>
      </c>
      <c r="D59" s="56" t="s">
        <v>134</v>
      </c>
      <c r="E59" s="56" t="s">
        <v>135</v>
      </c>
      <c r="F59" s="47"/>
      <c r="G59" s="48"/>
      <c r="H59" s="49"/>
      <c r="I59" s="49"/>
      <c r="J59" s="49"/>
      <c r="K59" s="49"/>
      <c r="L59" s="49"/>
      <c r="M59" s="49"/>
      <c r="N59" s="49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>
        <f t="shared" si="0"/>
        <v>0</v>
      </c>
      <c r="AB59" s="50">
        <f t="shared" si="2"/>
        <v>0</v>
      </c>
      <c r="AC59" s="51">
        <f t="shared" si="1"/>
        <v>0</v>
      </c>
      <c r="AD59" s="52"/>
      <c r="AE59" s="52"/>
    </row>
    <row r="60" spans="1:31">
      <c r="A60" s="54">
        <v>53</v>
      </c>
      <c r="B60" s="59">
        <v>43072</v>
      </c>
      <c r="C60" s="56" t="s">
        <v>136</v>
      </c>
      <c r="D60" s="56" t="s">
        <v>116</v>
      </c>
      <c r="E60" s="56" t="s">
        <v>116</v>
      </c>
      <c r="F60" s="47"/>
      <c r="G60" s="48"/>
      <c r="H60" s="49"/>
      <c r="I60" s="49"/>
      <c r="J60" s="49"/>
      <c r="K60" s="49"/>
      <c r="L60" s="49"/>
      <c r="M60" s="49"/>
      <c r="N60" s="49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>
        <f t="shared" si="0"/>
        <v>0</v>
      </c>
      <c r="AB60" s="50">
        <f t="shared" si="2"/>
        <v>0</v>
      </c>
      <c r="AC60" s="51">
        <f t="shared" si="1"/>
        <v>0</v>
      </c>
      <c r="AD60" s="52"/>
      <c r="AE60" s="52"/>
    </row>
    <row r="61" spans="1:31" ht="22.5">
      <c r="A61" s="54">
        <v>54</v>
      </c>
      <c r="B61" s="59">
        <v>43101</v>
      </c>
      <c r="C61" s="56" t="s">
        <v>137</v>
      </c>
      <c r="D61" s="56" t="s">
        <v>138</v>
      </c>
      <c r="E61" s="56" t="s">
        <v>83</v>
      </c>
      <c r="F61" s="47"/>
      <c r="G61" s="48"/>
      <c r="H61" s="49"/>
      <c r="I61" s="49"/>
      <c r="J61" s="49"/>
      <c r="K61" s="49"/>
      <c r="L61" s="49"/>
      <c r="M61" s="49"/>
      <c r="N61" s="49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>
        <f t="shared" si="0"/>
        <v>0</v>
      </c>
      <c r="AB61" s="50">
        <f t="shared" si="2"/>
        <v>0</v>
      </c>
      <c r="AC61" s="51">
        <f t="shared" si="1"/>
        <v>0</v>
      </c>
      <c r="AD61" s="52"/>
      <c r="AE61" s="52"/>
    </row>
    <row r="62" spans="1:31">
      <c r="A62" s="54">
        <v>55</v>
      </c>
      <c r="B62" s="59">
        <v>43110</v>
      </c>
      <c r="C62" s="56" t="s">
        <v>139</v>
      </c>
      <c r="D62" s="56" t="s">
        <v>140</v>
      </c>
      <c r="E62" s="56" t="s">
        <v>140</v>
      </c>
      <c r="F62" s="47"/>
      <c r="G62" s="48"/>
      <c r="H62" s="49"/>
      <c r="I62" s="49"/>
      <c r="J62" s="49"/>
      <c r="K62" s="49"/>
      <c r="L62" s="49"/>
      <c r="M62" s="49"/>
      <c r="N62" s="49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>
        <f t="shared" si="0"/>
        <v>0</v>
      </c>
      <c r="AB62" s="50">
        <f t="shared" si="2"/>
        <v>0</v>
      </c>
      <c r="AC62" s="51">
        <f t="shared" si="1"/>
        <v>0</v>
      </c>
      <c r="AD62" s="52"/>
      <c r="AE62" s="52"/>
    </row>
    <row r="63" spans="1:31" ht="22.5">
      <c r="A63" s="54">
        <v>56</v>
      </c>
      <c r="B63" s="59">
        <v>43114</v>
      </c>
      <c r="C63" s="56" t="s">
        <v>141</v>
      </c>
      <c r="D63" s="56" t="s">
        <v>142</v>
      </c>
      <c r="E63" s="56" t="s">
        <v>41</v>
      </c>
      <c r="F63" s="47"/>
      <c r="G63" s="48"/>
      <c r="H63" s="49"/>
      <c r="I63" s="49"/>
      <c r="J63" s="49"/>
      <c r="K63" s="49"/>
      <c r="L63" s="49"/>
      <c r="M63" s="49"/>
      <c r="N63" s="4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>
        <f t="shared" si="0"/>
        <v>0</v>
      </c>
      <c r="AB63" s="50">
        <f t="shared" si="2"/>
        <v>0</v>
      </c>
      <c r="AC63" s="51">
        <f t="shared" si="1"/>
        <v>0</v>
      </c>
      <c r="AD63" s="52"/>
      <c r="AE63" s="52"/>
    </row>
    <row r="64" spans="1:31" ht="22.5">
      <c r="A64" s="54">
        <v>57</v>
      </c>
      <c r="B64" s="59">
        <v>43123</v>
      </c>
      <c r="C64" s="56" t="s">
        <v>143</v>
      </c>
      <c r="D64" s="56" t="s">
        <v>72</v>
      </c>
      <c r="E64" s="56" t="s">
        <v>73</v>
      </c>
      <c r="F64" s="47"/>
      <c r="G64" s="48"/>
      <c r="H64" s="49"/>
      <c r="I64" s="49"/>
      <c r="J64" s="49"/>
      <c r="K64" s="49"/>
      <c r="L64" s="49"/>
      <c r="M64" s="49"/>
      <c r="N64" s="49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>
        <f t="shared" si="0"/>
        <v>0</v>
      </c>
      <c r="AB64" s="50">
        <f t="shared" si="2"/>
        <v>0</v>
      </c>
      <c r="AC64" s="51">
        <f t="shared" si="1"/>
        <v>0</v>
      </c>
      <c r="AD64" s="52"/>
      <c r="AE64" s="52"/>
    </row>
    <row r="65" spans="1:31">
      <c r="A65" s="54">
        <v>58</v>
      </c>
      <c r="B65" s="59">
        <v>43139</v>
      </c>
      <c r="C65" s="56" t="s">
        <v>144</v>
      </c>
      <c r="D65" s="56" t="s">
        <v>145</v>
      </c>
      <c r="E65" s="109" t="s">
        <v>89</v>
      </c>
      <c r="F65" s="47"/>
      <c r="G65" s="48"/>
      <c r="H65" s="49"/>
      <c r="I65" s="49"/>
      <c r="J65" s="49"/>
      <c r="K65" s="49"/>
      <c r="L65" s="49"/>
      <c r="M65" s="49"/>
      <c r="N65" s="49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>
        <f t="shared" si="0"/>
        <v>0</v>
      </c>
      <c r="AB65" s="50">
        <f t="shared" si="2"/>
        <v>0</v>
      </c>
      <c r="AC65" s="51">
        <f t="shared" si="1"/>
        <v>0</v>
      </c>
      <c r="AD65" s="52"/>
      <c r="AE65" s="52"/>
    </row>
    <row r="66" spans="1:31">
      <c r="A66" s="54">
        <v>59</v>
      </c>
      <c r="B66" s="59">
        <v>41018</v>
      </c>
      <c r="C66" s="56" t="s">
        <v>146</v>
      </c>
      <c r="D66" s="56" t="s">
        <v>147</v>
      </c>
      <c r="E66" s="56" t="s">
        <v>135</v>
      </c>
      <c r="F66" s="47"/>
      <c r="G66" s="48"/>
      <c r="H66" s="49"/>
      <c r="I66" s="49"/>
      <c r="J66" s="49"/>
      <c r="K66" s="49"/>
      <c r="L66" s="49"/>
      <c r="M66" s="49"/>
      <c r="N66" s="49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>
        <f t="shared" si="0"/>
        <v>0</v>
      </c>
      <c r="AB66" s="50">
        <f t="shared" si="2"/>
        <v>0</v>
      </c>
      <c r="AC66" s="51">
        <f t="shared" si="1"/>
        <v>0</v>
      </c>
      <c r="AD66" s="52"/>
      <c r="AE66" s="52"/>
    </row>
    <row r="67" spans="1:31" ht="22.5">
      <c r="A67" s="54">
        <v>60</v>
      </c>
      <c r="B67" s="59">
        <v>52235</v>
      </c>
      <c r="C67" s="56" t="s">
        <v>148</v>
      </c>
      <c r="D67" s="56" t="s">
        <v>149</v>
      </c>
      <c r="E67" s="56" t="s">
        <v>41</v>
      </c>
      <c r="F67" s="47"/>
      <c r="G67" s="48"/>
      <c r="H67" s="49"/>
      <c r="I67" s="49"/>
      <c r="J67" s="49"/>
      <c r="K67" s="49"/>
      <c r="L67" s="49"/>
      <c r="M67" s="49"/>
      <c r="N67" s="49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>
        <f t="shared" si="0"/>
        <v>0</v>
      </c>
      <c r="AB67" s="50">
        <f t="shared" si="2"/>
        <v>0</v>
      </c>
      <c r="AC67" s="51">
        <f t="shared" si="1"/>
        <v>0</v>
      </c>
      <c r="AD67" s="52"/>
      <c r="AE67" s="52"/>
    </row>
    <row r="68" spans="1:31">
      <c r="A68" s="54">
        <v>61</v>
      </c>
      <c r="B68" s="59">
        <v>42116</v>
      </c>
      <c r="C68" s="56" t="s">
        <v>150</v>
      </c>
      <c r="D68" s="56" t="s">
        <v>145</v>
      </c>
      <c r="E68" s="109" t="s">
        <v>89</v>
      </c>
      <c r="F68" s="47"/>
      <c r="G68" s="48"/>
      <c r="H68" s="49"/>
      <c r="I68" s="49"/>
      <c r="J68" s="49"/>
      <c r="K68" s="49"/>
      <c r="L68" s="49"/>
      <c r="M68" s="49"/>
      <c r="N68" s="49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>
        <f t="shared" si="0"/>
        <v>0</v>
      </c>
      <c r="AB68" s="50">
        <f t="shared" si="2"/>
        <v>0</v>
      </c>
      <c r="AC68" s="51">
        <f t="shared" si="1"/>
        <v>0</v>
      </c>
      <c r="AD68" s="52"/>
      <c r="AE68" s="52"/>
    </row>
    <row r="69" spans="1:31">
      <c r="A69" s="54">
        <v>62</v>
      </c>
      <c r="B69" s="55">
        <v>40997</v>
      </c>
      <c r="C69" s="56" t="s">
        <v>151</v>
      </c>
      <c r="D69" s="56" t="s">
        <v>68</v>
      </c>
      <c r="E69" s="56" t="s">
        <v>68</v>
      </c>
      <c r="F69" s="47"/>
      <c r="G69" s="48"/>
      <c r="H69" s="49"/>
      <c r="I69" s="49"/>
      <c r="J69" s="49"/>
      <c r="K69" s="49"/>
      <c r="L69" s="49"/>
      <c r="M69" s="49"/>
      <c r="N69" s="49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>
        <f t="shared" si="0"/>
        <v>0</v>
      </c>
      <c r="AB69" s="50">
        <f t="shared" si="2"/>
        <v>0</v>
      </c>
      <c r="AC69" s="51">
        <f t="shared" si="1"/>
        <v>0</v>
      </c>
      <c r="AD69" s="52"/>
      <c r="AE69" s="52"/>
    </row>
    <row r="70" spans="1:31">
      <c r="A70" s="54">
        <v>63</v>
      </c>
      <c r="B70" s="59">
        <v>43140</v>
      </c>
      <c r="C70" s="56" t="s">
        <v>152</v>
      </c>
      <c r="D70" s="56" t="s">
        <v>153</v>
      </c>
      <c r="E70" s="109" t="s">
        <v>89</v>
      </c>
      <c r="F70" s="47"/>
      <c r="G70" s="48"/>
      <c r="H70" s="49"/>
      <c r="I70" s="49">
        <v>10</v>
      </c>
      <c r="J70" s="49"/>
      <c r="K70" s="49"/>
      <c r="L70" s="49"/>
      <c r="M70" s="49"/>
      <c r="N70" s="4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>
        <f t="shared" si="0"/>
        <v>10</v>
      </c>
      <c r="AB70" s="50">
        <f t="shared" si="2"/>
        <v>2</v>
      </c>
      <c r="AC70" s="51">
        <f t="shared" si="1"/>
        <v>8</v>
      </c>
      <c r="AD70" s="52"/>
      <c r="AE70" s="52"/>
    </row>
    <row r="71" spans="1:31">
      <c r="A71" s="54">
        <v>64</v>
      </c>
      <c r="B71" s="59">
        <v>43167</v>
      </c>
      <c r="C71" s="56" t="s">
        <v>154</v>
      </c>
      <c r="D71" s="56" t="s">
        <v>56</v>
      </c>
      <c r="E71" s="56" t="s">
        <v>56</v>
      </c>
      <c r="F71" s="47"/>
      <c r="G71" s="48"/>
      <c r="H71" s="49"/>
      <c r="I71" s="49"/>
      <c r="J71" s="49"/>
      <c r="K71" s="49"/>
      <c r="L71" s="49"/>
      <c r="M71" s="49"/>
      <c r="N71" s="49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>
        <f t="shared" si="0"/>
        <v>0</v>
      </c>
      <c r="AB71" s="50">
        <f t="shared" si="2"/>
        <v>0</v>
      </c>
      <c r="AC71" s="51">
        <f t="shared" si="1"/>
        <v>0</v>
      </c>
      <c r="AD71" s="52"/>
      <c r="AE71" s="52"/>
    </row>
    <row r="72" spans="1:31" ht="22.5">
      <c r="A72" s="54">
        <v>65</v>
      </c>
      <c r="B72" s="59">
        <v>44515</v>
      </c>
      <c r="C72" s="56" t="s">
        <v>155</v>
      </c>
      <c r="D72" s="56" t="s">
        <v>156</v>
      </c>
      <c r="E72" s="56" t="s">
        <v>157</v>
      </c>
      <c r="F72" s="47"/>
      <c r="G72" s="48"/>
      <c r="H72" s="49"/>
      <c r="I72" s="49"/>
      <c r="J72" s="49"/>
      <c r="K72" s="49"/>
      <c r="L72" s="49"/>
      <c r="M72" s="49"/>
      <c r="N72" s="49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>
        <f t="shared" si="0"/>
        <v>0</v>
      </c>
      <c r="AB72" s="50">
        <f t="shared" si="2"/>
        <v>0</v>
      </c>
      <c r="AC72" s="51">
        <f t="shared" si="1"/>
        <v>0</v>
      </c>
      <c r="AD72" s="52"/>
      <c r="AE72" s="52"/>
    </row>
    <row r="73" spans="1:31">
      <c r="A73" s="54">
        <v>66</v>
      </c>
      <c r="B73" s="59">
        <v>43359</v>
      </c>
      <c r="C73" s="56" t="s">
        <v>158</v>
      </c>
      <c r="D73" s="56" t="s">
        <v>145</v>
      </c>
      <c r="E73" s="109" t="s">
        <v>89</v>
      </c>
      <c r="F73" s="47"/>
      <c r="G73" s="48"/>
      <c r="H73" s="49"/>
      <c r="I73" s="49"/>
      <c r="J73" s="49"/>
      <c r="K73" s="49"/>
      <c r="L73" s="49"/>
      <c r="M73" s="49"/>
      <c r="N73" s="49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>
        <f t="shared" ref="AA73:AA136" si="3">SUM(F73:Z73)</f>
        <v>0</v>
      </c>
      <c r="AB73" s="50">
        <f t="shared" si="2"/>
        <v>0</v>
      </c>
      <c r="AC73" s="51">
        <f t="shared" ref="AC73:AC136" si="4">AA73-AB73</f>
        <v>0</v>
      </c>
      <c r="AD73" s="52"/>
      <c r="AE73" s="52"/>
    </row>
    <row r="74" spans="1:31">
      <c r="A74" s="54">
        <v>67</v>
      </c>
      <c r="B74" s="55">
        <v>76111</v>
      </c>
      <c r="C74" s="56" t="s">
        <v>159</v>
      </c>
      <c r="D74" s="56" t="s">
        <v>160</v>
      </c>
      <c r="E74" s="109" t="s">
        <v>153</v>
      </c>
      <c r="F74" s="47"/>
      <c r="G74" s="48"/>
      <c r="H74" s="49"/>
      <c r="I74" s="49"/>
      <c r="J74" s="49"/>
      <c r="K74" s="49"/>
      <c r="L74" s="49"/>
      <c r="M74" s="49"/>
      <c r="N74" s="49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>
        <f t="shared" si="3"/>
        <v>0</v>
      </c>
      <c r="AB74" s="50">
        <f t="shared" ref="AB74:AB137" si="5">+IF(AA74&lt;=8,0,(AA74-8))</f>
        <v>0</v>
      </c>
      <c r="AC74" s="51">
        <f t="shared" si="4"/>
        <v>0</v>
      </c>
      <c r="AD74" s="52"/>
      <c r="AE74" s="52"/>
    </row>
    <row r="75" spans="1:31">
      <c r="A75" s="54">
        <v>68</v>
      </c>
      <c r="B75" s="59">
        <v>43400</v>
      </c>
      <c r="C75" s="56" t="s">
        <v>161</v>
      </c>
      <c r="D75" s="56" t="s">
        <v>162</v>
      </c>
      <c r="E75" s="109" t="s">
        <v>89</v>
      </c>
      <c r="F75" s="47"/>
      <c r="G75" s="48"/>
      <c r="H75" s="49"/>
      <c r="I75" s="49"/>
      <c r="J75" s="49"/>
      <c r="K75" s="49"/>
      <c r="L75" s="49"/>
      <c r="M75" s="49"/>
      <c r="N75" s="49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>
        <f t="shared" si="3"/>
        <v>0</v>
      </c>
      <c r="AB75" s="50">
        <f t="shared" si="5"/>
        <v>0</v>
      </c>
      <c r="AC75" s="51">
        <f t="shared" si="4"/>
        <v>0</v>
      </c>
      <c r="AD75" s="52"/>
      <c r="AE75" s="52"/>
    </row>
    <row r="76" spans="1:31">
      <c r="A76" s="54">
        <v>69</v>
      </c>
      <c r="B76" s="59">
        <v>43408</v>
      </c>
      <c r="C76" s="56" t="s">
        <v>163</v>
      </c>
      <c r="D76" s="56" t="s">
        <v>28</v>
      </c>
      <c r="E76" s="109" t="s">
        <v>89</v>
      </c>
      <c r="F76" s="47"/>
      <c r="G76" s="48"/>
      <c r="H76" s="49"/>
      <c r="I76" s="49"/>
      <c r="J76" s="49"/>
      <c r="K76" s="49"/>
      <c r="L76" s="49"/>
      <c r="M76" s="49"/>
      <c r="N76" s="49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>
        <f t="shared" si="3"/>
        <v>0</v>
      </c>
      <c r="AB76" s="50">
        <f t="shared" si="5"/>
        <v>0</v>
      </c>
      <c r="AC76" s="51">
        <f t="shared" si="4"/>
        <v>0</v>
      </c>
      <c r="AD76" s="52"/>
      <c r="AE76" s="52"/>
    </row>
    <row r="77" spans="1:31" ht="22.5">
      <c r="A77" s="54">
        <v>70</v>
      </c>
      <c r="B77" s="59">
        <v>50240</v>
      </c>
      <c r="C77" s="58" t="s">
        <v>164</v>
      </c>
      <c r="D77" s="56" t="s">
        <v>165</v>
      </c>
      <c r="E77" s="56" t="s">
        <v>66</v>
      </c>
      <c r="F77" s="47"/>
      <c r="G77" s="48"/>
      <c r="H77" s="49"/>
      <c r="I77" s="49"/>
      <c r="J77" s="49"/>
      <c r="K77" s="49"/>
      <c r="L77" s="49"/>
      <c r="M77" s="49"/>
      <c r="N77" s="4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>
        <f t="shared" si="3"/>
        <v>0</v>
      </c>
      <c r="AB77" s="50">
        <f t="shared" si="5"/>
        <v>0</v>
      </c>
      <c r="AC77" s="51">
        <f t="shared" si="4"/>
        <v>0</v>
      </c>
      <c r="AD77" s="52"/>
      <c r="AE77" s="52"/>
    </row>
    <row r="78" spans="1:31" ht="22.5">
      <c r="A78" s="54">
        <v>71</v>
      </c>
      <c r="B78" s="55">
        <v>40466</v>
      </c>
      <c r="C78" s="56" t="s">
        <v>166</v>
      </c>
      <c r="D78" s="56" t="s">
        <v>167</v>
      </c>
      <c r="E78" s="109" t="s">
        <v>89</v>
      </c>
      <c r="F78" s="47"/>
      <c r="G78" s="48"/>
      <c r="H78" s="49"/>
      <c r="I78" s="49"/>
      <c r="J78" s="49"/>
      <c r="K78" s="49"/>
      <c r="L78" s="49"/>
      <c r="M78" s="49"/>
      <c r="N78" s="49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>
        <f t="shared" si="3"/>
        <v>0</v>
      </c>
      <c r="AB78" s="50">
        <f t="shared" si="5"/>
        <v>0</v>
      </c>
      <c r="AC78" s="51">
        <f t="shared" si="4"/>
        <v>0</v>
      </c>
      <c r="AD78" s="52"/>
      <c r="AE78" s="52"/>
    </row>
    <row r="79" spans="1:31">
      <c r="A79" s="54">
        <v>72</v>
      </c>
      <c r="B79" s="55">
        <v>40465</v>
      </c>
      <c r="C79" s="56" t="s">
        <v>168</v>
      </c>
      <c r="D79" s="56" t="s">
        <v>145</v>
      </c>
      <c r="E79" s="109" t="s">
        <v>89</v>
      </c>
      <c r="F79" s="47"/>
      <c r="G79" s="48"/>
      <c r="H79" s="49"/>
      <c r="I79" s="49"/>
      <c r="J79" s="49"/>
      <c r="K79" s="49"/>
      <c r="L79" s="49"/>
      <c r="M79" s="49"/>
      <c r="N79" s="49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>
        <f t="shared" si="3"/>
        <v>0</v>
      </c>
      <c r="AB79" s="50">
        <f t="shared" si="5"/>
        <v>0</v>
      </c>
      <c r="AC79" s="51">
        <f t="shared" si="4"/>
        <v>0</v>
      </c>
      <c r="AD79" s="52"/>
      <c r="AE79" s="52"/>
    </row>
    <row r="80" spans="1:31" ht="22.5">
      <c r="A80" s="54">
        <v>73</v>
      </c>
      <c r="B80" s="55">
        <v>40473</v>
      </c>
      <c r="C80" s="56" t="s">
        <v>169</v>
      </c>
      <c r="D80" s="56" t="s">
        <v>167</v>
      </c>
      <c r="E80" s="109" t="s">
        <v>89</v>
      </c>
      <c r="F80" s="47"/>
      <c r="G80" s="48"/>
      <c r="H80" s="49"/>
      <c r="I80" s="49"/>
      <c r="J80" s="49"/>
      <c r="K80" s="49"/>
      <c r="L80" s="49"/>
      <c r="M80" s="49"/>
      <c r="N80" s="49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>
        <f t="shared" si="3"/>
        <v>0</v>
      </c>
      <c r="AB80" s="50">
        <f t="shared" si="5"/>
        <v>0</v>
      </c>
      <c r="AC80" s="51">
        <f t="shared" si="4"/>
        <v>0</v>
      </c>
      <c r="AD80" s="52"/>
      <c r="AE80" s="52"/>
    </row>
    <row r="81" spans="1:31" ht="22.5">
      <c r="A81" s="54">
        <v>74</v>
      </c>
      <c r="B81" s="61">
        <v>41137</v>
      </c>
      <c r="C81" s="56" t="s">
        <v>170</v>
      </c>
      <c r="D81" s="56" t="s">
        <v>171</v>
      </c>
      <c r="E81" s="109" t="s">
        <v>89</v>
      </c>
      <c r="F81" s="47"/>
      <c r="G81" s="48"/>
      <c r="H81" s="49"/>
      <c r="I81" s="49"/>
      <c r="J81" s="49"/>
      <c r="K81" s="49"/>
      <c r="L81" s="49"/>
      <c r="M81" s="49"/>
      <c r="N81" s="49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>
        <f t="shared" si="3"/>
        <v>0</v>
      </c>
      <c r="AB81" s="50">
        <f t="shared" si="5"/>
        <v>0</v>
      </c>
      <c r="AC81" s="51">
        <f t="shared" si="4"/>
        <v>0</v>
      </c>
      <c r="AD81" s="52"/>
      <c r="AE81" s="52"/>
    </row>
    <row r="82" spans="1:31">
      <c r="A82" s="54">
        <v>75</v>
      </c>
      <c r="B82" s="59">
        <v>41166</v>
      </c>
      <c r="C82" s="56" t="s">
        <v>172</v>
      </c>
      <c r="D82" s="56" t="s">
        <v>66</v>
      </c>
      <c r="E82" s="56" t="s">
        <v>66</v>
      </c>
      <c r="F82" s="47"/>
      <c r="G82" s="48"/>
      <c r="H82" s="49"/>
      <c r="I82" s="49"/>
      <c r="J82" s="49"/>
      <c r="K82" s="49"/>
      <c r="L82" s="49"/>
      <c r="M82" s="49"/>
      <c r="N82" s="49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>
        <f t="shared" si="3"/>
        <v>0</v>
      </c>
      <c r="AB82" s="50">
        <f t="shared" si="5"/>
        <v>0</v>
      </c>
      <c r="AC82" s="51">
        <f t="shared" si="4"/>
        <v>0</v>
      </c>
      <c r="AD82" s="52"/>
      <c r="AE82" s="52"/>
    </row>
    <row r="83" spans="1:31" ht="22.5">
      <c r="A83" s="54">
        <v>76</v>
      </c>
      <c r="B83" s="55">
        <v>41321</v>
      </c>
      <c r="C83" s="56" t="s">
        <v>173</v>
      </c>
      <c r="D83" s="56" t="s">
        <v>174</v>
      </c>
      <c r="E83" s="56" t="s">
        <v>92</v>
      </c>
      <c r="F83" s="47"/>
      <c r="G83" s="48"/>
      <c r="H83" s="49"/>
      <c r="I83" s="49"/>
      <c r="J83" s="49"/>
      <c r="K83" s="49"/>
      <c r="L83" s="49"/>
      <c r="M83" s="49"/>
      <c r="N83" s="49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>
        <f t="shared" si="3"/>
        <v>0</v>
      </c>
      <c r="AB83" s="50">
        <f t="shared" si="5"/>
        <v>0</v>
      </c>
      <c r="AC83" s="51">
        <f t="shared" si="4"/>
        <v>0</v>
      </c>
      <c r="AD83" s="52"/>
      <c r="AE83" s="52"/>
    </row>
    <row r="84" spans="1:31">
      <c r="A84" s="54">
        <v>77</v>
      </c>
      <c r="B84" s="55">
        <v>41369</v>
      </c>
      <c r="C84" s="56" t="s">
        <v>175</v>
      </c>
      <c r="D84" s="56" t="s">
        <v>160</v>
      </c>
      <c r="E84" s="109" t="s">
        <v>89</v>
      </c>
      <c r="F84" s="47"/>
      <c r="G84" s="48"/>
      <c r="H84" s="49"/>
      <c r="I84" s="49"/>
      <c r="J84" s="49"/>
      <c r="K84" s="49"/>
      <c r="L84" s="49"/>
      <c r="M84" s="49"/>
      <c r="N84" s="49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>
        <f t="shared" si="3"/>
        <v>0</v>
      </c>
      <c r="AB84" s="50">
        <f t="shared" si="5"/>
        <v>0</v>
      </c>
      <c r="AC84" s="51">
        <f t="shared" si="4"/>
        <v>0</v>
      </c>
      <c r="AD84" s="52"/>
      <c r="AE84" s="52"/>
    </row>
    <row r="85" spans="1:31" ht="22.5">
      <c r="A85" s="54">
        <v>78</v>
      </c>
      <c r="B85" s="55">
        <v>76301</v>
      </c>
      <c r="C85" s="56" t="s">
        <v>176</v>
      </c>
      <c r="D85" s="56" t="s">
        <v>177</v>
      </c>
      <c r="E85" s="56" t="s">
        <v>59</v>
      </c>
      <c r="F85" s="47"/>
      <c r="G85" s="48"/>
      <c r="H85" s="49"/>
      <c r="I85" s="49"/>
      <c r="J85" s="49"/>
      <c r="K85" s="49"/>
      <c r="L85" s="49"/>
      <c r="M85" s="49"/>
      <c r="N85" s="49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>
        <f t="shared" si="3"/>
        <v>0</v>
      </c>
      <c r="AB85" s="50">
        <f t="shared" si="5"/>
        <v>0</v>
      </c>
      <c r="AC85" s="51">
        <f t="shared" si="4"/>
        <v>0</v>
      </c>
      <c r="AD85" s="52"/>
      <c r="AE85" s="52"/>
    </row>
    <row r="86" spans="1:31" ht="22.5">
      <c r="A86" s="54">
        <v>79</v>
      </c>
      <c r="B86" s="55">
        <v>41415</v>
      </c>
      <c r="C86" s="56" t="s">
        <v>178</v>
      </c>
      <c r="D86" s="56" t="s">
        <v>179</v>
      </c>
      <c r="E86" s="56" t="s">
        <v>62</v>
      </c>
      <c r="F86" s="47"/>
      <c r="G86" s="48"/>
      <c r="H86" s="49"/>
      <c r="I86" s="49"/>
      <c r="J86" s="49"/>
      <c r="K86" s="49"/>
      <c r="L86" s="49"/>
      <c r="M86" s="49"/>
      <c r="N86" s="49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>
        <f t="shared" si="3"/>
        <v>0</v>
      </c>
      <c r="AB86" s="50">
        <f t="shared" si="5"/>
        <v>0</v>
      </c>
      <c r="AC86" s="51">
        <f t="shared" si="4"/>
        <v>0</v>
      </c>
      <c r="AD86" s="52"/>
      <c r="AE86" s="52"/>
    </row>
    <row r="87" spans="1:31">
      <c r="A87" s="54">
        <v>80</v>
      </c>
      <c r="B87" s="59">
        <v>41542</v>
      </c>
      <c r="C87" s="56" t="s">
        <v>180</v>
      </c>
      <c r="D87" s="56" t="s">
        <v>181</v>
      </c>
      <c r="E87" s="109" t="s">
        <v>89</v>
      </c>
      <c r="F87" s="47"/>
      <c r="G87" s="48"/>
      <c r="H87" s="49"/>
      <c r="I87" s="49"/>
      <c r="J87" s="49"/>
      <c r="K87" s="49"/>
      <c r="L87" s="49"/>
      <c r="M87" s="49"/>
      <c r="N87" s="49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>
        <f t="shared" si="3"/>
        <v>0</v>
      </c>
      <c r="AB87" s="50">
        <f t="shared" si="5"/>
        <v>0</v>
      </c>
      <c r="AC87" s="51">
        <f t="shared" si="4"/>
        <v>0</v>
      </c>
      <c r="AD87" s="52"/>
      <c r="AE87" s="52"/>
    </row>
    <row r="88" spans="1:31">
      <c r="A88" s="54">
        <v>81</v>
      </c>
      <c r="B88" s="55">
        <v>40977</v>
      </c>
      <c r="C88" s="56" t="s">
        <v>182</v>
      </c>
      <c r="D88" s="56" t="s">
        <v>181</v>
      </c>
      <c r="E88" s="109" t="s">
        <v>89</v>
      </c>
      <c r="F88" s="47"/>
      <c r="G88" s="48"/>
      <c r="H88" s="49"/>
      <c r="I88" s="49"/>
      <c r="J88" s="49"/>
      <c r="K88" s="49"/>
      <c r="L88" s="49"/>
      <c r="M88" s="49"/>
      <c r="N88" s="49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>
        <f t="shared" si="3"/>
        <v>0</v>
      </c>
      <c r="AB88" s="50">
        <f t="shared" si="5"/>
        <v>0</v>
      </c>
      <c r="AC88" s="51">
        <f t="shared" si="4"/>
        <v>0</v>
      </c>
      <c r="AD88" s="52"/>
      <c r="AE88" s="52"/>
    </row>
    <row r="89" spans="1:31">
      <c r="A89" s="54">
        <v>82</v>
      </c>
      <c r="B89" s="59">
        <v>41730</v>
      </c>
      <c r="C89" s="56" t="s">
        <v>183</v>
      </c>
      <c r="D89" s="56" t="s">
        <v>184</v>
      </c>
      <c r="E89" s="56" t="s">
        <v>185</v>
      </c>
      <c r="F89" s="47"/>
      <c r="G89" s="48"/>
      <c r="H89" s="49"/>
      <c r="I89" s="49"/>
      <c r="J89" s="49"/>
      <c r="K89" s="49"/>
      <c r="L89" s="49"/>
      <c r="M89" s="49"/>
      <c r="N89" s="49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>
        <f t="shared" si="3"/>
        <v>0</v>
      </c>
      <c r="AB89" s="50">
        <f t="shared" si="5"/>
        <v>0</v>
      </c>
      <c r="AC89" s="51">
        <f t="shared" si="4"/>
        <v>0</v>
      </c>
      <c r="AD89" s="52"/>
      <c r="AE89" s="52"/>
    </row>
    <row r="90" spans="1:31" ht="22.5">
      <c r="A90" s="54">
        <v>83</v>
      </c>
      <c r="B90" s="59">
        <v>41857</v>
      </c>
      <c r="C90" s="56" t="s">
        <v>186</v>
      </c>
      <c r="D90" s="56" t="s">
        <v>187</v>
      </c>
      <c r="E90" s="56" t="s">
        <v>31</v>
      </c>
      <c r="F90" s="47"/>
      <c r="G90" s="48"/>
      <c r="H90" s="49"/>
      <c r="I90" s="49"/>
      <c r="J90" s="49"/>
      <c r="K90" s="49"/>
      <c r="L90" s="49"/>
      <c r="M90" s="49"/>
      <c r="N90" s="49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>
        <f t="shared" si="3"/>
        <v>0</v>
      </c>
      <c r="AB90" s="50">
        <f t="shared" si="5"/>
        <v>0</v>
      </c>
      <c r="AC90" s="51">
        <f t="shared" si="4"/>
        <v>0</v>
      </c>
      <c r="AD90" s="52"/>
      <c r="AE90" s="52"/>
    </row>
    <row r="91" spans="1:31">
      <c r="A91" s="54">
        <v>84</v>
      </c>
      <c r="B91" s="59">
        <v>43521</v>
      </c>
      <c r="C91" s="56" t="s">
        <v>188</v>
      </c>
      <c r="D91" s="56" t="s">
        <v>68</v>
      </c>
      <c r="E91" s="56" t="s">
        <v>68</v>
      </c>
      <c r="F91" s="47"/>
      <c r="G91" s="48"/>
      <c r="H91" s="49"/>
      <c r="I91" s="49"/>
      <c r="J91" s="49"/>
      <c r="K91" s="49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>
        <f t="shared" si="3"/>
        <v>0</v>
      </c>
      <c r="AB91" s="50">
        <f t="shared" si="5"/>
        <v>0</v>
      </c>
      <c r="AC91" s="51">
        <f t="shared" si="4"/>
        <v>0</v>
      </c>
      <c r="AD91" s="52"/>
      <c r="AE91" s="52"/>
    </row>
    <row r="92" spans="1:31">
      <c r="A92" s="54">
        <v>85</v>
      </c>
      <c r="B92" s="59">
        <v>43527</v>
      </c>
      <c r="C92" s="56" t="s">
        <v>189</v>
      </c>
      <c r="D92" s="56" t="s">
        <v>190</v>
      </c>
      <c r="E92" s="56" t="s">
        <v>68</v>
      </c>
      <c r="F92" s="47"/>
      <c r="G92" s="48"/>
      <c r="H92" s="49"/>
      <c r="I92" s="49"/>
      <c r="J92" s="49"/>
      <c r="K92" s="49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>
        <f t="shared" si="3"/>
        <v>0</v>
      </c>
      <c r="AB92" s="50">
        <f t="shared" si="5"/>
        <v>0</v>
      </c>
      <c r="AC92" s="51">
        <f t="shared" si="4"/>
        <v>0</v>
      </c>
      <c r="AD92" s="52"/>
      <c r="AE92" s="52"/>
    </row>
    <row r="93" spans="1:31">
      <c r="A93" s="54">
        <v>86</v>
      </c>
      <c r="B93" s="59">
        <v>43489</v>
      </c>
      <c r="C93" s="56" t="s">
        <v>191</v>
      </c>
      <c r="D93" s="56" t="s">
        <v>56</v>
      </c>
      <c r="E93" s="56" t="s">
        <v>56</v>
      </c>
      <c r="F93" s="47"/>
      <c r="G93" s="48"/>
      <c r="H93" s="49"/>
      <c r="I93" s="49"/>
      <c r="J93" s="49"/>
      <c r="K93" s="49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>
        <f t="shared" si="3"/>
        <v>0</v>
      </c>
      <c r="AB93" s="50">
        <f t="shared" si="5"/>
        <v>0</v>
      </c>
      <c r="AC93" s="51">
        <f t="shared" si="4"/>
        <v>0</v>
      </c>
      <c r="AD93" s="52"/>
      <c r="AE93" s="52"/>
    </row>
    <row r="94" spans="1:31" ht="22.5">
      <c r="A94" s="54">
        <v>87</v>
      </c>
      <c r="B94" s="59">
        <v>96</v>
      </c>
      <c r="C94" s="56" t="s">
        <v>192</v>
      </c>
      <c r="D94" s="56" t="s">
        <v>193</v>
      </c>
      <c r="E94" s="109" t="s">
        <v>89</v>
      </c>
      <c r="F94" s="47"/>
      <c r="G94" s="48"/>
      <c r="H94" s="49"/>
      <c r="I94" s="49"/>
      <c r="J94" s="49"/>
      <c r="K94" s="49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>
        <f t="shared" si="3"/>
        <v>0</v>
      </c>
      <c r="AB94" s="50">
        <f t="shared" si="5"/>
        <v>0</v>
      </c>
      <c r="AC94" s="51">
        <f t="shared" si="4"/>
        <v>0</v>
      </c>
      <c r="AD94" s="52"/>
      <c r="AE94" s="52"/>
    </row>
    <row r="95" spans="1:31" ht="22.5">
      <c r="A95" s="54">
        <v>88</v>
      </c>
      <c r="B95" s="55">
        <v>42012</v>
      </c>
      <c r="C95" s="56" t="s">
        <v>194</v>
      </c>
      <c r="D95" s="56" t="s">
        <v>195</v>
      </c>
      <c r="E95" s="56" t="s">
        <v>196</v>
      </c>
      <c r="F95" s="47"/>
      <c r="G95" s="48"/>
      <c r="H95" s="49"/>
      <c r="I95" s="49"/>
      <c r="J95" s="49"/>
      <c r="K95" s="49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>
        <f t="shared" si="3"/>
        <v>0</v>
      </c>
      <c r="AB95" s="50">
        <f t="shared" si="5"/>
        <v>0</v>
      </c>
      <c r="AC95" s="51">
        <f t="shared" si="4"/>
        <v>0</v>
      </c>
      <c r="AD95" s="52"/>
      <c r="AE95" s="52"/>
    </row>
    <row r="96" spans="1:31" ht="22.5">
      <c r="A96" s="54">
        <v>89</v>
      </c>
      <c r="B96" s="59" t="s">
        <v>197</v>
      </c>
      <c r="C96" s="56" t="s">
        <v>198</v>
      </c>
      <c r="D96" s="56" t="s">
        <v>171</v>
      </c>
      <c r="E96" s="109" t="s">
        <v>89</v>
      </c>
      <c r="F96" s="47"/>
      <c r="G96" s="48"/>
      <c r="H96" s="49"/>
      <c r="I96" s="49"/>
      <c r="J96" s="49"/>
      <c r="K96" s="49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>
        <f t="shared" si="3"/>
        <v>0</v>
      </c>
      <c r="AB96" s="50">
        <f t="shared" si="5"/>
        <v>0</v>
      </c>
      <c r="AC96" s="51">
        <f t="shared" si="4"/>
        <v>0</v>
      </c>
      <c r="AD96" s="52"/>
      <c r="AE96" s="52"/>
    </row>
    <row r="97" spans="1:31">
      <c r="A97" s="54">
        <v>90</v>
      </c>
      <c r="B97" s="59">
        <v>42833</v>
      </c>
      <c r="C97" s="58" t="s">
        <v>199</v>
      </c>
      <c r="D97" s="56" t="s">
        <v>200</v>
      </c>
      <c r="E97" s="56" t="s">
        <v>200</v>
      </c>
      <c r="F97" s="47"/>
      <c r="G97" s="48"/>
      <c r="H97" s="49"/>
      <c r="I97" s="49"/>
      <c r="J97" s="49"/>
      <c r="K97" s="49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>
        <f t="shared" si="3"/>
        <v>0</v>
      </c>
      <c r="AB97" s="50">
        <f t="shared" si="5"/>
        <v>0</v>
      </c>
      <c r="AC97" s="51">
        <f t="shared" si="4"/>
        <v>0</v>
      </c>
      <c r="AD97" s="52"/>
      <c r="AE97" s="52"/>
    </row>
    <row r="98" spans="1:31" ht="22.5">
      <c r="A98" s="54">
        <v>91</v>
      </c>
      <c r="B98" s="55">
        <v>76265</v>
      </c>
      <c r="C98" s="56" t="s">
        <v>201</v>
      </c>
      <c r="D98" s="56" t="s">
        <v>202</v>
      </c>
      <c r="E98" s="56" t="s">
        <v>100</v>
      </c>
      <c r="F98" s="47"/>
      <c r="G98" s="48"/>
      <c r="H98" s="49"/>
      <c r="I98" s="49"/>
      <c r="J98" s="49"/>
      <c r="K98" s="49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>
        <f t="shared" si="3"/>
        <v>0</v>
      </c>
      <c r="AB98" s="50">
        <f t="shared" si="5"/>
        <v>0</v>
      </c>
      <c r="AC98" s="51">
        <f t="shared" si="4"/>
        <v>0</v>
      </c>
      <c r="AD98" s="52"/>
      <c r="AE98" s="52"/>
    </row>
    <row r="99" spans="1:31">
      <c r="A99" s="54">
        <v>92</v>
      </c>
      <c r="B99" s="55">
        <v>76103</v>
      </c>
      <c r="C99" s="58" t="s">
        <v>203</v>
      </c>
      <c r="D99" s="56" t="s">
        <v>160</v>
      </c>
      <c r="E99" s="109" t="s">
        <v>89</v>
      </c>
      <c r="F99" s="47"/>
      <c r="G99" s="48"/>
      <c r="H99" s="49"/>
      <c r="I99" s="49"/>
      <c r="J99" s="49"/>
      <c r="K99" s="49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>
        <f t="shared" si="3"/>
        <v>0</v>
      </c>
      <c r="AB99" s="50">
        <f t="shared" si="5"/>
        <v>0</v>
      </c>
      <c r="AC99" s="51">
        <f t="shared" si="4"/>
        <v>0</v>
      </c>
      <c r="AD99" s="52"/>
      <c r="AE99" s="52"/>
    </row>
    <row r="100" spans="1:31">
      <c r="A100" s="54">
        <v>93</v>
      </c>
      <c r="B100" s="55">
        <v>76106</v>
      </c>
      <c r="C100" s="56" t="s">
        <v>204</v>
      </c>
      <c r="D100" s="56" t="s">
        <v>160</v>
      </c>
      <c r="E100" s="109" t="s">
        <v>89</v>
      </c>
      <c r="F100" s="47"/>
      <c r="G100" s="48"/>
      <c r="H100" s="49"/>
      <c r="I100" s="49"/>
      <c r="J100" s="49"/>
      <c r="K100" s="49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>
        <f t="shared" si="3"/>
        <v>0</v>
      </c>
      <c r="AB100" s="50">
        <f t="shared" si="5"/>
        <v>0</v>
      </c>
      <c r="AC100" s="51">
        <f t="shared" si="4"/>
        <v>0</v>
      </c>
      <c r="AD100" s="52"/>
      <c r="AE100" s="52"/>
    </row>
    <row r="101" spans="1:31" ht="22.5">
      <c r="A101" s="54">
        <v>94</v>
      </c>
      <c r="B101" s="59">
        <v>41073</v>
      </c>
      <c r="C101" s="56" t="s">
        <v>205</v>
      </c>
      <c r="D101" s="56" t="s">
        <v>206</v>
      </c>
      <c r="E101" s="56" t="s">
        <v>206</v>
      </c>
      <c r="F101" s="47"/>
      <c r="G101" s="48"/>
      <c r="H101" s="49"/>
      <c r="I101" s="49"/>
      <c r="J101" s="49"/>
      <c r="K101" s="49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>
        <f t="shared" si="3"/>
        <v>0</v>
      </c>
      <c r="AB101" s="50">
        <f t="shared" si="5"/>
        <v>0</v>
      </c>
      <c r="AC101" s="51">
        <f t="shared" si="4"/>
        <v>0</v>
      </c>
      <c r="AD101" s="52"/>
      <c r="AE101" s="52"/>
    </row>
    <row r="102" spans="1:31" ht="22.5">
      <c r="A102" s="54">
        <v>95</v>
      </c>
      <c r="B102" s="59">
        <v>41072</v>
      </c>
      <c r="C102" s="56" t="s">
        <v>207</v>
      </c>
      <c r="D102" s="56" t="s">
        <v>208</v>
      </c>
      <c r="E102" s="56" t="s">
        <v>206</v>
      </c>
      <c r="F102" s="47"/>
      <c r="G102" s="48"/>
      <c r="H102" s="49"/>
      <c r="I102" s="49"/>
      <c r="J102" s="49"/>
      <c r="K102" s="49"/>
      <c r="L102" s="49"/>
      <c r="M102" s="49"/>
      <c r="N102" s="49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>
        <f t="shared" si="3"/>
        <v>0</v>
      </c>
      <c r="AB102" s="50">
        <f t="shared" si="5"/>
        <v>0</v>
      </c>
      <c r="AC102" s="51">
        <f t="shared" si="4"/>
        <v>0</v>
      </c>
      <c r="AD102" s="52"/>
      <c r="AE102" s="52"/>
    </row>
    <row r="103" spans="1:31" ht="22.5">
      <c r="A103" s="54">
        <v>96</v>
      </c>
      <c r="B103" s="55">
        <v>76113</v>
      </c>
      <c r="C103" s="58" t="s">
        <v>209</v>
      </c>
      <c r="D103" s="56" t="s">
        <v>193</v>
      </c>
      <c r="E103" s="56" t="s">
        <v>196</v>
      </c>
      <c r="F103" s="47"/>
      <c r="G103" s="48"/>
      <c r="H103" s="49"/>
      <c r="I103" s="49"/>
      <c r="J103" s="49"/>
      <c r="K103" s="49"/>
      <c r="L103" s="49"/>
      <c r="M103" s="49"/>
      <c r="N103" s="49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>
        <f t="shared" si="3"/>
        <v>0</v>
      </c>
      <c r="AB103" s="50">
        <f t="shared" si="5"/>
        <v>0</v>
      </c>
      <c r="AC103" s="51">
        <f t="shared" si="4"/>
        <v>0</v>
      </c>
      <c r="AD103" s="52"/>
      <c r="AE103" s="52"/>
    </row>
    <row r="104" spans="1:31" ht="22.5">
      <c r="A104" s="54">
        <v>97</v>
      </c>
      <c r="B104" s="55">
        <v>76299</v>
      </c>
      <c r="C104" s="56" t="s">
        <v>210</v>
      </c>
      <c r="D104" s="56" t="s">
        <v>211</v>
      </c>
      <c r="E104" s="56" t="s">
        <v>196</v>
      </c>
      <c r="F104" s="47">
        <v>10</v>
      </c>
      <c r="G104" s="48"/>
      <c r="H104" s="49"/>
      <c r="I104" s="49"/>
      <c r="J104" s="49"/>
      <c r="K104" s="49"/>
      <c r="L104" s="49"/>
      <c r="M104" s="49"/>
      <c r="N104" s="49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>
        <f t="shared" si="3"/>
        <v>10</v>
      </c>
      <c r="AB104" s="50">
        <f t="shared" si="5"/>
        <v>2</v>
      </c>
      <c r="AC104" s="51">
        <f t="shared" si="4"/>
        <v>8</v>
      </c>
      <c r="AD104" s="52"/>
      <c r="AE104" s="52"/>
    </row>
    <row r="105" spans="1:31">
      <c r="A105" s="54">
        <v>98</v>
      </c>
      <c r="B105" s="55">
        <v>43525</v>
      </c>
      <c r="C105" s="56" t="s">
        <v>212</v>
      </c>
      <c r="D105" s="56" t="s">
        <v>190</v>
      </c>
      <c r="E105" s="56" t="s">
        <v>68</v>
      </c>
      <c r="F105" s="47"/>
      <c r="G105" s="48"/>
      <c r="H105" s="49"/>
      <c r="I105" s="49"/>
      <c r="J105" s="49"/>
      <c r="K105" s="49"/>
      <c r="L105" s="49"/>
      <c r="M105" s="49"/>
      <c r="N105" s="49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>
        <f t="shared" si="3"/>
        <v>0</v>
      </c>
      <c r="AB105" s="50">
        <f t="shared" si="5"/>
        <v>0</v>
      </c>
      <c r="AC105" s="51">
        <f t="shared" si="4"/>
        <v>0</v>
      </c>
      <c r="AD105" s="52"/>
      <c r="AE105" s="52"/>
    </row>
    <row r="106" spans="1:31" ht="22.5">
      <c r="A106" s="54">
        <v>99</v>
      </c>
      <c r="B106" s="55">
        <v>76152</v>
      </c>
      <c r="C106" s="56" t="s">
        <v>213</v>
      </c>
      <c r="D106" s="56" t="s">
        <v>214</v>
      </c>
      <c r="E106" s="109" t="s">
        <v>89</v>
      </c>
      <c r="F106" s="47"/>
      <c r="G106" s="48"/>
      <c r="H106" s="49"/>
      <c r="I106" s="49"/>
      <c r="J106" s="49"/>
      <c r="K106" s="49"/>
      <c r="L106" s="49"/>
      <c r="M106" s="49"/>
      <c r="N106" s="49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>
        <f t="shared" si="3"/>
        <v>0</v>
      </c>
      <c r="AB106" s="50">
        <f t="shared" si="5"/>
        <v>0</v>
      </c>
      <c r="AC106" s="51">
        <f t="shared" si="4"/>
        <v>0</v>
      </c>
      <c r="AD106" s="52"/>
      <c r="AE106" s="52"/>
    </row>
    <row r="107" spans="1:31" ht="22.5">
      <c r="A107" s="54">
        <v>100</v>
      </c>
      <c r="B107" s="59">
        <v>43067</v>
      </c>
      <c r="C107" s="56" t="s">
        <v>215</v>
      </c>
      <c r="D107" s="56" t="s">
        <v>216</v>
      </c>
      <c r="E107" s="56" t="s">
        <v>41</v>
      </c>
      <c r="F107" s="47"/>
      <c r="G107" s="48"/>
      <c r="H107" s="49"/>
      <c r="I107" s="49"/>
      <c r="J107" s="49"/>
      <c r="K107" s="49"/>
      <c r="L107" s="49"/>
      <c r="M107" s="49"/>
      <c r="N107" s="49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>
        <f t="shared" si="3"/>
        <v>0</v>
      </c>
      <c r="AB107" s="50">
        <f t="shared" si="5"/>
        <v>0</v>
      </c>
      <c r="AC107" s="51">
        <f t="shared" si="4"/>
        <v>0</v>
      </c>
      <c r="AD107" s="52"/>
      <c r="AE107" s="52"/>
    </row>
    <row r="108" spans="1:31" ht="22.5">
      <c r="A108" s="54">
        <v>101</v>
      </c>
      <c r="B108" s="55">
        <v>43559</v>
      </c>
      <c r="C108" s="56" t="s">
        <v>217</v>
      </c>
      <c r="D108" s="56" t="s">
        <v>218</v>
      </c>
      <c r="E108" s="56" t="s">
        <v>100</v>
      </c>
      <c r="F108" s="47"/>
      <c r="G108" s="48"/>
      <c r="H108" s="49"/>
      <c r="I108" s="49"/>
      <c r="J108" s="49"/>
      <c r="K108" s="49"/>
      <c r="L108" s="49"/>
      <c r="M108" s="49"/>
      <c r="N108" s="49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>
        <f t="shared" si="3"/>
        <v>0</v>
      </c>
      <c r="AB108" s="50">
        <f t="shared" si="5"/>
        <v>0</v>
      </c>
      <c r="AC108" s="51">
        <f t="shared" si="4"/>
        <v>0</v>
      </c>
      <c r="AD108" s="52"/>
      <c r="AE108" s="52"/>
    </row>
    <row r="109" spans="1:31">
      <c r="A109" s="54">
        <v>102</v>
      </c>
      <c r="B109" s="55">
        <v>43593</v>
      </c>
      <c r="C109" s="56" t="s">
        <v>219</v>
      </c>
      <c r="D109" s="56" t="s">
        <v>220</v>
      </c>
      <c r="E109" s="109" t="s">
        <v>89</v>
      </c>
      <c r="F109" s="47">
        <v>10</v>
      </c>
      <c r="G109" s="48"/>
      <c r="H109" s="49"/>
      <c r="I109" s="49"/>
      <c r="J109" s="49"/>
      <c r="K109" s="49"/>
      <c r="L109" s="49"/>
      <c r="M109" s="49"/>
      <c r="N109" s="49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>
        <f t="shared" si="3"/>
        <v>10</v>
      </c>
      <c r="AB109" s="50">
        <f t="shared" si="5"/>
        <v>2</v>
      </c>
      <c r="AC109" s="51">
        <f t="shared" si="4"/>
        <v>8</v>
      </c>
      <c r="AD109" s="52"/>
      <c r="AE109" s="52"/>
    </row>
    <row r="110" spans="1:31" ht="22.5">
      <c r="A110" s="54">
        <v>103</v>
      </c>
      <c r="B110" s="55">
        <v>43613</v>
      </c>
      <c r="C110" s="56" t="s">
        <v>221</v>
      </c>
      <c r="D110" s="56" t="s">
        <v>222</v>
      </c>
      <c r="E110" s="56" t="s">
        <v>62</v>
      </c>
      <c r="F110" s="47"/>
      <c r="G110" s="48"/>
      <c r="H110" s="49"/>
      <c r="I110" s="49"/>
      <c r="J110" s="49"/>
      <c r="K110" s="49"/>
      <c r="L110" s="49"/>
      <c r="M110" s="49"/>
      <c r="N110" s="49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>
        <f t="shared" si="3"/>
        <v>0</v>
      </c>
      <c r="AB110" s="50">
        <f t="shared" si="5"/>
        <v>0</v>
      </c>
      <c r="AC110" s="51">
        <f t="shared" si="4"/>
        <v>0</v>
      </c>
      <c r="AD110" s="52"/>
      <c r="AE110" s="52"/>
    </row>
    <row r="111" spans="1:31">
      <c r="A111" s="54">
        <v>104</v>
      </c>
      <c r="B111" s="55">
        <v>76378</v>
      </c>
      <c r="C111" s="56" t="s">
        <v>223</v>
      </c>
      <c r="D111" s="56" t="s">
        <v>145</v>
      </c>
      <c r="E111" s="109" t="s">
        <v>89</v>
      </c>
      <c r="F111" s="47"/>
      <c r="G111" s="48"/>
      <c r="H111" s="49"/>
      <c r="I111" s="49"/>
      <c r="J111" s="49"/>
      <c r="K111" s="49"/>
      <c r="L111" s="49"/>
      <c r="M111" s="49"/>
      <c r="N111" s="49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>
        <f t="shared" si="3"/>
        <v>0</v>
      </c>
      <c r="AB111" s="50">
        <f t="shared" si="5"/>
        <v>0</v>
      </c>
      <c r="AC111" s="51">
        <f t="shared" si="4"/>
        <v>0</v>
      </c>
      <c r="AD111" s="52"/>
      <c r="AE111" s="52"/>
    </row>
    <row r="112" spans="1:31" ht="22.5">
      <c r="A112" s="54">
        <v>105</v>
      </c>
      <c r="B112" s="55">
        <v>42153</v>
      </c>
      <c r="C112" s="56" t="s">
        <v>224</v>
      </c>
      <c r="D112" s="56" t="s">
        <v>127</v>
      </c>
      <c r="E112" s="109" t="s">
        <v>89</v>
      </c>
      <c r="F112" s="47"/>
      <c r="G112" s="48"/>
      <c r="H112" s="49"/>
      <c r="I112" s="49"/>
      <c r="J112" s="49"/>
      <c r="K112" s="49"/>
      <c r="L112" s="49"/>
      <c r="M112" s="49"/>
      <c r="N112" s="49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>
        <f t="shared" si="3"/>
        <v>0</v>
      </c>
      <c r="AB112" s="50">
        <f t="shared" si="5"/>
        <v>0</v>
      </c>
      <c r="AC112" s="51">
        <f t="shared" si="4"/>
        <v>0</v>
      </c>
      <c r="AD112" s="52"/>
      <c r="AE112" s="52"/>
    </row>
    <row r="113" spans="1:31" ht="22.5">
      <c r="A113" s="54">
        <v>106</v>
      </c>
      <c r="B113" s="59">
        <v>44034</v>
      </c>
      <c r="C113" s="56" t="s">
        <v>225</v>
      </c>
      <c r="D113" s="56" t="s">
        <v>171</v>
      </c>
      <c r="E113" s="109" t="s">
        <v>89</v>
      </c>
      <c r="F113" s="47"/>
      <c r="G113" s="48"/>
      <c r="H113" s="49"/>
      <c r="I113" s="49"/>
      <c r="J113" s="49"/>
      <c r="K113" s="49"/>
      <c r="L113" s="49"/>
      <c r="M113" s="49"/>
      <c r="N113" s="49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>
        <f t="shared" si="3"/>
        <v>0</v>
      </c>
      <c r="AB113" s="50">
        <f t="shared" si="5"/>
        <v>0</v>
      </c>
      <c r="AC113" s="51">
        <f t="shared" si="4"/>
        <v>0</v>
      </c>
      <c r="AD113" s="52"/>
      <c r="AE113" s="52"/>
    </row>
    <row r="114" spans="1:31" ht="22.5">
      <c r="A114" s="54">
        <v>107</v>
      </c>
      <c r="B114" s="55">
        <v>76165</v>
      </c>
      <c r="C114" s="56" t="s">
        <v>226</v>
      </c>
      <c r="D114" s="56" t="s">
        <v>227</v>
      </c>
      <c r="E114" s="56" t="s">
        <v>196</v>
      </c>
      <c r="F114" s="47">
        <v>10</v>
      </c>
      <c r="G114" s="48"/>
      <c r="H114" s="49"/>
      <c r="I114" s="49"/>
      <c r="J114" s="49"/>
      <c r="K114" s="49"/>
      <c r="L114" s="49"/>
      <c r="M114" s="49"/>
      <c r="N114" s="49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>
        <f t="shared" si="3"/>
        <v>10</v>
      </c>
      <c r="AB114" s="50">
        <f t="shared" si="5"/>
        <v>2</v>
      </c>
      <c r="AC114" s="51">
        <f t="shared" si="4"/>
        <v>8</v>
      </c>
      <c r="AD114" s="52"/>
      <c r="AE114" s="52"/>
    </row>
    <row r="115" spans="1:31" ht="22.5">
      <c r="A115" s="54">
        <v>108</v>
      </c>
      <c r="B115" s="59">
        <v>44033</v>
      </c>
      <c r="C115" s="56" t="s">
        <v>228</v>
      </c>
      <c r="D115" s="56" t="s">
        <v>171</v>
      </c>
      <c r="E115" s="109" t="s">
        <v>89</v>
      </c>
      <c r="F115" s="47"/>
      <c r="G115" s="48"/>
      <c r="H115" s="49"/>
      <c r="I115" s="49"/>
      <c r="J115" s="49"/>
      <c r="K115" s="49"/>
      <c r="L115" s="49"/>
      <c r="M115" s="49"/>
      <c r="N115" s="49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>
        <f t="shared" si="3"/>
        <v>0</v>
      </c>
      <c r="AB115" s="50">
        <f t="shared" si="5"/>
        <v>0</v>
      </c>
      <c r="AC115" s="51">
        <f t="shared" si="4"/>
        <v>0</v>
      </c>
      <c r="AD115" s="52"/>
      <c r="AE115" s="52"/>
    </row>
    <row r="116" spans="1:31" ht="22.5">
      <c r="A116" s="54">
        <v>109</v>
      </c>
      <c r="B116" s="55">
        <v>76252</v>
      </c>
      <c r="C116" s="56" t="s">
        <v>229</v>
      </c>
      <c r="D116" s="56" t="s">
        <v>230</v>
      </c>
      <c r="E116" s="56" t="s">
        <v>230</v>
      </c>
      <c r="F116" s="47"/>
      <c r="G116" s="48"/>
      <c r="H116" s="49"/>
      <c r="I116" s="49"/>
      <c r="J116" s="49"/>
      <c r="K116" s="49"/>
      <c r="L116" s="49"/>
      <c r="M116" s="49"/>
      <c r="N116" s="49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>
        <f t="shared" si="3"/>
        <v>0</v>
      </c>
      <c r="AB116" s="50">
        <f t="shared" si="5"/>
        <v>0</v>
      </c>
      <c r="AC116" s="51">
        <f t="shared" si="4"/>
        <v>0</v>
      </c>
      <c r="AD116" s="52"/>
      <c r="AE116" s="52"/>
    </row>
    <row r="117" spans="1:31" ht="22.5">
      <c r="A117" s="54">
        <v>110</v>
      </c>
      <c r="B117" s="55">
        <v>43648</v>
      </c>
      <c r="C117" s="56" t="s">
        <v>231</v>
      </c>
      <c r="D117" s="56" t="s">
        <v>113</v>
      </c>
      <c r="E117" s="109" t="s">
        <v>89</v>
      </c>
      <c r="F117" s="47"/>
      <c r="G117" s="48"/>
      <c r="H117" s="49"/>
      <c r="I117" s="49"/>
      <c r="J117" s="49"/>
      <c r="K117" s="49"/>
      <c r="L117" s="49"/>
      <c r="M117" s="49"/>
      <c r="N117" s="49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>
        <f t="shared" si="3"/>
        <v>0</v>
      </c>
      <c r="AB117" s="50">
        <f t="shared" si="5"/>
        <v>0</v>
      </c>
      <c r="AC117" s="51">
        <f t="shared" si="4"/>
        <v>0</v>
      </c>
      <c r="AD117" s="52"/>
      <c r="AE117" s="52"/>
    </row>
    <row r="118" spans="1:31" ht="22.5">
      <c r="A118" s="54">
        <v>111</v>
      </c>
      <c r="B118" s="55">
        <v>43641</v>
      </c>
      <c r="C118" s="56" t="s">
        <v>232</v>
      </c>
      <c r="D118" s="56" t="s">
        <v>171</v>
      </c>
      <c r="E118" s="109" t="s">
        <v>89</v>
      </c>
      <c r="F118" s="47"/>
      <c r="G118" s="48"/>
      <c r="H118" s="49"/>
      <c r="I118" s="49"/>
      <c r="J118" s="49"/>
      <c r="K118" s="49"/>
      <c r="L118" s="49"/>
      <c r="M118" s="49"/>
      <c r="N118" s="49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>
        <f t="shared" si="3"/>
        <v>0</v>
      </c>
      <c r="AB118" s="50">
        <f t="shared" si="5"/>
        <v>0</v>
      </c>
      <c r="AC118" s="51">
        <f t="shared" si="4"/>
        <v>0</v>
      </c>
      <c r="AD118" s="52" t="s">
        <v>233</v>
      </c>
      <c r="AE118" s="52"/>
    </row>
    <row r="119" spans="1:31">
      <c r="A119" s="54">
        <v>112</v>
      </c>
      <c r="B119" s="55">
        <v>76330</v>
      </c>
      <c r="C119" s="58" t="s">
        <v>234</v>
      </c>
      <c r="D119" s="56" t="s">
        <v>68</v>
      </c>
      <c r="E119" s="56" t="s">
        <v>68</v>
      </c>
      <c r="F119" s="47"/>
      <c r="G119" s="48"/>
      <c r="H119" s="49"/>
      <c r="I119" s="49"/>
      <c r="J119" s="49"/>
      <c r="K119" s="49"/>
      <c r="L119" s="49"/>
      <c r="M119" s="49"/>
      <c r="N119" s="49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>
        <f t="shared" si="3"/>
        <v>0</v>
      </c>
      <c r="AB119" s="50">
        <f t="shared" si="5"/>
        <v>0</v>
      </c>
      <c r="AC119" s="51">
        <f t="shared" si="4"/>
        <v>0</v>
      </c>
      <c r="AD119" s="52"/>
      <c r="AE119" s="52"/>
    </row>
    <row r="120" spans="1:31">
      <c r="A120" s="54">
        <v>113</v>
      </c>
      <c r="B120" s="59">
        <v>43767</v>
      </c>
      <c r="C120" s="56" t="s">
        <v>235</v>
      </c>
      <c r="D120" s="56" t="s">
        <v>236</v>
      </c>
      <c r="E120" s="56" t="s">
        <v>83</v>
      </c>
      <c r="F120" s="47"/>
      <c r="G120" s="48"/>
      <c r="H120" s="49"/>
      <c r="I120" s="49"/>
      <c r="J120" s="49"/>
      <c r="K120" s="49"/>
      <c r="L120" s="49"/>
      <c r="M120" s="49"/>
      <c r="N120" s="49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>
        <f t="shared" si="3"/>
        <v>0</v>
      </c>
      <c r="AB120" s="50">
        <f t="shared" si="5"/>
        <v>0</v>
      </c>
      <c r="AC120" s="51">
        <f t="shared" si="4"/>
        <v>0</v>
      </c>
      <c r="AD120" s="52"/>
      <c r="AE120" s="52"/>
    </row>
    <row r="121" spans="1:31">
      <c r="A121" s="54">
        <v>114</v>
      </c>
      <c r="B121" s="59">
        <v>56521</v>
      </c>
      <c r="C121" s="58" t="s">
        <v>237</v>
      </c>
      <c r="D121" s="56" t="s">
        <v>77</v>
      </c>
      <c r="E121" s="56" t="s">
        <v>78</v>
      </c>
      <c r="F121" s="47"/>
      <c r="G121" s="48"/>
      <c r="H121" s="49"/>
      <c r="I121" s="49"/>
      <c r="J121" s="49"/>
      <c r="K121" s="49"/>
      <c r="L121" s="49"/>
      <c r="M121" s="49"/>
      <c r="N121" s="49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>
        <f t="shared" si="3"/>
        <v>0</v>
      </c>
      <c r="AB121" s="50">
        <f t="shared" si="5"/>
        <v>0</v>
      </c>
      <c r="AC121" s="51">
        <f t="shared" si="4"/>
        <v>0</v>
      </c>
      <c r="AD121" s="52"/>
      <c r="AE121" s="52"/>
    </row>
    <row r="122" spans="1:31" ht="22.5">
      <c r="A122" s="54">
        <v>115</v>
      </c>
      <c r="B122" s="62">
        <v>46568</v>
      </c>
      <c r="C122" s="63" t="s">
        <v>238</v>
      </c>
      <c r="D122" s="63" t="s">
        <v>77</v>
      </c>
      <c r="E122" s="56" t="s">
        <v>100</v>
      </c>
      <c r="F122" s="47"/>
      <c r="G122" s="48"/>
      <c r="H122" s="49"/>
      <c r="I122" s="49"/>
      <c r="J122" s="49"/>
      <c r="K122" s="49"/>
      <c r="L122" s="49"/>
      <c r="M122" s="49"/>
      <c r="N122" s="49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>
        <f t="shared" si="3"/>
        <v>0</v>
      </c>
      <c r="AB122" s="50">
        <f t="shared" si="5"/>
        <v>0</v>
      </c>
      <c r="AC122" s="51">
        <f t="shared" si="4"/>
        <v>0</v>
      </c>
      <c r="AD122" s="52"/>
      <c r="AE122" s="52"/>
    </row>
    <row r="123" spans="1:31">
      <c r="A123" s="54">
        <v>116</v>
      </c>
      <c r="B123" s="55">
        <v>40464</v>
      </c>
      <c r="C123" s="56" t="s">
        <v>239</v>
      </c>
      <c r="D123" s="56" t="s">
        <v>240</v>
      </c>
      <c r="E123" s="56" t="s">
        <v>78</v>
      </c>
      <c r="F123" s="47"/>
      <c r="G123" s="48"/>
      <c r="H123" s="49"/>
      <c r="I123" s="49"/>
      <c r="J123" s="49"/>
      <c r="K123" s="49"/>
      <c r="L123" s="49"/>
      <c r="M123" s="49"/>
      <c r="N123" s="49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>
        <f t="shared" si="3"/>
        <v>0</v>
      </c>
      <c r="AB123" s="50">
        <f t="shared" si="5"/>
        <v>0</v>
      </c>
      <c r="AC123" s="51">
        <f t="shared" si="4"/>
        <v>0</v>
      </c>
      <c r="AD123" s="52"/>
      <c r="AE123" s="52"/>
    </row>
    <row r="124" spans="1:31">
      <c r="A124" s="54">
        <v>117</v>
      </c>
      <c r="B124" s="59">
        <v>41908</v>
      </c>
      <c r="C124" s="56" t="s">
        <v>241</v>
      </c>
      <c r="D124" s="56" t="s">
        <v>160</v>
      </c>
      <c r="E124" s="109" t="s">
        <v>89</v>
      </c>
      <c r="F124" s="47"/>
      <c r="G124" s="48"/>
      <c r="H124" s="49"/>
      <c r="I124" s="49"/>
      <c r="J124" s="49"/>
      <c r="K124" s="49"/>
      <c r="L124" s="49"/>
      <c r="M124" s="49"/>
      <c r="N124" s="49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>
        <f t="shared" si="3"/>
        <v>0</v>
      </c>
      <c r="AB124" s="50">
        <f t="shared" si="5"/>
        <v>0</v>
      </c>
      <c r="AC124" s="51">
        <f t="shared" si="4"/>
        <v>0</v>
      </c>
      <c r="AD124" s="52"/>
      <c r="AE124" s="52"/>
    </row>
    <row r="125" spans="1:31">
      <c r="A125" s="54">
        <v>118</v>
      </c>
      <c r="B125" s="59">
        <v>44179</v>
      </c>
      <c r="C125" s="56" t="s">
        <v>242</v>
      </c>
      <c r="D125" s="56" t="s">
        <v>110</v>
      </c>
      <c r="E125" s="56" t="s">
        <v>110</v>
      </c>
      <c r="F125" s="47"/>
      <c r="G125" s="48"/>
      <c r="H125" s="49"/>
      <c r="I125" s="49"/>
      <c r="J125" s="49"/>
      <c r="K125" s="49"/>
      <c r="L125" s="49"/>
      <c r="M125" s="49"/>
      <c r="N125" s="49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>
        <f t="shared" si="3"/>
        <v>0</v>
      </c>
      <c r="AB125" s="50">
        <f t="shared" si="5"/>
        <v>0</v>
      </c>
      <c r="AC125" s="51">
        <f t="shared" si="4"/>
        <v>0</v>
      </c>
      <c r="AD125" s="52"/>
      <c r="AE125" s="52"/>
    </row>
    <row r="126" spans="1:31" ht="22.5">
      <c r="A126" s="54">
        <v>119</v>
      </c>
      <c r="B126" s="55">
        <v>76011</v>
      </c>
      <c r="C126" s="56" t="s">
        <v>243</v>
      </c>
      <c r="D126" s="56" t="s">
        <v>244</v>
      </c>
      <c r="E126" s="109" t="s">
        <v>89</v>
      </c>
      <c r="F126" s="47"/>
      <c r="G126" s="48"/>
      <c r="H126" s="49"/>
      <c r="I126" s="49"/>
      <c r="J126" s="49"/>
      <c r="K126" s="49"/>
      <c r="L126" s="49"/>
      <c r="M126" s="49">
        <v>9.5</v>
      </c>
      <c r="N126" s="49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>
        <f t="shared" si="3"/>
        <v>9.5</v>
      </c>
      <c r="AB126" s="50">
        <f t="shared" si="5"/>
        <v>1.5</v>
      </c>
      <c r="AC126" s="51">
        <f t="shared" si="4"/>
        <v>8</v>
      </c>
      <c r="AD126" s="52"/>
      <c r="AE126" s="52"/>
    </row>
    <row r="127" spans="1:31">
      <c r="A127" s="54">
        <v>120</v>
      </c>
      <c r="B127" s="55">
        <v>76105</v>
      </c>
      <c r="C127" s="56" t="s">
        <v>245</v>
      </c>
      <c r="D127" s="56" t="s">
        <v>160</v>
      </c>
      <c r="E127" s="109" t="s">
        <v>89</v>
      </c>
      <c r="F127" s="47"/>
      <c r="G127" s="48"/>
      <c r="H127" s="49"/>
      <c r="I127" s="49"/>
      <c r="J127" s="49"/>
      <c r="K127" s="49"/>
      <c r="L127" s="49"/>
      <c r="M127" s="49"/>
      <c r="N127" s="49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>
        <f t="shared" si="3"/>
        <v>0</v>
      </c>
      <c r="AB127" s="50">
        <f t="shared" si="5"/>
        <v>0</v>
      </c>
      <c r="AC127" s="51">
        <f t="shared" si="4"/>
        <v>0</v>
      </c>
      <c r="AD127" s="52"/>
      <c r="AE127" s="52"/>
    </row>
    <row r="128" spans="1:31" ht="22.5">
      <c r="A128" s="54">
        <v>121</v>
      </c>
      <c r="B128" s="59">
        <v>42499</v>
      </c>
      <c r="C128" s="56" t="s">
        <v>246</v>
      </c>
      <c r="D128" s="56" t="s">
        <v>113</v>
      </c>
      <c r="E128" s="109" t="s">
        <v>89</v>
      </c>
      <c r="F128" s="47"/>
      <c r="G128" s="48"/>
      <c r="H128" s="49"/>
      <c r="I128" s="49"/>
      <c r="J128" s="49"/>
      <c r="K128" s="49"/>
      <c r="L128" s="49"/>
      <c r="M128" s="49"/>
      <c r="N128" s="49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>
        <f t="shared" si="3"/>
        <v>0</v>
      </c>
      <c r="AB128" s="50">
        <f t="shared" si="5"/>
        <v>0</v>
      </c>
      <c r="AC128" s="51">
        <f t="shared" si="4"/>
        <v>0</v>
      </c>
      <c r="AD128" s="52"/>
      <c r="AE128" s="52"/>
    </row>
    <row r="129" spans="1:31" ht="22.5">
      <c r="A129" s="54">
        <v>122</v>
      </c>
      <c r="B129" s="59">
        <v>76241</v>
      </c>
      <c r="C129" s="58" t="s">
        <v>247</v>
      </c>
      <c r="D129" s="56" t="s">
        <v>202</v>
      </c>
      <c r="E129" s="56" t="s">
        <v>62</v>
      </c>
      <c r="F129" s="47"/>
      <c r="G129" s="48"/>
      <c r="H129" s="49"/>
      <c r="I129" s="49"/>
      <c r="J129" s="49"/>
      <c r="K129" s="49"/>
      <c r="L129" s="49"/>
      <c r="M129" s="49"/>
      <c r="N129" s="49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>
        <f t="shared" si="3"/>
        <v>0</v>
      </c>
      <c r="AB129" s="50">
        <f t="shared" si="5"/>
        <v>0</v>
      </c>
      <c r="AC129" s="51">
        <f t="shared" si="4"/>
        <v>0</v>
      </c>
      <c r="AD129" s="52"/>
      <c r="AE129" s="52"/>
    </row>
    <row r="130" spans="1:31" ht="22.5">
      <c r="A130" s="54">
        <v>123</v>
      </c>
      <c r="B130" s="55">
        <v>76010</v>
      </c>
      <c r="C130" s="56" t="s">
        <v>248</v>
      </c>
      <c r="D130" s="56" t="s">
        <v>249</v>
      </c>
      <c r="E130" s="56" t="s">
        <v>196</v>
      </c>
      <c r="F130" s="47"/>
      <c r="G130" s="48"/>
      <c r="H130" s="49"/>
      <c r="I130" s="49"/>
      <c r="J130" s="49"/>
      <c r="K130" s="49"/>
      <c r="L130" s="49"/>
      <c r="M130" s="49">
        <v>10</v>
      </c>
      <c r="N130" s="49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>
        <f t="shared" si="3"/>
        <v>10</v>
      </c>
      <c r="AB130" s="50">
        <f t="shared" si="5"/>
        <v>2</v>
      </c>
      <c r="AC130" s="51">
        <f t="shared" si="4"/>
        <v>8</v>
      </c>
      <c r="AD130" s="52"/>
      <c r="AE130" s="52"/>
    </row>
    <row r="131" spans="1:31">
      <c r="A131" s="54">
        <v>124</v>
      </c>
      <c r="B131" s="59">
        <v>43021</v>
      </c>
      <c r="C131" s="56" t="s">
        <v>250</v>
      </c>
      <c r="D131" s="56" t="s">
        <v>104</v>
      </c>
      <c r="E131" s="109" t="s">
        <v>89</v>
      </c>
      <c r="F131" s="47">
        <v>2</v>
      </c>
      <c r="G131" s="48"/>
      <c r="H131" s="49">
        <v>2</v>
      </c>
      <c r="I131" s="49"/>
      <c r="J131" s="49"/>
      <c r="K131" s="49"/>
      <c r="L131" s="49"/>
      <c r="M131" s="49"/>
      <c r="N131" s="49">
        <v>6</v>
      </c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>
        <f t="shared" si="3"/>
        <v>10</v>
      </c>
      <c r="AB131" s="50">
        <f t="shared" si="5"/>
        <v>2</v>
      </c>
      <c r="AC131" s="51">
        <f t="shared" si="4"/>
        <v>8</v>
      </c>
      <c r="AD131" s="52"/>
      <c r="AE131" s="52"/>
    </row>
    <row r="132" spans="1:31" ht="22.5">
      <c r="A132" s="54">
        <v>125</v>
      </c>
      <c r="B132" s="55">
        <v>76334</v>
      </c>
      <c r="C132" s="56" t="s">
        <v>251</v>
      </c>
      <c r="D132" s="56" t="s">
        <v>244</v>
      </c>
      <c r="E132" s="109" t="s">
        <v>89</v>
      </c>
      <c r="F132" s="47"/>
      <c r="G132" s="48"/>
      <c r="H132" s="49"/>
      <c r="I132" s="49"/>
      <c r="J132" s="49"/>
      <c r="K132" s="49"/>
      <c r="L132" s="49"/>
      <c r="M132" s="49"/>
      <c r="N132" s="49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>
        <f t="shared" si="3"/>
        <v>0</v>
      </c>
      <c r="AB132" s="50">
        <f t="shared" si="5"/>
        <v>0</v>
      </c>
      <c r="AC132" s="51">
        <f t="shared" si="4"/>
        <v>0</v>
      </c>
      <c r="AD132" s="52"/>
      <c r="AE132" s="52"/>
    </row>
    <row r="133" spans="1:31" ht="22.5">
      <c r="A133" s="54">
        <v>126</v>
      </c>
      <c r="B133" s="55">
        <v>76305</v>
      </c>
      <c r="C133" s="56" t="s">
        <v>252</v>
      </c>
      <c r="D133" s="56" t="s">
        <v>253</v>
      </c>
      <c r="E133" s="56" t="s">
        <v>196</v>
      </c>
      <c r="F133" s="47"/>
      <c r="G133" s="48"/>
      <c r="H133" s="49"/>
      <c r="I133" s="49"/>
      <c r="J133" s="49"/>
      <c r="K133" s="49"/>
      <c r="L133" s="49"/>
      <c r="M133" s="49"/>
      <c r="N133" s="49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>
        <f t="shared" si="3"/>
        <v>0</v>
      </c>
      <c r="AB133" s="50">
        <f t="shared" si="5"/>
        <v>0</v>
      </c>
      <c r="AC133" s="51">
        <f t="shared" si="4"/>
        <v>0</v>
      </c>
      <c r="AD133" s="52"/>
      <c r="AE133" s="52"/>
    </row>
    <row r="134" spans="1:31">
      <c r="A134" s="54">
        <v>127</v>
      </c>
      <c r="B134" s="55">
        <v>43914</v>
      </c>
      <c r="C134" s="56" t="s">
        <v>254</v>
      </c>
      <c r="D134" s="56" t="s">
        <v>255</v>
      </c>
      <c r="E134" s="56" t="s">
        <v>100</v>
      </c>
      <c r="F134" s="47"/>
      <c r="G134" s="48"/>
      <c r="H134" s="49"/>
      <c r="I134" s="49"/>
      <c r="J134" s="49"/>
      <c r="K134" s="49"/>
      <c r="L134" s="49"/>
      <c r="M134" s="49"/>
      <c r="N134" s="49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>
        <f t="shared" si="3"/>
        <v>0</v>
      </c>
      <c r="AB134" s="50">
        <f t="shared" si="5"/>
        <v>0</v>
      </c>
      <c r="AC134" s="51">
        <f t="shared" si="4"/>
        <v>0</v>
      </c>
      <c r="AD134" s="52"/>
      <c r="AE134" s="52"/>
    </row>
    <row r="135" spans="1:31">
      <c r="A135" s="54">
        <v>128</v>
      </c>
      <c r="B135" s="59">
        <v>42464</v>
      </c>
      <c r="C135" s="56" t="s">
        <v>256</v>
      </c>
      <c r="D135" s="56" t="s">
        <v>257</v>
      </c>
      <c r="E135" s="109" t="s">
        <v>89</v>
      </c>
      <c r="F135" s="47"/>
      <c r="G135" s="48"/>
      <c r="H135" s="49"/>
      <c r="I135" s="49"/>
      <c r="J135" s="49"/>
      <c r="K135" s="49"/>
      <c r="L135" s="49"/>
      <c r="M135" s="49"/>
      <c r="N135" s="49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>
        <f t="shared" si="3"/>
        <v>0</v>
      </c>
      <c r="AB135" s="50">
        <f t="shared" si="5"/>
        <v>0</v>
      </c>
      <c r="AC135" s="51">
        <f t="shared" si="4"/>
        <v>0</v>
      </c>
      <c r="AD135" s="52"/>
      <c r="AE135" s="52"/>
    </row>
    <row r="136" spans="1:31">
      <c r="A136" s="54">
        <v>129</v>
      </c>
      <c r="B136" s="59">
        <v>43702</v>
      </c>
      <c r="C136" s="56" t="s">
        <v>258</v>
      </c>
      <c r="D136" s="56" t="s">
        <v>259</v>
      </c>
      <c r="E136" s="56" t="s">
        <v>259</v>
      </c>
      <c r="F136" s="47"/>
      <c r="G136" s="48"/>
      <c r="H136" s="49"/>
      <c r="I136" s="49"/>
      <c r="J136" s="49"/>
      <c r="K136" s="49"/>
      <c r="L136" s="49"/>
      <c r="M136" s="49"/>
      <c r="N136" s="49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>
        <f t="shared" si="3"/>
        <v>0</v>
      </c>
      <c r="AB136" s="50">
        <f t="shared" si="5"/>
        <v>0</v>
      </c>
      <c r="AC136" s="51">
        <f t="shared" si="4"/>
        <v>0</v>
      </c>
      <c r="AD136" s="52"/>
      <c r="AE136" s="52"/>
    </row>
    <row r="137" spans="1:31">
      <c r="A137" s="54">
        <v>130</v>
      </c>
      <c r="B137" s="59">
        <v>44177</v>
      </c>
      <c r="C137" s="56" t="s">
        <v>260</v>
      </c>
      <c r="D137" s="56" t="s">
        <v>190</v>
      </c>
      <c r="E137" s="56" t="s">
        <v>68</v>
      </c>
      <c r="F137" s="47"/>
      <c r="G137" s="48"/>
      <c r="H137" s="49"/>
      <c r="I137" s="49"/>
      <c r="J137" s="49"/>
      <c r="K137" s="49"/>
      <c r="L137" s="49"/>
      <c r="M137" s="49"/>
      <c r="N137" s="49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>
        <f t="shared" ref="AA137:AA201" si="6">SUM(F137:Z137)</f>
        <v>0</v>
      </c>
      <c r="AB137" s="50">
        <f t="shared" si="5"/>
        <v>0</v>
      </c>
      <c r="AC137" s="51">
        <f t="shared" ref="AC137:AC200" si="7">AA137-AB137</f>
        <v>0</v>
      </c>
      <c r="AD137" s="52"/>
      <c r="AE137" s="52"/>
    </row>
    <row r="138" spans="1:31">
      <c r="A138" s="54">
        <v>131</v>
      </c>
      <c r="B138" s="59">
        <v>40897</v>
      </c>
      <c r="C138" s="56" t="s">
        <v>261</v>
      </c>
      <c r="D138" s="56" t="s">
        <v>262</v>
      </c>
      <c r="E138" s="56" t="s">
        <v>147</v>
      </c>
      <c r="F138" s="47"/>
      <c r="G138" s="48"/>
      <c r="H138" s="49"/>
      <c r="I138" s="49"/>
      <c r="J138" s="49"/>
      <c r="K138" s="49"/>
      <c r="L138" s="49"/>
      <c r="M138" s="49"/>
      <c r="N138" s="49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>
        <f t="shared" si="6"/>
        <v>0</v>
      </c>
      <c r="AB138" s="50">
        <f t="shared" ref="AB138:AB202" si="8">+IF(AA138&lt;=8,0,(AA138-8))</f>
        <v>0</v>
      </c>
      <c r="AC138" s="51">
        <f t="shared" si="7"/>
        <v>0</v>
      </c>
      <c r="AD138" s="52"/>
      <c r="AE138" s="52"/>
    </row>
    <row r="139" spans="1:31" ht="22.5">
      <c r="A139" s="54">
        <v>132</v>
      </c>
      <c r="B139" s="55">
        <v>76142</v>
      </c>
      <c r="C139" s="56" t="s">
        <v>263</v>
      </c>
      <c r="D139" s="56" t="s">
        <v>244</v>
      </c>
      <c r="E139" s="109" t="s">
        <v>89</v>
      </c>
      <c r="F139" s="47"/>
      <c r="G139" s="48"/>
      <c r="H139" s="49"/>
      <c r="I139" s="49"/>
      <c r="J139" s="49"/>
      <c r="K139" s="49"/>
      <c r="L139" s="49"/>
      <c r="M139" s="49"/>
      <c r="N139" s="49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>
        <f t="shared" si="6"/>
        <v>0</v>
      </c>
      <c r="AB139" s="50">
        <f t="shared" si="8"/>
        <v>0</v>
      </c>
      <c r="AC139" s="51">
        <f t="shared" si="7"/>
        <v>0</v>
      </c>
      <c r="AD139" s="52"/>
      <c r="AE139" s="52"/>
    </row>
    <row r="140" spans="1:31" ht="22.5">
      <c r="A140" s="54">
        <v>133</v>
      </c>
      <c r="B140" s="55">
        <v>76050</v>
      </c>
      <c r="C140" s="56" t="s">
        <v>264</v>
      </c>
      <c r="D140" s="56" t="s">
        <v>72</v>
      </c>
      <c r="E140" s="56" t="s">
        <v>73</v>
      </c>
      <c r="F140" s="47"/>
      <c r="G140" s="48"/>
      <c r="H140" s="49"/>
      <c r="I140" s="49"/>
      <c r="J140" s="49"/>
      <c r="K140" s="49"/>
      <c r="L140" s="49"/>
      <c r="M140" s="49"/>
      <c r="N140" s="49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>
        <f t="shared" si="6"/>
        <v>0</v>
      </c>
      <c r="AB140" s="50">
        <f t="shared" si="8"/>
        <v>0</v>
      </c>
      <c r="AC140" s="51">
        <f t="shared" si="7"/>
        <v>0</v>
      </c>
      <c r="AD140" s="52"/>
      <c r="AE140" s="52"/>
    </row>
    <row r="141" spans="1:31" ht="22.5">
      <c r="A141" s="54">
        <v>134</v>
      </c>
      <c r="B141" s="55">
        <v>76098</v>
      </c>
      <c r="C141" s="58" t="s">
        <v>265</v>
      </c>
      <c r="D141" s="56" t="s">
        <v>200</v>
      </c>
      <c r="E141" s="56" t="s">
        <v>200</v>
      </c>
      <c r="F141" s="47"/>
      <c r="G141" s="48"/>
      <c r="H141" s="49"/>
      <c r="I141" s="49"/>
      <c r="J141" s="49"/>
      <c r="K141" s="49"/>
      <c r="L141" s="49"/>
      <c r="M141" s="49"/>
      <c r="N141" s="49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>
        <f t="shared" si="6"/>
        <v>0</v>
      </c>
      <c r="AB141" s="50">
        <f t="shared" si="8"/>
        <v>0</v>
      </c>
      <c r="AC141" s="51">
        <f t="shared" si="7"/>
        <v>0</v>
      </c>
      <c r="AD141" s="52"/>
      <c r="AE141" s="52"/>
    </row>
    <row r="142" spans="1:31">
      <c r="A142" s="54">
        <v>135</v>
      </c>
      <c r="B142" s="59">
        <v>43068</v>
      </c>
      <c r="C142" s="56" t="s">
        <v>266</v>
      </c>
      <c r="D142" s="56" t="s">
        <v>184</v>
      </c>
      <c r="E142" s="56" t="s">
        <v>185</v>
      </c>
      <c r="F142" s="47"/>
      <c r="G142" s="48"/>
      <c r="H142" s="49"/>
      <c r="I142" s="49"/>
      <c r="J142" s="49"/>
      <c r="K142" s="49"/>
      <c r="L142" s="49"/>
      <c r="M142" s="49"/>
      <c r="N142" s="49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>
        <f t="shared" si="6"/>
        <v>0</v>
      </c>
      <c r="AB142" s="50">
        <f t="shared" si="8"/>
        <v>0</v>
      </c>
      <c r="AC142" s="51">
        <f t="shared" si="7"/>
        <v>0</v>
      </c>
      <c r="AD142" s="52"/>
      <c r="AE142" s="52"/>
    </row>
    <row r="143" spans="1:31">
      <c r="A143" s="54">
        <v>136</v>
      </c>
      <c r="B143" s="59">
        <v>43111</v>
      </c>
      <c r="C143" s="56" t="s">
        <v>267</v>
      </c>
      <c r="D143" s="56" t="s">
        <v>184</v>
      </c>
      <c r="E143" s="56" t="s">
        <v>185</v>
      </c>
      <c r="F143" s="47"/>
      <c r="G143" s="48"/>
      <c r="H143" s="49"/>
      <c r="I143" s="49"/>
      <c r="J143" s="49"/>
      <c r="K143" s="49"/>
      <c r="L143" s="49"/>
      <c r="M143" s="49"/>
      <c r="N143" s="49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>
        <f t="shared" si="6"/>
        <v>0</v>
      </c>
      <c r="AB143" s="50">
        <f t="shared" si="8"/>
        <v>0</v>
      </c>
      <c r="AC143" s="51">
        <f t="shared" si="7"/>
        <v>0</v>
      </c>
      <c r="AD143" s="52"/>
      <c r="AE143" s="52"/>
    </row>
    <row r="144" spans="1:31">
      <c r="A144" s="54">
        <v>137</v>
      </c>
      <c r="B144" s="59">
        <v>41734</v>
      </c>
      <c r="C144" s="56" t="s">
        <v>268</v>
      </c>
      <c r="D144" s="56" t="s">
        <v>153</v>
      </c>
      <c r="E144" s="109" t="s">
        <v>89</v>
      </c>
      <c r="F144" s="47"/>
      <c r="G144" s="48"/>
      <c r="H144" s="49"/>
      <c r="I144" s="49"/>
      <c r="J144" s="49"/>
      <c r="K144" s="49"/>
      <c r="L144" s="49"/>
      <c r="M144" s="49"/>
      <c r="N144" s="49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>
        <f t="shared" si="6"/>
        <v>0</v>
      </c>
      <c r="AB144" s="50">
        <f t="shared" si="8"/>
        <v>0</v>
      </c>
      <c r="AC144" s="51">
        <f t="shared" si="7"/>
        <v>0</v>
      </c>
      <c r="AD144" s="52"/>
      <c r="AE144" s="52"/>
    </row>
    <row r="145" spans="1:31" ht="22.5">
      <c r="A145" s="54">
        <v>138</v>
      </c>
      <c r="B145" s="55">
        <v>76373</v>
      </c>
      <c r="C145" s="56" t="s">
        <v>269</v>
      </c>
      <c r="D145" s="56" t="s">
        <v>211</v>
      </c>
      <c r="E145" s="56" t="s">
        <v>196</v>
      </c>
      <c r="F145" s="47"/>
      <c r="G145" s="48"/>
      <c r="H145" s="49"/>
      <c r="I145" s="49"/>
      <c r="J145" s="49"/>
      <c r="K145" s="49"/>
      <c r="L145" s="49"/>
      <c r="M145" s="49"/>
      <c r="N145" s="49">
        <v>10</v>
      </c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>
        <f t="shared" si="6"/>
        <v>10</v>
      </c>
      <c r="AB145" s="50">
        <f t="shared" si="8"/>
        <v>2</v>
      </c>
      <c r="AC145" s="51">
        <f t="shared" si="7"/>
        <v>8</v>
      </c>
      <c r="AD145" s="52"/>
      <c r="AE145" s="52"/>
    </row>
    <row r="146" spans="1:31">
      <c r="A146" s="54">
        <v>139</v>
      </c>
      <c r="B146" s="55">
        <v>76291</v>
      </c>
      <c r="C146" s="56" t="s">
        <v>270</v>
      </c>
      <c r="D146" s="56" t="s">
        <v>102</v>
      </c>
      <c r="E146" s="123" t="s">
        <v>153</v>
      </c>
      <c r="F146" s="47"/>
      <c r="G146" s="48"/>
      <c r="H146" s="49"/>
      <c r="I146" s="49"/>
      <c r="J146" s="49"/>
      <c r="K146" s="49"/>
      <c r="L146" s="49"/>
      <c r="M146" s="49"/>
      <c r="N146" s="49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>
        <f t="shared" si="6"/>
        <v>0</v>
      </c>
      <c r="AB146" s="50">
        <f t="shared" si="8"/>
        <v>0</v>
      </c>
      <c r="AC146" s="51">
        <f t="shared" si="7"/>
        <v>0</v>
      </c>
      <c r="AD146" s="52"/>
      <c r="AE146" s="52"/>
    </row>
    <row r="147" spans="1:31">
      <c r="A147" s="54">
        <v>140</v>
      </c>
      <c r="B147" s="59" t="s">
        <v>271</v>
      </c>
      <c r="C147" s="56" t="s">
        <v>272</v>
      </c>
      <c r="D147" s="56" t="s">
        <v>68</v>
      </c>
      <c r="E147" s="64" t="s">
        <v>68</v>
      </c>
      <c r="F147" s="47"/>
      <c r="G147" s="48"/>
      <c r="H147" s="49"/>
      <c r="I147" s="49"/>
      <c r="J147" s="49"/>
      <c r="K147" s="49"/>
      <c r="L147" s="49"/>
      <c r="M147" s="49"/>
      <c r="N147" s="49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>
        <f t="shared" si="6"/>
        <v>0</v>
      </c>
      <c r="AB147" s="50">
        <f t="shared" si="8"/>
        <v>0</v>
      </c>
      <c r="AC147" s="51">
        <f t="shared" si="7"/>
        <v>0</v>
      </c>
      <c r="AD147" s="52"/>
      <c r="AE147" s="52"/>
    </row>
    <row r="148" spans="1:31" ht="22.5">
      <c r="A148" s="54">
        <v>141</v>
      </c>
      <c r="B148" s="55">
        <v>41764</v>
      </c>
      <c r="C148" s="56" t="s">
        <v>273</v>
      </c>
      <c r="D148" s="56" t="s">
        <v>208</v>
      </c>
      <c r="E148" s="56" t="s">
        <v>196</v>
      </c>
      <c r="F148" s="47">
        <v>2</v>
      </c>
      <c r="G148" s="48"/>
      <c r="H148" s="49">
        <v>5</v>
      </c>
      <c r="I148" s="49"/>
      <c r="J148" s="49"/>
      <c r="K148" s="49"/>
      <c r="L148" s="49"/>
      <c r="M148" s="49"/>
      <c r="N148" s="49">
        <v>3</v>
      </c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>
        <f t="shared" si="6"/>
        <v>10</v>
      </c>
      <c r="AB148" s="50">
        <f t="shared" si="8"/>
        <v>2</v>
      </c>
      <c r="AC148" s="51">
        <f t="shared" si="7"/>
        <v>8</v>
      </c>
      <c r="AD148" s="52"/>
      <c r="AE148" s="52"/>
    </row>
    <row r="149" spans="1:31">
      <c r="A149" s="54">
        <v>142</v>
      </c>
      <c r="B149" s="59">
        <v>41664</v>
      </c>
      <c r="C149" s="56" t="s">
        <v>274</v>
      </c>
      <c r="D149" s="56" t="s">
        <v>77</v>
      </c>
      <c r="E149" s="64" t="s">
        <v>100</v>
      </c>
      <c r="F149" s="47"/>
      <c r="G149" s="48"/>
      <c r="H149" s="49"/>
      <c r="I149" s="49"/>
      <c r="J149" s="49"/>
      <c r="K149" s="49"/>
      <c r="L149" s="49"/>
      <c r="M149" s="49"/>
      <c r="N149" s="49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>
        <f t="shared" si="6"/>
        <v>0</v>
      </c>
      <c r="AB149" s="50">
        <f t="shared" si="8"/>
        <v>0</v>
      </c>
      <c r="AC149" s="51">
        <f t="shared" si="7"/>
        <v>0</v>
      </c>
      <c r="AD149" s="52"/>
      <c r="AE149" s="52"/>
    </row>
    <row r="150" spans="1:31" ht="22.5">
      <c r="A150" s="54">
        <v>143</v>
      </c>
      <c r="B150" s="59">
        <v>43926</v>
      </c>
      <c r="C150" s="56" t="s">
        <v>275</v>
      </c>
      <c r="D150" s="56" t="s">
        <v>276</v>
      </c>
      <c r="E150" s="64" t="s">
        <v>277</v>
      </c>
      <c r="F150" s="47"/>
      <c r="G150" s="48"/>
      <c r="H150" s="49"/>
      <c r="I150" s="49"/>
      <c r="J150" s="49"/>
      <c r="K150" s="49"/>
      <c r="L150" s="49"/>
      <c r="M150" s="49"/>
      <c r="N150" s="49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>
        <f t="shared" si="6"/>
        <v>0</v>
      </c>
      <c r="AB150" s="50">
        <f t="shared" si="8"/>
        <v>0</v>
      </c>
      <c r="AC150" s="51">
        <f t="shared" si="7"/>
        <v>0</v>
      </c>
      <c r="AD150" s="52"/>
      <c r="AE150" s="52"/>
    </row>
    <row r="151" spans="1:31" ht="22.5">
      <c r="A151" s="54">
        <v>144</v>
      </c>
      <c r="B151" s="55">
        <v>76029</v>
      </c>
      <c r="C151" s="56" t="s">
        <v>278</v>
      </c>
      <c r="D151" s="56" t="s">
        <v>279</v>
      </c>
      <c r="E151" s="64" t="s">
        <v>279</v>
      </c>
      <c r="F151" s="47"/>
      <c r="G151" s="48"/>
      <c r="H151" s="49"/>
      <c r="I151" s="49"/>
      <c r="J151" s="49"/>
      <c r="K151" s="49"/>
      <c r="L151" s="49"/>
      <c r="M151" s="49"/>
      <c r="N151" s="49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>
        <f t="shared" si="6"/>
        <v>0</v>
      </c>
      <c r="AB151" s="50">
        <f t="shared" si="8"/>
        <v>0</v>
      </c>
      <c r="AC151" s="51">
        <f t="shared" si="7"/>
        <v>0</v>
      </c>
      <c r="AD151" s="52"/>
      <c r="AE151" s="52"/>
    </row>
    <row r="152" spans="1:31">
      <c r="A152" s="54">
        <v>145</v>
      </c>
      <c r="B152" s="59">
        <v>45437</v>
      </c>
      <c r="C152" s="56" t="s">
        <v>280</v>
      </c>
      <c r="D152" s="56" t="s">
        <v>110</v>
      </c>
      <c r="E152" s="64" t="s">
        <v>110</v>
      </c>
      <c r="F152" s="47"/>
      <c r="G152" s="48"/>
      <c r="H152" s="49">
        <v>12</v>
      </c>
      <c r="I152" s="49"/>
      <c r="J152" s="49"/>
      <c r="K152" s="49"/>
      <c r="L152" s="49"/>
      <c r="M152" s="49"/>
      <c r="N152" s="49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>
        <f t="shared" si="6"/>
        <v>12</v>
      </c>
      <c r="AB152" s="50">
        <f t="shared" si="8"/>
        <v>4</v>
      </c>
      <c r="AC152" s="51">
        <f t="shared" si="7"/>
        <v>8</v>
      </c>
      <c r="AD152" s="52"/>
      <c r="AE152" s="52"/>
    </row>
    <row r="153" spans="1:31">
      <c r="A153" s="54">
        <v>146</v>
      </c>
      <c r="B153" s="59">
        <v>84801</v>
      </c>
      <c r="C153" s="56" t="s">
        <v>281</v>
      </c>
      <c r="D153" s="56" t="s">
        <v>282</v>
      </c>
      <c r="E153" s="56" t="s">
        <v>196</v>
      </c>
      <c r="F153" s="47"/>
      <c r="G153" s="48"/>
      <c r="H153" s="49">
        <v>12</v>
      </c>
      <c r="I153" s="49"/>
      <c r="J153" s="49"/>
      <c r="K153" s="49"/>
      <c r="L153" s="49"/>
      <c r="M153" s="49"/>
      <c r="N153" s="49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>
        <f t="shared" si="6"/>
        <v>12</v>
      </c>
      <c r="AB153" s="50">
        <f t="shared" si="8"/>
        <v>4</v>
      </c>
      <c r="AC153" s="51">
        <f t="shared" si="7"/>
        <v>8</v>
      </c>
      <c r="AD153" s="52"/>
      <c r="AE153" s="52"/>
    </row>
    <row r="154" spans="1:31" ht="22.5">
      <c r="A154" s="54">
        <v>147</v>
      </c>
      <c r="B154" s="55">
        <v>76369</v>
      </c>
      <c r="C154" s="56" t="s">
        <v>283</v>
      </c>
      <c r="D154" s="56" t="s">
        <v>284</v>
      </c>
      <c r="E154" s="56" t="s">
        <v>73</v>
      </c>
      <c r="F154" s="47"/>
      <c r="G154" s="48"/>
      <c r="H154" s="49"/>
      <c r="I154" s="49"/>
      <c r="J154" s="49"/>
      <c r="K154" s="49"/>
      <c r="L154" s="49"/>
      <c r="M154" s="49"/>
      <c r="N154" s="49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>
        <f t="shared" si="6"/>
        <v>0</v>
      </c>
      <c r="AB154" s="50">
        <f t="shared" si="8"/>
        <v>0</v>
      </c>
      <c r="AC154" s="51">
        <f t="shared" si="7"/>
        <v>0</v>
      </c>
      <c r="AD154" s="52"/>
      <c r="AE154" s="52"/>
    </row>
    <row r="155" spans="1:31">
      <c r="A155" s="54">
        <v>148</v>
      </c>
      <c r="B155" s="59">
        <v>43309</v>
      </c>
      <c r="C155" s="56" t="s">
        <v>285</v>
      </c>
      <c r="D155" s="56" t="s">
        <v>286</v>
      </c>
      <c r="E155" s="56" t="s">
        <v>66</v>
      </c>
      <c r="F155" s="47"/>
      <c r="G155" s="48"/>
      <c r="H155" s="49">
        <v>12</v>
      </c>
      <c r="I155" s="49"/>
      <c r="J155" s="49"/>
      <c r="K155" s="49"/>
      <c r="L155" s="49"/>
      <c r="M155" s="49"/>
      <c r="N155" s="49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>
        <f t="shared" si="6"/>
        <v>12</v>
      </c>
      <c r="AB155" s="50">
        <f t="shared" si="8"/>
        <v>4</v>
      </c>
      <c r="AC155" s="51">
        <f t="shared" si="7"/>
        <v>8</v>
      </c>
      <c r="AD155" s="52"/>
      <c r="AE155" s="52"/>
    </row>
    <row r="156" spans="1:31">
      <c r="A156" s="54">
        <v>149</v>
      </c>
      <c r="B156" s="55">
        <v>4084</v>
      </c>
      <c r="C156" s="56" t="s">
        <v>287</v>
      </c>
      <c r="D156" s="56" t="s">
        <v>104</v>
      </c>
      <c r="E156" s="109" t="s">
        <v>153</v>
      </c>
      <c r="F156" s="47"/>
      <c r="G156" s="48"/>
      <c r="H156" s="49"/>
      <c r="I156" s="49"/>
      <c r="J156" s="49"/>
      <c r="K156" s="49"/>
      <c r="L156" s="49"/>
      <c r="M156" s="49"/>
      <c r="N156" s="49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>
        <f t="shared" si="6"/>
        <v>0</v>
      </c>
      <c r="AB156" s="50">
        <f t="shared" si="8"/>
        <v>0</v>
      </c>
      <c r="AC156" s="51">
        <f t="shared" si="7"/>
        <v>0</v>
      </c>
      <c r="AD156" s="52"/>
      <c r="AE156" s="52"/>
    </row>
    <row r="157" spans="1:31" ht="22.5">
      <c r="A157" s="54">
        <v>150</v>
      </c>
      <c r="B157" s="55">
        <v>76353</v>
      </c>
      <c r="C157" s="56" t="s">
        <v>288</v>
      </c>
      <c r="D157" s="56" t="s">
        <v>227</v>
      </c>
      <c r="E157" s="56" t="s">
        <v>196</v>
      </c>
      <c r="F157" s="47"/>
      <c r="G157" s="48"/>
      <c r="H157" s="49"/>
      <c r="I157" s="49"/>
      <c r="J157" s="49"/>
      <c r="K157" s="49"/>
      <c r="L157" s="49"/>
      <c r="M157" s="49"/>
      <c r="N157" s="49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>
        <f t="shared" si="6"/>
        <v>0</v>
      </c>
      <c r="AB157" s="50">
        <f t="shared" si="8"/>
        <v>0</v>
      </c>
      <c r="AC157" s="51">
        <f t="shared" si="7"/>
        <v>0</v>
      </c>
      <c r="AD157" s="52"/>
      <c r="AE157" s="52"/>
    </row>
    <row r="158" spans="1:31">
      <c r="A158" s="54">
        <v>151</v>
      </c>
      <c r="B158" s="55">
        <v>44855</v>
      </c>
      <c r="C158" s="56" t="s">
        <v>289</v>
      </c>
      <c r="D158" s="56" t="s">
        <v>290</v>
      </c>
      <c r="E158" s="56" t="s">
        <v>157</v>
      </c>
      <c r="F158" s="47"/>
      <c r="G158" s="48"/>
      <c r="H158" s="49"/>
      <c r="I158" s="49"/>
      <c r="J158" s="49"/>
      <c r="K158" s="49"/>
      <c r="L158" s="49"/>
      <c r="M158" s="49"/>
      <c r="N158" s="49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>
        <f t="shared" si="6"/>
        <v>0</v>
      </c>
      <c r="AB158" s="50">
        <f t="shared" si="8"/>
        <v>0</v>
      </c>
      <c r="AC158" s="51">
        <f t="shared" si="7"/>
        <v>0</v>
      </c>
      <c r="AD158" s="52"/>
      <c r="AE158" s="52"/>
    </row>
    <row r="159" spans="1:31" ht="22.5">
      <c r="A159" s="54">
        <v>152</v>
      </c>
      <c r="B159" s="55">
        <v>45442</v>
      </c>
      <c r="C159" s="56" t="s">
        <v>291</v>
      </c>
      <c r="D159" s="56" t="s">
        <v>292</v>
      </c>
      <c r="E159" s="56" t="s">
        <v>92</v>
      </c>
      <c r="F159" s="47"/>
      <c r="G159" s="48"/>
      <c r="H159" s="49"/>
      <c r="I159" s="49"/>
      <c r="J159" s="49"/>
      <c r="K159" s="49"/>
      <c r="L159" s="49"/>
      <c r="M159" s="49"/>
      <c r="N159" s="49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>
        <f t="shared" si="6"/>
        <v>0</v>
      </c>
      <c r="AB159" s="50">
        <f t="shared" si="8"/>
        <v>0</v>
      </c>
      <c r="AC159" s="51">
        <f t="shared" si="7"/>
        <v>0</v>
      </c>
      <c r="AD159" s="52"/>
      <c r="AE159" s="52"/>
    </row>
    <row r="160" spans="1:31" ht="22.5">
      <c r="A160" s="54">
        <v>153</v>
      </c>
      <c r="B160" s="59">
        <v>42548</v>
      </c>
      <c r="C160" s="56" t="s">
        <v>293</v>
      </c>
      <c r="D160" s="56" t="s">
        <v>202</v>
      </c>
      <c r="E160" s="56" t="s">
        <v>100</v>
      </c>
      <c r="F160" s="47"/>
      <c r="G160" s="48"/>
      <c r="H160" s="49"/>
      <c r="I160" s="49"/>
      <c r="J160" s="49"/>
      <c r="K160" s="49"/>
      <c r="L160" s="49"/>
      <c r="M160" s="49"/>
      <c r="N160" s="49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>
        <f t="shared" si="6"/>
        <v>0</v>
      </c>
      <c r="AB160" s="50">
        <f t="shared" si="8"/>
        <v>0</v>
      </c>
      <c r="AC160" s="51">
        <f t="shared" si="7"/>
        <v>0</v>
      </c>
      <c r="AD160" s="52"/>
      <c r="AE160" s="52"/>
    </row>
    <row r="161" spans="1:31" ht="22.5">
      <c r="A161" s="54">
        <v>154</v>
      </c>
      <c r="B161" s="59">
        <v>42305</v>
      </c>
      <c r="C161" s="56" t="s">
        <v>294</v>
      </c>
      <c r="D161" s="56" t="s">
        <v>295</v>
      </c>
      <c r="E161" s="56" t="s">
        <v>196</v>
      </c>
      <c r="F161" s="47"/>
      <c r="G161" s="48"/>
      <c r="H161" s="49"/>
      <c r="I161" s="49"/>
      <c r="J161" s="49"/>
      <c r="K161" s="49"/>
      <c r="L161" s="49"/>
      <c r="M161" s="49"/>
      <c r="N161" s="49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>
        <f t="shared" si="6"/>
        <v>0</v>
      </c>
      <c r="AB161" s="50">
        <f t="shared" si="8"/>
        <v>0</v>
      </c>
      <c r="AC161" s="51">
        <f t="shared" si="7"/>
        <v>0</v>
      </c>
      <c r="AD161" s="52"/>
      <c r="AE161" s="52"/>
    </row>
    <row r="162" spans="1:31">
      <c r="A162" s="54">
        <v>155</v>
      </c>
      <c r="B162" s="59">
        <v>60176</v>
      </c>
      <c r="C162" s="65" t="s">
        <v>296</v>
      </c>
      <c r="D162" s="56" t="s">
        <v>286</v>
      </c>
      <c r="E162" s="56" t="s">
        <v>66</v>
      </c>
      <c r="F162" s="47"/>
      <c r="G162" s="48"/>
      <c r="H162" s="49"/>
      <c r="I162" s="49"/>
      <c r="J162" s="49"/>
      <c r="K162" s="49"/>
      <c r="L162" s="49"/>
      <c r="M162" s="49"/>
      <c r="N162" s="49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>
        <f t="shared" si="6"/>
        <v>0</v>
      </c>
      <c r="AB162" s="50">
        <f t="shared" si="8"/>
        <v>0</v>
      </c>
      <c r="AC162" s="51">
        <f t="shared" si="7"/>
        <v>0</v>
      </c>
      <c r="AD162" s="52"/>
      <c r="AE162" s="52"/>
    </row>
    <row r="163" spans="1:31">
      <c r="A163" s="54">
        <v>156</v>
      </c>
      <c r="B163" s="59">
        <v>18091</v>
      </c>
      <c r="C163" s="56" t="s">
        <v>297</v>
      </c>
      <c r="D163" s="56" t="s">
        <v>298</v>
      </c>
      <c r="E163" s="56" t="s">
        <v>66</v>
      </c>
      <c r="F163" s="47"/>
      <c r="G163" s="48"/>
      <c r="H163" s="49"/>
      <c r="I163" s="49"/>
      <c r="J163" s="49"/>
      <c r="K163" s="49"/>
      <c r="L163" s="49"/>
      <c r="M163" s="49"/>
      <c r="N163" s="49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>
        <f t="shared" si="6"/>
        <v>0</v>
      </c>
      <c r="AB163" s="50">
        <f t="shared" si="8"/>
        <v>0</v>
      </c>
      <c r="AC163" s="51">
        <f t="shared" si="7"/>
        <v>0</v>
      </c>
      <c r="AD163" s="52"/>
      <c r="AE163" s="52"/>
    </row>
    <row r="164" spans="1:31">
      <c r="A164" s="54">
        <v>157</v>
      </c>
      <c r="B164" s="59">
        <v>41726</v>
      </c>
      <c r="C164" s="56" t="s">
        <v>299</v>
      </c>
      <c r="D164" s="56" t="s">
        <v>68</v>
      </c>
      <c r="E164" s="56" t="s">
        <v>68</v>
      </c>
      <c r="F164" s="47"/>
      <c r="G164" s="48"/>
      <c r="H164" s="49"/>
      <c r="I164" s="49"/>
      <c r="J164" s="49"/>
      <c r="K164" s="49"/>
      <c r="L164" s="49"/>
      <c r="M164" s="49"/>
      <c r="N164" s="49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>
        <f t="shared" si="6"/>
        <v>0</v>
      </c>
      <c r="AB164" s="50">
        <f t="shared" si="8"/>
        <v>0</v>
      </c>
      <c r="AC164" s="51">
        <f t="shared" si="7"/>
        <v>0</v>
      </c>
      <c r="AD164" s="52"/>
      <c r="AE164" s="52"/>
    </row>
    <row r="165" spans="1:31" ht="22.5">
      <c r="A165" s="54">
        <v>158</v>
      </c>
      <c r="B165" s="59">
        <v>42525</v>
      </c>
      <c r="C165" s="56" t="s">
        <v>300</v>
      </c>
      <c r="D165" s="56" t="s">
        <v>171</v>
      </c>
      <c r="E165" s="123" t="s">
        <v>153</v>
      </c>
      <c r="F165" s="47"/>
      <c r="G165" s="48"/>
      <c r="H165" s="49"/>
      <c r="I165" s="49"/>
      <c r="J165" s="49"/>
      <c r="K165" s="49"/>
      <c r="L165" s="49"/>
      <c r="M165" s="49"/>
      <c r="N165" s="49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>
        <f t="shared" si="6"/>
        <v>0</v>
      </c>
      <c r="AB165" s="50">
        <f t="shared" si="8"/>
        <v>0</v>
      </c>
      <c r="AC165" s="51">
        <f t="shared" si="7"/>
        <v>0</v>
      </c>
      <c r="AD165" s="52"/>
      <c r="AE165" s="52"/>
    </row>
    <row r="166" spans="1:31">
      <c r="A166" s="54">
        <v>159</v>
      </c>
      <c r="B166" s="59">
        <v>76238</v>
      </c>
      <c r="C166" s="56" t="s">
        <v>301</v>
      </c>
      <c r="D166" s="56" t="s">
        <v>298</v>
      </c>
      <c r="E166" s="56" t="s">
        <v>66</v>
      </c>
      <c r="F166" s="47"/>
      <c r="G166" s="48"/>
      <c r="H166" s="49"/>
      <c r="I166" s="49"/>
      <c r="J166" s="49"/>
      <c r="K166" s="49"/>
      <c r="L166" s="49"/>
      <c r="M166" s="49"/>
      <c r="N166" s="49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>
        <f t="shared" si="6"/>
        <v>0</v>
      </c>
      <c r="AB166" s="50">
        <f t="shared" si="8"/>
        <v>0</v>
      </c>
      <c r="AC166" s="51">
        <f t="shared" si="7"/>
        <v>0</v>
      </c>
      <c r="AD166" s="52"/>
      <c r="AE166" s="52"/>
    </row>
    <row r="167" spans="1:31">
      <c r="A167" s="54"/>
      <c r="B167" s="61">
        <v>44178</v>
      </c>
      <c r="C167" s="56" t="s">
        <v>302</v>
      </c>
      <c r="D167" s="56"/>
      <c r="E167" s="56"/>
      <c r="F167" s="47"/>
      <c r="G167" s="48"/>
      <c r="H167" s="49"/>
      <c r="I167" s="49"/>
      <c r="J167" s="49"/>
      <c r="K167" s="49"/>
      <c r="L167" s="49"/>
      <c r="M167" s="49"/>
      <c r="N167" s="49">
        <v>10</v>
      </c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>
        <f>SUM(F167:Z167)</f>
        <v>10</v>
      </c>
      <c r="AB167" s="50">
        <f>+IF(AA167&lt;=8,0,(AA167-8))</f>
        <v>2</v>
      </c>
      <c r="AC167" s="51">
        <f t="shared" si="7"/>
        <v>8</v>
      </c>
      <c r="AD167" s="52"/>
      <c r="AE167" s="52"/>
    </row>
    <row r="168" spans="1:31" ht="22.5">
      <c r="A168" s="54">
        <v>160</v>
      </c>
      <c r="B168" s="55">
        <v>76099</v>
      </c>
      <c r="C168" s="56" t="s">
        <v>303</v>
      </c>
      <c r="D168" s="56" t="s">
        <v>304</v>
      </c>
      <c r="E168" s="56" t="s">
        <v>196</v>
      </c>
      <c r="F168" s="47"/>
      <c r="G168" s="48"/>
      <c r="H168" s="49"/>
      <c r="I168" s="49"/>
      <c r="J168" s="49"/>
      <c r="K168" s="49"/>
      <c r="L168" s="49"/>
      <c r="M168" s="49"/>
      <c r="N168" s="49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>
        <f t="shared" si="6"/>
        <v>0</v>
      </c>
      <c r="AB168" s="50">
        <f t="shared" si="8"/>
        <v>0</v>
      </c>
      <c r="AC168" s="51">
        <f t="shared" si="7"/>
        <v>0</v>
      </c>
      <c r="AD168" s="52"/>
      <c r="AE168" s="52"/>
    </row>
    <row r="169" spans="1:31">
      <c r="A169" s="54">
        <v>161</v>
      </c>
      <c r="B169" s="55">
        <v>42738</v>
      </c>
      <c r="C169" s="56" t="s">
        <v>305</v>
      </c>
      <c r="D169" s="56" t="s">
        <v>286</v>
      </c>
      <c r="E169" s="56" t="s">
        <v>66</v>
      </c>
      <c r="F169" s="47"/>
      <c r="G169" s="48"/>
      <c r="H169" s="49"/>
      <c r="I169" s="49"/>
      <c r="J169" s="49"/>
      <c r="K169" s="49"/>
      <c r="L169" s="49"/>
      <c r="M169" s="49"/>
      <c r="N169" s="49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>
        <f t="shared" si="6"/>
        <v>0</v>
      </c>
      <c r="AB169" s="50">
        <f t="shared" si="8"/>
        <v>0</v>
      </c>
      <c r="AC169" s="51">
        <f t="shared" si="7"/>
        <v>0</v>
      </c>
      <c r="AD169" s="52"/>
      <c r="AE169" s="52"/>
    </row>
    <row r="170" spans="1:31">
      <c r="A170" s="54">
        <v>162</v>
      </c>
      <c r="B170" s="55">
        <v>42261</v>
      </c>
      <c r="C170" s="56" t="s">
        <v>306</v>
      </c>
      <c r="D170" s="56" t="s">
        <v>307</v>
      </c>
      <c r="E170" s="56" t="s">
        <v>100</v>
      </c>
      <c r="F170" s="47"/>
      <c r="G170" s="48"/>
      <c r="H170" s="49"/>
      <c r="I170" s="49"/>
      <c r="J170" s="49"/>
      <c r="K170" s="49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>
        <f t="shared" si="6"/>
        <v>0</v>
      </c>
      <c r="AB170" s="50">
        <f t="shared" si="8"/>
        <v>0</v>
      </c>
      <c r="AC170" s="51">
        <f t="shared" si="7"/>
        <v>0</v>
      </c>
      <c r="AD170" s="52"/>
      <c r="AE170" s="52"/>
    </row>
    <row r="171" spans="1:31" ht="22.5">
      <c r="A171" s="54">
        <v>163</v>
      </c>
      <c r="B171" s="55">
        <v>41147</v>
      </c>
      <c r="C171" s="56" t="s">
        <v>308</v>
      </c>
      <c r="D171" s="56" t="s">
        <v>106</v>
      </c>
      <c r="E171" s="109" t="s">
        <v>153</v>
      </c>
      <c r="F171" s="47"/>
      <c r="G171" s="48"/>
      <c r="H171" s="49"/>
      <c r="I171" s="49"/>
      <c r="J171" s="49"/>
      <c r="K171" s="49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>
        <f t="shared" si="6"/>
        <v>0</v>
      </c>
      <c r="AB171" s="50">
        <f t="shared" si="8"/>
        <v>0</v>
      </c>
      <c r="AC171" s="51">
        <f t="shared" si="7"/>
        <v>0</v>
      </c>
      <c r="AD171" s="52"/>
      <c r="AE171" s="52"/>
    </row>
    <row r="172" spans="1:31">
      <c r="A172" s="54">
        <v>164</v>
      </c>
      <c r="B172" s="55">
        <v>42505</v>
      </c>
      <c r="C172" s="56" t="s">
        <v>309</v>
      </c>
      <c r="D172" s="56" t="s">
        <v>310</v>
      </c>
      <c r="E172" s="56" t="s">
        <v>311</v>
      </c>
      <c r="F172" s="47"/>
      <c r="G172" s="48"/>
      <c r="H172" s="49"/>
      <c r="I172" s="49"/>
      <c r="J172" s="49"/>
      <c r="K172" s="49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>
        <f t="shared" si="6"/>
        <v>0</v>
      </c>
      <c r="AB172" s="50">
        <f t="shared" si="8"/>
        <v>0</v>
      </c>
      <c r="AC172" s="51">
        <f t="shared" si="7"/>
        <v>0</v>
      </c>
      <c r="AD172" s="52"/>
      <c r="AE172" s="52"/>
    </row>
    <row r="173" spans="1:31">
      <c r="A173" s="54">
        <v>165</v>
      </c>
      <c r="B173" s="55">
        <v>45429</v>
      </c>
      <c r="C173" s="56" t="s">
        <v>312</v>
      </c>
      <c r="D173" s="56" t="s">
        <v>313</v>
      </c>
      <c r="E173" s="56" t="s">
        <v>68</v>
      </c>
      <c r="F173" s="47"/>
      <c r="G173" s="48"/>
      <c r="H173" s="49"/>
      <c r="I173" s="49"/>
      <c r="J173" s="49"/>
      <c r="K173" s="49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>
        <f t="shared" si="6"/>
        <v>0</v>
      </c>
      <c r="AB173" s="50">
        <f t="shared" si="8"/>
        <v>0</v>
      </c>
      <c r="AC173" s="51">
        <f t="shared" si="7"/>
        <v>0</v>
      </c>
      <c r="AD173" s="52"/>
      <c r="AE173" s="52"/>
    </row>
    <row r="174" spans="1:31" ht="22.5">
      <c r="A174" s="54">
        <v>166</v>
      </c>
      <c r="B174" s="59">
        <v>46338</v>
      </c>
      <c r="C174" s="66" t="s">
        <v>314</v>
      </c>
      <c r="D174" s="66" t="s">
        <v>315</v>
      </c>
      <c r="E174" s="56" t="s">
        <v>100</v>
      </c>
      <c r="F174" s="47"/>
      <c r="G174" s="48">
        <v>10</v>
      </c>
      <c r="H174" s="49"/>
      <c r="I174" s="49"/>
      <c r="J174" s="49"/>
      <c r="K174" s="49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>
        <f t="shared" si="6"/>
        <v>10</v>
      </c>
      <c r="AB174" s="50">
        <f t="shared" si="8"/>
        <v>2</v>
      </c>
      <c r="AC174" s="51">
        <f t="shared" si="7"/>
        <v>8</v>
      </c>
      <c r="AD174" s="52"/>
      <c r="AE174" s="52"/>
    </row>
    <row r="175" spans="1:31">
      <c r="A175" s="54">
        <v>167</v>
      </c>
      <c r="B175" s="55">
        <v>41748</v>
      </c>
      <c r="C175" s="56" t="s">
        <v>316</v>
      </c>
      <c r="D175" s="56" t="s">
        <v>317</v>
      </c>
      <c r="E175" s="56" t="s">
        <v>34</v>
      </c>
      <c r="F175" s="47"/>
      <c r="G175" s="48"/>
      <c r="H175" s="49"/>
      <c r="I175" s="49"/>
      <c r="J175" s="49"/>
      <c r="K175" s="49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>
        <f t="shared" si="6"/>
        <v>0</v>
      </c>
      <c r="AB175" s="50">
        <f t="shared" si="8"/>
        <v>0</v>
      </c>
      <c r="AC175" s="51">
        <f t="shared" si="7"/>
        <v>0</v>
      </c>
      <c r="AD175" s="52"/>
      <c r="AE175" s="52"/>
    </row>
    <row r="176" spans="1:31">
      <c r="A176" s="54">
        <v>168</v>
      </c>
      <c r="B176" s="61">
        <v>45992</v>
      </c>
      <c r="C176" s="56" t="s">
        <v>318</v>
      </c>
      <c r="D176" s="56" t="s">
        <v>319</v>
      </c>
      <c r="E176" s="56" t="s">
        <v>92</v>
      </c>
      <c r="F176" s="47"/>
      <c r="G176" s="48"/>
      <c r="H176" s="49"/>
      <c r="I176" s="49"/>
      <c r="J176" s="49"/>
      <c r="K176" s="49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>
        <f t="shared" si="6"/>
        <v>0</v>
      </c>
      <c r="AB176" s="50">
        <f t="shared" si="8"/>
        <v>0</v>
      </c>
      <c r="AC176" s="51">
        <f t="shared" si="7"/>
        <v>0</v>
      </c>
      <c r="AD176" s="52"/>
      <c r="AE176" s="52"/>
    </row>
    <row r="177" spans="1:31">
      <c r="A177" s="54">
        <v>169</v>
      </c>
      <c r="B177" s="61">
        <v>46132</v>
      </c>
      <c r="C177" s="56" t="s">
        <v>320</v>
      </c>
      <c r="D177" s="56" t="s">
        <v>321</v>
      </c>
      <c r="E177" s="56" t="s">
        <v>68</v>
      </c>
      <c r="F177" s="47"/>
      <c r="G177" s="48"/>
      <c r="H177" s="49"/>
      <c r="I177" s="49"/>
      <c r="J177" s="49"/>
      <c r="K177" s="49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>
        <f t="shared" si="6"/>
        <v>0</v>
      </c>
      <c r="AB177" s="50">
        <f t="shared" si="8"/>
        <v>0</v>
      </c>
      <c r="AC177" s="51">
        <f t="shared" si="7"/>
        <v>0</v>
      </c>
      <c r="AD177" s="52"/>
      <c r="AE177" s="52"/>
    </row>
    <row r="178" spans="1:31" ht="22.5">
      <c r="A178" s="54">
        <v>170</v>
      </c>
      <c r="B178" s="61">
        <v>44726</v>
      </c>
      <c r="C178" s="56" t="s">
        <v>322</v>
      </c>
      <c r="D178" s="56" t="s">
        <v>323</v>
      </c>
      <c r="E178" s="56" t="s">
        <v>324</v>
      </c>
      <c r="F178" s="47"/>
      <c r="G178" s="48"/>
      <c r="H178" s="49"/>
      <c r="I178" s="49"/>
      <c r="J178" s="49"/>
      <c r="K178" s="49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>
        <f t="shared" si="6"/>
        <v>0</v>
      </c>
      <c r="AB178" s="50">
        <f t="shared" si="8"/>
        <v>0</v>
      </c>
      <c r="AC178" s="51">
        <f t="shared" si="7"/>
        <v>0</v>
      </c>
      <c r="AD178" s="52"/>
      <c r="AE178" s="52"/>
    </row>
    <row r="179" spans="1:31">
      <c r="A179" s="54">
        <v>171</v>
      </c>
      <c r="B179" s="61">
        <v>46270</v>
      </c>
      <c r="C179" s="56" t="s">
        <v>325</v>
      </c>
      <c r="D179" s="56" t="s">
        <v>110</v>
      </c>
      <c r="E179" s="56" t="s">
        <v>110</v>
      </c>
      <c r="F179" s="47"/>
      <c r="G179" s="48"/>
      <c r="H179" s="49"/>
      <c r="I179" s="49"/>
      <c r="J179" s="49"/>
      <c r="K179" s="49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>
        <f t="shared" si="6"/>
        <v>0</v>
      </c>
      <c r="AB179" s="50">
        <f t="shared" si="8"/>
        <v>0</v>
      </c>
      <c r="AC179" s="51">
        <f t="shared" si="7"/>
        <v>0</v>
      </c>
      <c r="AD179" s="52"/>
      <c r="AE179" s="52"/>
    </row>
    <row r="180" spans="1:31">
      <c r="A180" s="54">
        <v>172</v>
      </c>
      <c r="B180" s="61">
        <v>45472</v>
      </c>
      <c r="C180" s="56" t="s">
        <v>326</v>
      </c>
      <c r="D180" s="56" t="s">
        <v>327</v>
      </c>
      <c r="E180" s="56" t="s">
        <v>68</v>
      </c>
      <c r="F180" s="47"/>
      <c r="G180" s="48"/>
      <c r="H180" s="49"/>
      <c r="I180" s="49"/>
      <c r="J180" s="49"/>
      <c r="K180" s="49"/>
      <c r="L180" s="49"/>
      <c r="M180" s="49"/>
      <c r="N180" s="49">
        <v>12</v>
      </c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>
        <f t="shared" si="6"/>
        <v>12</v>
      </c>
      <c r="AB180" s="50">
        <f t="shared" si="8"/>
        <v>4</v>
      </c>
      <c r="AC180" s="51">
        <f t="shared" si="7"/>
        <v>8</v>
      </c>
      <c r="AD180" s="52"/>
      <c r="AE180" s="52"/>
    </row>
    <row r="181" spans="1:31" ht="22.5">
      <c r="A181" s="54">
        <v>173</v>
      </c>
      <c r="B181" s="61">
        <v>46343</v>
      </c>
      <c r="C181" s="67" t="s">
        <v>328</v>
      </c>
      <c r="D181" s="68" t="s">
        <v>329</v>
      </c>
      <c r="E181" s="69" t="s">
        <v>68</v>
      </c>
      <c r="F181" s="47"/>
      <c r="G181" s="48"/>
      <c r="H181" s="49"/>
      <c r="I181" s="49"/>
      <c r="J181" s="49"/>
      <c r="K181" s="49"/>
      <c r="L181" s="49"/>
      <c r="M181" s="49"/>
      <c r="N181" s="49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>
        <f t="shared" si="6"/>
        <v>0</v>
      </c>
      <c r="AB181" s="50">
        <f t="shared" si="8"/>
        <v>0</v>
      </c>
      <c r="AC181" s="51">
        <f t="shared" si="7"/>
        <v>0</v>
      </c>
      <c r="AD181" s="52"/>
      <c r="AE181" s="52"/>
    </row>
    <row r="182" spans="1:31" ht="22.5">
      <c r="A182" s="54">
        <v>174</v>
      </c>
      <c r="B182" s="61">
        <v>44287</v>
      </c>
      <c r="C182" s="67" t="s">
        <v>330</v>
      </c>
      <c r="D182" s="68" t="s">
        <v>331</v>
      </c>
      <c r="E182" s="69" t="s">
        <v>78</v>
      </c>
      <c r="F182" s="47"/>
      <c r="G182" s="48"/>
      <c r="H182" s="49"/>
      <c r="I182" s="49"/>
      <c r="J182" s="49"/>
      <c r="K182" s="49"/>
      <c r="L182" s="49"/>
      <c r="M182" s="49"/>
      <c r="N182" s="49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>
        <f t="shared" si="6"/>
        <v>0</v>
      </c>
      <c r="AB182" s="50">
        <f t="shared" si="8"/>
        <v>0</v>
      </c>
      <c r="AC182" s="51">
        <f t="shared" si="7"/>
        <v>0</v>
      </c>
      <c r="AD182" s="52"/>
      <c r="AE182" s="52"/>
    </row>
    <row r="183" spans="1:31">
      <c r="A183" s="54">
        <v>175</v>
      </c>
      <c r="B183" s="61">
        <v>42283</v>
      </c>
      <c r="C183" s="67" t="s">
        <v>332</v>
      </c>
      <c r="D183" s="68" t="s">
        <v>110</v>
      </c>
      <c r="E183" s="69" t="s">
        <v>333</v>
      </c>
      <c r="F183" s="47"/>
      <c r="G183" s="48">
        <v>10</v>
      </c>
      <c r="H183" s="49"/>
      <c r="I183" s="49"/>
      <c r="J183" s="49"/>
      <c r="K183" s="49"/>
      <c r="L183" s="49"/>
      <c r="M183" s="49"/>
      <c r="N183" s="49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>
        <f t="shared" si="6"/>
        <v>10</v>
      </c>
      <c r="AB183" s="50">
        <f t="shared" si="8"/>
        <v>2</v>
      </c>
      <c r="AC183" s="51">
        <f t="shared" si="7"/>
        <v>8</v>
      </c>
      <c r="AD183" s="52"/>
      <c r="AE183" s="52"/>
    </row>
    <row r="184" spans="1:31">
      <c r="A184" s="54">
        <v>176</v>
      </c>
      <c r="B184" s="61">
        <v>45479</v>
      </c>
      <c r="C184" s="67" t="s">
        <v>334</v>
      </c>
      <c r="D184" s="68" t="s">
        <v>68</v>
      </c>
      <c r="E184" s="69" t="s">
        <v>311</v>
      </c>
      <c r="F184" s="47"/>
      <c r="G184" s="48"/>
      <c r="H184" s="49"/>
      <c r="I184" s="49"/>
      <c r="J184" s="49"/>
      <c r="K184" s="49"/>
      <c r="L184" s="49"/>
      <c r="M184" s="49"/>
      <c r="N184" s="49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>
        <f t="shared" si="6"/>
        <v>0</v>
      </c>
      <c r="AB184" s="50">
        <f t="shared" si="8"/>
        <v>0</v>
      </c>
      <c r="AC184" s="51">
        <f t="shared" si="7"/>
        <v>0</v>
      </c>
      <c r="AD184" s="52"/>
      <c r="AE184" s="52"/>
    </row>
    <row r="185" spans="1:31">
      <c r="A185" s="54">
        <v>177</v>
      </c>
      <c r="B185" s="61">
        <v>45436</v>
      </c>
      <c r="C185" s="67" t="s">
        <v>335</v>
      </c>
      <c r="D185" s="68" t="s">
        <v>327</v>
      </c>
      <c r="E185" s="69" t="s">
        <v>311</v>
      </c>
      <c r="F185" s="47"/>
      <c r="G185" s="48"/>
      <c r="H185" s="49"/>
      <c r="I185" s="49"/>
      <c r="J185" s="49"/>
      <c r="K185" s="49"/>
      <c r="L185" s="49"/>
      <c r="M185" s="49"/>
      <c r="N185" s="49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>
        <f t="shared" si="6"/>
        <v>0</v>
      </c>
      <c r="AB185" s="50">
        <f t="shared" si="8"/>
        <v>0</v>
      </c>
      <c r="AC185" s="51">
        <f t="shared" si="7"/>
        <v>0</v>
      </c>
      <c r="AD185" s="52"/>
      <c r="AE185" s="52"/>
    </row>
    <row r="186" spans="1:31" ht="33.75">
      <c r="A186" s="54">
        <v>178</v>
      </c>
      <c r="B186" s="61">
        <v>43439</v>
      </c>
      <c r="C186" s="70" t="s">
        <v>336</v>
      </c>
      <c r="D186" s="71" t="s">
        <v>337</v>
      </c>
      <c r="E186" s="72" t="s">
        <v>338</v>
      </c>
      <c r="F186" s="47"/>
      <c r="G186" s="48"/>
      <c r="H186" s="49"/>
      <c r="I186" s="49"/>
      <c r="J186" s="49"/>
      <c r="K186" s="49"/>
      <c r="L186" s="49"/>
      <c r="M186" s="49"/>
      <c r="N186" s="49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>
        <f t="shared" si="6"/>
        <v>0</v>
      </c>
      <c r="AB186" s="50">
        <f t="shared" si="8"/>
        <v>0</v>
      </c>
      <c r="AC186" s="51">
        <f t="shared" si="7"/>
        <v>0</v>
      </c>
      <c r="AD186" s="52"/>
      <c r="AE186" s="52"/>
    </row>
    <row r="187" spans="1:31">
      <c r="A187" s="54">
        <v>179</v>
      </c>
      <c r="B187" s="61">
        <v>45480</v>
      </c>
      <c r="C187" s="56" t="s">
        <v>339</v>
      </c>
      <c r="D187" s="73" t="s">
        <v>110</v>
      </c>
      <c r="E187" s="56" t="s">
        <v>333</v>
      </c>
      <c r="F187" s="47"/>
      <c r="G187" s="48"/>
      <c r="H187" s="49"/>
      <c r="I187" s="49"/>
      <c r="J187" s="49"/>
      <c r="K187" s="49"/>
      <c r="L187" s="49"/>
      <c r="M187" s="49"/>
      <c r="N187" s="49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>
        <f t="shared" si="6"/>
        <v>0</v>
      </c>
      <c r="AB187" s="50">
        <f t="shared" si="8"/>
        <v>0</v>
      </c>
      <c r="AC187" s="51">
        <f t="shared" si="7"/>
        <v>0</v>
      </c>
      <c r="AD187" s="52"/>
      <c r="AE187" s="52"/>
    </row>
    <row r="188" spans="1:31">
      <c r="A188" s="54">
        <v>180</v>
      </c>
      <c r="B188" s="61">
        <v>45801</v>
      </c>
      <c r="C188" s="56" t="s">
        <v>340</v>
      </c>
      <c r="D188" s="73" t="s">
        <v>341</v>
      </c>
      <c r="E188" s="56" t="s">
        <v>341</v>
      </c>
      <c r="F188" s="47"/>
      <c r="G188" s="48"/>
      <c r="H188" s="49">
        <v>10</v>
      </c>
      <c r="I188" s="49"/>
      <c r="J188" s="49"/>
      <c r="K188" s="49"/>
      <c r="L188" s="49"/>
      <c r="M188" s="49"/>
      <c r="N188" s="49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>
        <f t="shared" si="6"/>
        <v>10</v>
      </c>
      <c r="AB188" s="50">
        <f t="shared" si="8"/>
        <v>2</v>
      </c>
      <c r="AC188" s="51">
        <f t="shared" si="7"/>
        <v>8</v>
      </c>
      <c r="AD188" s="52"/>
      <c r="AE188" s="52"/>
    </row>
    <row r="189" spans="1:31">
      <c r="A189" s="54"/>
      <c r="B189" s="59"/>
      <c r="C189" s="160" t="s">
        <v>342</v>
      </c>
      <c r="D189" s="161"/>
      <c r="E189" s="162"/>
      <c r="F189" s="47"/>
      <c r="G189" s="48"/>
      <c r="H189" s="49"/>
      <c r="I189" s="49"/>
      <c r="J189" s="49"/>
      <c r="K189" s="49"/>
      <c r="L189" s="49"/>
      <c r="M189" s="49"/>
      <c r="N189" s="49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>
        <f t="shared" si="6"/>
        <v>0</v>
      </c>
      <c r="AB189" s="50">
        <f t="shared" si="8"/>
        <v>0</v>
      </c>
      <c r="AC189" s="51">
        <f t="shared" si="7"/>
        <v>0</v>
      </c>
      <c r="AD189" s="52"/>
      <c r="AE189" s="52"/>
    </row>
    <row r="190" spans="1:31">
      <c r="A190" s="54">
        <v>1</v>
      </c>
      <c r="B190" s="59">
        <v>43242</v>
      </c>
      <c r="C190" s="56" t="s">
        <v>343</v>
      </c>
      <c r="D190" s="56" t="s">
        <v>344</v>
      </c>
      <c r="E190" s="56" t="s">
        <v>345</v>
      </c>
      <c r="F190" s="47"/>
      <c r="G190" s="48"/>
      <c r="H190" s="49"/>
      <c r="I190" s="49"/>
      <c r="J190" s="49"/>
      <c r="K190" s="49"/>
      <c r="L190" s="49"/>
      <c r="M190" s="49"/>
      <c r="N190" s="49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>
        <f t="shared" si="6"/>
        <v>0</v>
      </c>
      <c r="AB190" s="50">
        <f t="shared" si="8"/>
        <v>0</v>
      </c>
      <c r="AC190" s="51">
        <f t="shared" si="7"/>
        <v>0</v>
      </c>
      <c r="AD190" s="52"/>
      <c r="AE190" s="52"/>
    </row>
    <row r="191" spans="1:31">
      <c r="A191" s="54">
        <v>2</v>
      </c>
      <c r="B191" s="59">
        <v>42306</v>
      </c>
      <c r="C191" s="56" t="s">
        <v>346</v>
      </c>
      <c r="D191" s="56" t="s">
        <v>344</v>
      </c>
      <c r="E191" s="56" t="s">
        <v>345</v>
      </c>
      <c r="F191" s="47"/>
      <c r="G191" s="48"/>
      <c r="H191" s="49"/>
      <c r="I191" s="49"/>
      <c r="J191" s="49"/>
      <c r="K191" s="49"/>
      <c r="L191" s="49"/>
      <c r="M191" s="49"/>
      <c r="N191" s="49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>
        <f t="shared" si="6"/>
        <v>0</v>
      </c>
      <c r="AB191" s="50">
        <f t="shared" si="8"/>
        <v>0</v>
      </c>
      <c r="AC191" s="51">
        <f t="shared" si="7"/>
        <v>0</v>
      </c>
      <c r="AD191" s="52"/>
      <c r="AE191" s="52"/>
    </row>
    <row r="192" spans="1:31">
      <c r="A192" s="54">
        <v>3</v>
      </c>
      <c r="B192" s="59">
        <v>42307</v>
      </c>
      <c r="C192" s="56" t="s">
        <v>347</v>
      </c>
      <c r="D192" s="56" t="s">
        <v>344</v>
      </c>
      <c r="E192" s="56" t="s">
        <v>345</v>
      </c>
      <c r="F192" s="47"/>
      <c r="G192" s="48"/>
      <c r="H192" s="49">
        <v>12</v>
      </c>
      <c r="I192" s="49"/>
      <c r="J192" s="49"/>
      <c r="K192" s="49"/>
      <c r="L192" s="49"/>
      <c r="M192" s="49"/>
      <c r="N192" s="49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>
        <f t="shared" si="6"/>
        <v>12</v>
      </c>
      <c r="AB192" s="50">
        <f t="shared" si="8"/>
        <v>4</v>
      </c>
      <c r="AC192" s="51">
        <f t="shared" si="7"/>
        <v>8</v>
      </c>
      <c r="AD192" s="52"/>
      <c r="AE192" s="52"/>
    </row>
    <row r="193" spans="1:31">
      <c r="A193" s="54">
        <v>4</v>
      </c>
      <c r="B193" s="59">
        <v>42348</v>
      </c>
      <c r="C193" s="56" t="s">
        <v>348</v>
      </c>
      <c r="D193" s="56" t="s">
        <v>344</v>
      </c>
      <c r="E193" s="56" t="s">
        <v>345</v>
      </c>
      <c r="F193" s="47"/>
      <c r="G193" s="48"/>
      <c r="H193" s="49"/>
      <c r="I193" s="49"/>
      <c r="J193" s="49"/>
      <c r="K193" s="49"/>
      <c r="L193" s="49"/>
      <c r="M193" s="49"/>
      <c r="N193" s="49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>
        <f t="shared" si="6"/>
        <v>0</v>
      </c>
      <c r="AB193" s="50">
        <f t="shared" si="8"/>
        <v>0</v>
      </c>
      <c r="AC193" s="51">
        <f t="shared" si="7"/>
        <v>0</v>
      </c>
      <c r="AD193" s="52"/>
      <c r="AE193" s="52"/>
    </row>
    <row r="194" spans="1:31">
      <c r="A194" s="54">
        <v>5</v>
      </c>
      <c r="B194" s="59">
        <v>42676</v>
      </c>
      <c r="C194" s="56" t="s">
        <v>349</v>
      </c>
      <c r="D194" s="56" t="s">
        <v>344</v>
      </c>
      <c r="E194" s="56" t="s">
        <v>345</v>
      </c>
      <c r="F194" s="47"/>
      <c r="G194" s="48"/>
      <c r="H194" s="49"/>
      <c r="I194" s="49"/>
      <c r="J194" s="49"/>
      <c r="K194" s="49"/>
      <c r="L194" s="49"/>
      <c r="M194" s="49"/>
      <c r="N194" s="49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>
        <f t="shared" si="6"/>
        <v>0</v>
      </c>
      <c r="AB194" s="50">
        <f t="shared" si="8"/>
        <v>0</v>
      </c>
      <c r="AC194" s="51">
        <f t="shared" si="7"/>
        <v>0</v>
      </c>
      <c r="AD194" s="52"/>
      <c r="AE194" s="52"/>
    </row>
    <row r="195" spans="1:31">
      <c r="A195" s="54">
        <v>6</v>
      </c>
      <c r="B195" s="59">
        <v>42677</v>
      </c>
      <c r="C195" s="56" t="s">
        <v>350</v>
      </c>
      <c r="D195" s="56" t="s">
        <v>344</v>
      </c>
      <c r="E195" s="56" t="s">
        <v>345</v>
      </c>
      <c r="F195" s="47"/>
      <c r="G195" s="48"/>
      <c r="H195" s="49"/>
      <c r="I195" s="49"/>
      <c r="J195" s="49"/>
      <c r="K195" s="49"/>
      <c r="L195" s="49"/>
      <c r="M195" s="49"/>
      <c r="N195" s="49">
        <v>10</v>
      </c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>
        <f t="shared" si="6"/>
        <v>10</v>
      </c>
      <c r="AB195" s="50">
        <f t="shared" si="8"/>
        <v>2</v>
      </c>
      <c r="AC195" s="51">
        <f t="shared" si="7"/>
        <v>8</v>
      </c>
      <c r="AD195" s="52"/>
      <c r="AE195" s="52"/>
    </row>
    <row r="196" spans="1:31">
      <c r="A196" s="54">
        <v>7</v>
      </c>
      <c r="B196" s="59">
        <v>42678</v>
      </c>
      <c r="C196" s="56" t="s">
        <v>351</v>
      </c>
      <c r="D196" s="56" t="s">
        <v>344</v>
      </c>
      <c r="E196" s="56" t="s">
        <v>345</v>
      </c>
      <c r="F196" s="47"/>
      <c r="G196" s="48"/>
      <c r="H196" s="49"/>
      <c r="I196" s="49"/>
      <c r="J196" s="49"/>
      <c r="K196" s="49"/>
      <c r="L196" s="49"/>
      <c r="M196" s="49"/>
      <c r="N196" s="49">
        <v>12</v>
      </c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>
        <f t="shared" si="6"/>
        <v>12</v>
      </c>
      <c r="AB196" s="50">
        <f t="shared" si="8"/>
        <v>4</v>
      </c>
      <c r="AC196" s="51">
        <f t="shared" si="7"/>
        <v>8</v>
      </c>
      <c r="AD196" s="52"/>
      <c r="AE196" s="52"/>
    </row>
    <row r="197" spans="1:31">
      <c r="A197" s="54">
        <v>8</v>
      </c>
      <c r="B197" s="59">
        <v>76293</v>
      </c>
      <c r="C197" s="56" t="s">
        <v>352</v>
      </c>
      <c r="D197" s="56" t="s">
        <v>344</v>
      </c>
      <c r="E197" s="56" t="s">
        <v>345</v>
      </c>
      <c r="F197" s="47"/>
      <c r="G197" s="48"/>
      <c r="H197" s="49"/>
      <c r="I197" s="49"/>
      <c r="J197" s="49"/>
      <c r="K197" s="49"/>
      <c r="L197" s="49"/>
      <c r="M197" s="49"/>
      <c r="N197" s="49">
        <v>12</v>
      </c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>
        <f t="shared" si="6"/>
        <v>12</v>
      </c>
      <c r="AB197" s="50">
        <f t="shared" si="8"/>
        <v>4</v>
      </c>
      <c r="AC197" s="51">
        <f t="shared" si="7"/>
        <v>8</v>
      </c>
      <c r="AD197" s="52"/>
      <c r="AE197" s="52"/>
    </row>
    <row r="198" spans="1:31">
      <c r="A198" s="54">
        <v>9</v>
      </c>
      <c r="B198" s="55">
        <v>76289</v>
      </c>
      <c r="C198" s="56" t="s">
        <v>353</v>
      </c>
      <c r="D198" s="56" t="s">
        <v>344</v>
      </c>
      <c r="E198" s="56" t="s">
        <v>345</v>
      </c>
      <c r="F198" s="47"/>
      <c r="G198" s="48"/>
      <c r="H198" s="49"/>
      <c r="I198" s="49"/>
      <c r="J198" s="49"/>
      <c r="K198" s="49"/>
      <c r="L198" s="49"/>
      <c r="M198" s="49"/>
      <c r="N198" s="49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>
        <f t="shared" si="6"/>
        <v>0</v>
      </c>
      <c r="AB198" s="50">
        <f t="shared" si="8"/>
        <v>0</v>
      </c>
      <c r="AC198" s="51">
        <f t="shared" si="7"/>
        <v>0</v>
      </c>
      <c r="AD198" s="52"/>
      <c r="AE198" s="52"/>
    </row>
    <row r="199" spans="1:31">
      <c r="A199" s="54">
        <v>10</v>
      </c>
      <c r="B199" s="55">
        <v>76290</v>
      </c>
      <c r="C199" s="56" t="s">
        <v>354</v>
      </c>
      <c r="D199" s="56" t="s">
        <v>344</v>
      </c>
      <c r="E199" s="56" t="s">
        <v>345</v>
      </c>
      <c r="F199" s="47"/>
      <c r="G199" s="48"/>
      <c r="H199" s="49"/>
      <c r="I199" s="49"/>
      <c r="J199" s="49"/>
      <c r="K199" s="49"/>
      <c r="L199" s="49"/>
      <c r="M199" s="49"/>
      <c r="N199" s="49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>
        <f t="shared" si="6"/>
        <v>0</v>
      </c>
      <c r="AB199" s="50">
        <f t="shared" si="8"/>
        <v>0</v>
      </c>
      <c r="AC199" s="51">
        <f t="shared" si="7"/>
        <v>0</v>
      </c>
      <c r="AD199" s="52"/>
      <c r="AE199" s="52"/>
    </row>
    <row r="200" spans="1:31">
      <c r="A200" s="54">
        <v>11</v>
      </c>
      <c r="B200" s="55">
        <v>76295</v>
      </c>
      <c r="C200" s="56" t="s">
        <v>355</v>
      </c>
      <c r="D200" s="56" t="s">
        <v>344</v>
      </c>
      <c r="E200" s="56" t="s">
        <v>345</v>
      </c>
      <c r="F200" s="47"/>
      <c r="G200" s="48"/>
      <c r="H200" s="49">
        <v>12</v>
      </c>
      <c r="I200" s="49"/>
      <c r="J200" s="49"/>
      <c r="K200" s="49"/>
      <c r="L200" s="49"/>
      <c r="M200" s="49"/>
      <c r="N200" s="49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>
        <f t="shared" si="6"/>
        <v>12</v>
      </c>
      <c r="AB200" s="50">
        <f t="shared" si="8"/>
        <v>4</v>
      </c>
      <c r="AC200" s="51">
        <f t="shared" si="7"/>
        <v>8</v>
      </c>
      <c r="AD200" s="52"/>
      <c r="AE200" s="52"/>
    </row>
    <row r="201" spans="1:31">
      <c r="A201" s="54">
        <v>12</v>
      </c>
      <c r="B201" s="55">
        <v>76288</v>
      </c>
      <c r="C201" s="56" t="s">
        <v>356</v>
      </c>
      <c r="D201" s="56" t="s">
        <v>344</v>
      </c>
      <c r="E201" s="56" t="s">
        <v>345</v>
      </c>
      <c r="F201" s="47"/>
      <c r="G201" s="48"/>
      <c r="H201" s="49"/>
      <c r="I201" s="49"/>
      <c r="J201" s="49"/>
      <c r="K201" s="49"/>
      <c r="L201" s="49"/>
      <c r="M201" s="49"/>
      <c r="N201" s="49">
        <v>12</v>
      </c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>
        <f t="shared" si="6"/>
        <v>12</v>
      </c>
      <c r="AB201" s="50">
        <f t="shared" si="8"/>
        <v>4</v>
      </c>
      <c r="AC201" s="51">
        <f t="shared" ref="AC201:AC264" si="9">AA201-AB201</f>
        <v>8</v>
      </c>
      <c r="AD201" s="52"/>
      <c r="AE201" s="52"/>
    </row>
    <row r="202" spans="1:31">
      <c r="A202" s="54">
        <v>13</v>
      </c>
      <c r="B202" s="55">
        <v>76403</v>
      </c>
      <c r="C202" s="56" t="s">
        <v>357</v>
      </c>
      <c r="D202" s="56" t="s">
        <v>358</v>
      </c>
      <c r="E202" s="64" t="s">
        <v>358</v>
      </c>
      <c r="F202" s="47"/>
      <c r="G202" s="48"/>
      <c r="H202" s="49"/>
      <c r="I202" s="49"/>
      <c r="J202" s="49"/>
      <c r="K202" s="49"/>
      <c r="L202" s="49"/>
      <c r="M202" s="49">
        <v>10</v>
      </c>
      <c r="N202" s="49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>
        <f t="shared" ref="AA202:AA265" si="10">SUM(F202:Z202)</f>
        <v>10</v>
      </c>
      <c r="AB202" s="50">
        <f t="shared" si="8"/>
        <v>2</v>
      </c>
      <c r="AC202" s="51">
        <f t="shared" si="9"/>
        <v>8</v>
      </c>
      <c r="AD202" s="52"/>
      <c r="AE202" s="52"/>
    </row>
    <row r="203" spans="1:31">
      <c r="A203" s="54">
        <v>14</v>
      </c>
      <c r="B203" s="55">
        <v>76405</v>
      </c>
      <c r="C203" s="56" t="s">
        <v>359</v>
      </c>
      <c r="D203" s="56" t="s">
        <v>358</v>
      </c>
      <c r="E203" s="64" t="s">
        <v>358</v>
      </c>
      <c r="F203" s="47"/>
      <c r="G203" s="48"/>
      <c r="H203" s="49"/>
      <c r="I203" s="49"/>
      <c r="J203" s="49"/>
      <c r="K203" s="49"/>
      <c r="L203" s="49"/>
      <c r="M203" s="49">
        <v>10</v>
      </c>
      <c r="N203" s="49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>
        <f t="shared" si="10"/>
        <v>10</v>
      </c>
      <c r="AB203" s="50">
        <f t="shared" ref="AB203:AB266" si="11">+IF(AA203&lt;=8,0,(AA203-8))</f>
        <v>2</v>
      </c>
      <c r="AC203" s="51">
        <f t="shared" si="9"/>
        <v>8</v>
      </c>
      <c r="AD203" s="52"/>
      <c r="AE203" s="52"/>
    </row>
    <row r="204" spans="1:31" ht="22.5">
      <c r="A204" s="54">
        <v>15</v>
      </c>
      <c r="B204" s="55">
        <v>17000</v>
      </c>
      <c r="C204" s="56" t="s">
        <v>360</v>
      </c>
      <c r="D204" s="56" t="s">
        <v>361</v>
      </c>
      <c r="E204" s="56" t="s">
        <v>362</v>
      </c>
      <c r="F204" s="47"/>
      <c r="G204" s="48"/>
      <c r="H204" s="49"/>
      <c r="I204" s="49"/>
      <c r="J204" s="49"/>
      <c r="K204" s="49"/>
      <c r="L204" s="49"/>
      <c r="M204" s="49"/>
      <c r="N204" s="49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>
        <f t="shared" si="10"/>
        <v>0</v>
      </c>
      <c r="AB204" s="50">
        <f t="shared" si="11"/>
        <v>0</v>
      </c>
      <c r="AC204" s="51">
        <f t="shared" si="9"/>
        <v>0</v>
      </c>
      <c r="AD204" s="52"/>
      <c r="AE204" s="52"/>
    </row>
    <row r="205" spans="1:31">
      <c r="A205" s="54">
        <v>16</v>
      </c>
      <c r="B205" s="55">
        <v>43573</v>
      </c>
      <c r="C205" s="56" t="s">
        <v>363</v>
      </c>
      <c r="D205" s="56" t="s">
        <v>362</v>
      </c>
      <c r="E205" s="56" t="s">
        <v>362</v>
      </c>
      <c r="F205" s="47"/>
      <c r="G205" s="48"/>
      <c r="H205" s="49"/>
      <c r="I205" s="49"/>
      <c r="J205" s="49"/>
      <c r="K205" s="49"/>
      <c r="L205" s="49"/>
      <c r="M205" s="49"/>
      <c r="N205" s="49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>
        <f t="shared" si="10"/>
        <v>0</v>
      </c>
      <c r="AB205" s="50">
        <f t="shared" si="11"/>
        <v>0</v>
      </c>
      <c r="AC205" s="51">
        <f t="shared" si="9"/>
        <v>0</v>
      </c>
      <c r="AD205" s="52"/>
      <c r="AE205" s="52"/>
    </row>
    <row r="206" spans="1:31">
      <c r="A206" s="54">
        <v>17</v>
      </c>
      <c r="B206" s="55">
        <v>43722</v>
      </c>
      <c r="C206" s="56" t="s">
        <v>364</v>
      </c>
      <c r="D206" s="56" t="s">
        <v>365</v>
      </c>
      <c r="E206" s="56" t="s">
        <v>365</v>
      </c>
      <c r="F206" s="47"/>
      <c r="G206" s="48"/>
      <c r="H206" s="49"/>
      <c r="I206" s="49"/>
      <c r="J206" s="49"/>
      <c r="K206" s="49"/>
      <c r="L206" s="49"/>
      <c r="M206" s="49"/>
      <c r="N206" s="49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>
        <f t="shared" si="10"/>
        <v>0</v>
      </c>
      <c r="AB206" s="50">
        <f t="shared" si="11"/>
        <v>0</v>
      </c>
      <c r="AC206" s="51">
        <f t="shared" si="9"/>
        <v>0</v>
      </c>
      <c r="AD206" s="52"/>
      <c r="AE206" s="52"/>
    </row>
    <row r="207" spans="1:31">
      <c r="A207" s="54">
        <v>18</v>
      </c>
      <c r="B207" s="59">
        <v>20106</v>
      </c>
      <c r="C207" s="56" t="s">
        <v>366</v>
      </c>
      <c r="D207" s="56" t="s">
        <v>365</v>
      </c>
      <c r="E207" s="56" t="s">
        <v>365</v>
      </c>
      <c r="F207" s="47"/>
      <c r="G207" s="48"/>
      <c r="H207" s="49"/>
      <c r="I207" s="49"/>
      <c r="J207" s="49"/>
      <c r="K207" s="49"/>
      <c r="L207" s="49"/>
      <c r="M207" s="49"/>
      <c r="N207" s="49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>
        <f t="shared" si="10"/>
        <v>0</v>
      </c>
      <c r="AB207" s="50">
        <f t="shared" si="11"/>
        <v>0</v>
      </c>
      <c r="AC207" s="51">
        <f t="shared" si="9"/>
        <v>0</v>
      </c>
      <c r="AD207" s="52"/>
      <c r="AE207" s="52"/>
    </row>
    <row r="208" spans="1:31" ht="22.5">
      <c r="A208" s="54">
        <v>19</v>
      </c>
      <c r="B208" s="59">
        <v>41941</v>
      </c>
      <c r="C208" s="56" t="s">
        <v>367</v>
      </c>
      <c r="D208" s="56" t="s">
        <v>368</v>
      </c>
      <c r="E208" s="56" t="s">
        <v>368</v>
      </c>
      <c r="F208" s="47"/>
      <c r="G208" s="48"/>
      <c r="H208" s="49"/>
      <c r="I208" s="49"/>
      <c r="J208" s="49"/>
      <c r="K208" s="49"/>
      <c r="L208" s="49"/>
      <c r="M208" s="49"/>
      <c r="N208" s="49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>
        <f t="shared" si="10"/>
        <v>0</v>
      </c>
      <c r="AB208" s="50">
        <f t="shared" si="11"/>
        <v>0</v>
      </c>
      <c r="AC208" s="51">
        <f t="shared" si="9"/>
        <v>0</v>
      </c>
      <c r="AD208" s="52"/>
      <c r="AE208" s="52"/>
    </row>
    <row r="209" spans="1:31" ht="22.5">
      <c r="A209" s="54">
        <v>20</v>
      </c>
      <c r="B209" s="59">
        <v>42724</v>
      </c>
      <c r="C209" s="56" t="s">
        <v>369</v>
      </c>
      <c r="D209" s="56" t="s">
        <v>368</v>
      </c>
      <c r="E209" s="56" t="s">
        <v>368</v>
      </c>
      <c r="F209" s="47"/>
      <c r="G209" s="48"/>
      <c r="H209" s="49"/>
      <c r="I209" s="49"/>
      <c r="J209" s="49"/>
      <c r="K209" s="49"/>
      <c r="L209" s="49"/>
      <c r="M209" s="49"/>
      <c r="N209" s="49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>
        <f t="shared" si="10"/>
        <v>0</v>
      </c>
      <c r="AB209" s="50">
        <f t="shared" si="11"/>
        <v>0</v>
      </c>
      <c r="AC209" s="51">
        <f t="shared" si="9"/>
        <v>0</v>
      </c>
      <c r="AD209" s="52"/>
      <c r="AE209" s="52"/>
    </row>
    <row r="210" spans="1:31" ht="22.5">
      <c r="A210" s="54">
        <v>21</v>
      </c>
      <c r="B210" s="59">
        <v>42149</v>
      </c>
      <c r="C210" s="56" t="s">
        <v>370</v>
      </c>
      <c r="D210" s="56" t="s">
        <v>368</v>
      </c>
      <c r="E210" s="56" t="s">
        <v>368</v>
      </c>
      <c r="F210" s="47"/>
      <c r="G210" s="48"/>
      <c r="H210" s="49"/>
      <c r="I210" s="49"/>
      <c r="J210" s="49"/>
      <c r="K210" s="49"/>
      <c r="L210" s="49"/>
      <c r="M210" s="49"/>
      <c r="N210" s="49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>
        <f t="shared" si="10"/>
        <v>0</v>
      </c>
      <c r="AB210" s="50">
        <f t="shared" si="11"/>
        <v>0</v>
      </c>
      <c r="AC210" s="51">
        <f t="shared" si="9"/>
        <v>0</v>
      </c>
      <c r="AD210" s="52"/>
      <c r="AE210" s="52"/>
    </row>
    <row r="211" spans="1:31">
      <c r="A211" s="54">
        <v>22</v>
      </c>
      <c r="B211" s="59">
        <v>43781</v>
      </c>
      <c r="C211" s="56" t="s">
        <v>371</v>
      </c>
      <c r="D211" s="56" t="s">
        <v>372</v>
      </c>
      <c r="E211" s="56" t="s">
        <v>372</v>
      </c>
      <c r="F211" s="47"/>
      <c r="G211" s="48"/>
      <c r="H211" s="49"/>
      <c r="I211" s="49"/>
      <c r="J211" s="49"/>
      <c r="K211" s="49"/>
      <c r="L211" s="49"/>
      <c r="M211" s="49"/>
      <c r="N211" s="49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>
        <f t="shared" si="10"/>
        <v>0</v>
      </c>
      <c r="AB211" s="50">
        <f t="shared" si="11"/>
        <v>0</v>
      </c>
      <c r="AC211" s="51">
        <f t="shared" si="9"/>
        <v>0</v>
      </c>
      <c r="AD211" s="52"/>
      <c r="AE211" s="52"/>
    </row>
    <row r="212" spans="1:31">
      <c r="A212" s="54">
        <v>23</v>
      </c>
      <c r="B212" s="59">
        <v>90089</v>
      </c>
      <c r="C212" s="58" t="s">
        <v>373</v>
      </c>
      <c r="D212" s="56" t="s">
        <v>374</v>
      </c>
      <c r="E212" s="56" t="s">
        <v>374</v>
      </c>
      <c r="F212" s="47"/>
      <c r="G212" s="48"/>
      <c r="H212" s="49"/>
      <c r="I212" s="49"/>
      <c r="J212" s="49"/>
      <c r="K212" s="49"/>
      <c r="L212" s="49"/>
      <c r="M212" s="49"/>
      <c r="N212" s="49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>
        <f t="shared" si="10"/>
        <v>0</v>
      </c>
      <c r="AB212" s="50">
        <f t="shared" si="11"/>
        <v>0</v>
      </c>
      <c r="AC212" s="51">
        <f t="shared" si="9"/>
        <v>0</v>
      </c>
      <c r="AD212" s="52"/>
      <c r="AE212" s="52"/>
    </row>
    <row r="213" spans="1:31" ht="22.5">
      <c r="A213" s="54">
        <v>24</v>
      </c>
      <c r="B213" s="55">
        <v>42061</v>
      </c>
      <c r="C213" s="56" t="s">
        <v>375</v>
      </c>
      <c r="D213" s="56" t="s">
        <v>376</v>
      </c>
      <c r="E213" s="56" t="s">
        <v>377</v>
      </c>
      <c r="F213" s="47"/>
      <c r="G213" s="48"/>
      <c r="H213" s="49"/>
      <c r="I213" s="49"/>
      <c r="J213" s="49"/>
      <c r="K213" s="49"/>
      <c r="L213" s="49"/>
      <c r="M213" s="49"/>
      <c r="N213" s="49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>
        <f t="shared" si="10"/>
        <v>0</v>
      </c>
      <c r="AB213" s="50">
        <f t="shared" si="11"/>
        <v>0</v>
      </c>
      <c r="AC213" s="51">
        <f t="shared" si="9"/>
        <v>0</v>
      </c>
      <c r="AD213" s="52"/>
      <c r="AE213" s="52"/>
    </row>
    <row r="214" spans="1:31">
      <c r="A214" s="54">
        <v>25</v>
      </c>
      <c r="B214" s="59">
        <v>42401</v>
      </c>
      <c r="C214" s="56" t="s">
        <v>378</v>
      </c>
      <c r="D214" s="56" t="s">
        <v>376</v>
      </c>
      <c r="E214" s="56" t="s">
        <v>377</v>
      </c>
      <c r="F214" s="47"/>
      <c r="G214" s="48"/>
      <c r="H214" s="49"/>
      <c r="I214" s="49"/>
      <c r="J214" s="49"/>
      <c r="K214" s="49"/>
      <c r="L214" s="49"/>
      <c r="M214" s="49"/>
      <c r="N214" s="49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>
        <f t="shared" si="10"/>
        <v>0</v>
      </c>
      <c r="AB214" s="50">
        <f t="shared" si="11"/>
        <v>0</v>
      </c>
      <c r="AC214" s="51">
        <f t="shared" si="9"/>
        <v>0</v>
      </c>
      <c r="AD214" s="52"/>
      <c r="AE214" s="52"/>
    </row>
    <row r="215" spans="1:31" ht="22.5">
      <c r="A215" s="54">
        <v>26</v>
      </c>
      <c r="B215" s="59">
        <v>42358</v>
      </c>
      <c r="C215" s="56" t="s">
        <v>379</v>
      </c>
      <c r="D215" s="56" t="s">
        <v>380</v>
      </c>
      <c r="E215" s="56" t="s">
        <v>377</v>
      </c>
      <c r="F215" s="47"/>
      <c r="G215" s="48"/>
      <c r="H215" s="49"/>
      <c r="I215" s="49"/>
      <c r="J215" s="49"/>
      <c r="K215" s="49"/>
      <c r="L215" s="49"/>
      <c r="M215" s="49"/>
      <c r="N215" s="49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>
        <f t="shared" si="10"/>
        <v>0</v>
      </c>
      <c r="AB215" s="50">
        <f t="shared" si="11"/>
        <v>0</v>
      </c>
      <c r="AC215" s="51">
        <f t="shared" si="9"/>
        <v>0</v>
      </c>
      <c r="AD215" s="52"/>
      <c r="AE215" s="52"/>
    </row>
    <row r="216" spans="1:31" ht="22.5">
      <c r="A216" s="54">
        <v>27</v>
      </c>
      <c r="B216" s="59">
        <v>42364</v>
      </c>
      <c r="C216" s="56" t="s">
        <v>381</v>
      </c>
      <c r="D216" s="56" t="s">
        <v>380</v>
      </c>
      <c r="E216" s="56" t="s">
        <v>377</v>
      </c>
      <c r="F216" s="47"/>
      <c r="G216" s="48"/>
      <c r="H216" s="49"/>
      <c r="I216" s="49"/>
      <c r="J216" s="49"/>
      <c r="K216" s="49"/>
      <c r="L216" s="49"/>
      <c r="M216" s="49"/>
      <c r="N216" s="49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>
        <f t="shared" si="10"/>
        <v>0</v>
      </c>
      <c r="AB216" s="50">
        <f t="shared" si="11"/>
        <v>0</v>
      </c>
      <c r="AC216" s="51">
        <f t="shared" si="9"/>
        <v>0</v>
      </c>
      <c r="AD216" s="52"/>
      <c r="AE216" s="52"/>
    </row>
    <row r="217" spans="1:31" ht="22.5">
      <c r="A217" s="54">
        <v>28</v>
      </c>
      <c r="B217" s="59">
        <v>42365</v>
      </c>
      <c r="C217" s="58" t="s">
        <v>382</v>
      </c>
      <c r="D217" s="56" t="s">
        <v>383</v>
      </c>
      <c r="E217" s="56" t="s">
        <v>377</v>
      </c>
      <c r="F217" s="47"/>
      <c r="G217" s="48"/>
      <c r="H217" s="49"/>
      <c r="I217" s="49"/>
      <c r="J217" s="49"/>
      <c r="K217" s="49"/>
      <c r="L217" s="49"/>
      <c r="M217" s="49"/>
      <c r="N217" s="49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>
        <f t="shared" si="10"/>
        <v>0</v>
      </c>
      <c r="AB217" s="50">
        <f t="shared" si="11"/>
        <v>0</v>
      </c>
      <c r="AC217" s="51">
        <f t="shared" si="9"/>
        <v>0</v>
      </c>
      <c r="AD217" s="52"/>
      <c r="AE217" s="52"/>
    </row>
    <row r="218" spans="1:31" ht="22.5">
      <c r="A218" s="54">
        <v>29</v>
      </c>
      <c r="B218" s="59">
        <v>42412</v>
      </c>
      <c r="C218" s="56" t="s">
        <v>384</v>
      </c>
      <c r="D218" s="56" t="s">
        <v>383</v>
      </c>
      <c r="E218" s="56" t="s">
        <v>377</v>
      </c>
      <c r="F218" s="47"/>
      <c r="G218" s="48"/>
      <c r="H218" s="49"/>
      <c r="I218" s="49"/>
      <c r="J218" s="49"/>
      <c r="K218" s="49"/>
      <c r="L218" s="49"/>
      <c r="M218" s="49"/>
      <c r="N218" s="49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>
        <f t="shared" si="10"/>
        <v>0</v>
      </c>
      <c r="AB218" s="50">
        <f t="shared" si="11"/>
        <v>0</v>
      </c>
      <c r="AC218" s="51">
        <f t="shared" si="9"/>
        <v>0</v>
      </c>
      <c r="AD218" s="52"/>
      <c r="AE218" s="52"/>
    </row>
    <row r="219" spans="1:31" ht="22.5">
      <c r="A219" s="54">
        <v>30</v>
      </c>
      <c r="B219" s="59">
        <v>42415</v>
      </c>
      <c r="C219" s="56" t="s">
        <v>385</v>
      </c>
      <c r="D219" s="56" t="s">
        <v>380</v>
      </c>
      <c r="E219" s="56" t="s">
        <v>377</v>
      </c>
      <c r="F219" s="47"/>
      <c r="G219" s="48"/>
      <c r="H219" s="49"/>
      <c r="I219" s="49"/>
      <c r="J219" s="49"/>
      <c r="K219" s="49"/>
      <c r="L219" s="49"/>
      <c r="M219" s="49"/>
      <c r="N219" s="49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>
        <f t="shared" si="10"/>
        <v>0</v>
      </c>
      <c r="AB219" s="50">
        <f t="shared" si="11"/>
        <v>0</v>
      </c>
      <c r="AC219" s="51">
        <f t="shared" si="9"/>
        <v>0</v>
      </c>
      <c r="AD219" s="52"/>
      <c r="AE219" s="52"/>
    </row>
    <row r="220" spans="1:31" ht="22.5">
      <c r="A220" s="54">
        <v>31</v>
      </c>
      <c r="B220" s="59">
        <v>42416</v>
      </c>
      <c r="C220" s="56" t="s">
        <v>386</v>
      </c>
      <c r="D220" s="56" t="s">
        <v>380</v>
      </c>
      <c r="E220" s="56" t="s">
        <v>377</v>
      </c>
      <c r="F220" s="47"/>
      <c r="G220" s="48"/>
      <c r="H220" s="49"/>
      <c r="I220" s="49"/>
      <c r="J220" s="49"/>
      <c r="K220" s="49"/>
      <c r="L220" s="49"/>
      <c r="M220" s="49"/>
      <c r="N220" s="49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>
        <f t="shared" si="10"/>
        <v>0</v>
      </c>
      <c r="AB220" s="50">
        <f t="shared" si="11"/>
        <v>0</v>
      </c>
      <c r="AC220" s="51">
        <f t="shared" si="9"/>
        <v>0</v>
      </c>
      <c r="AD220" s="52"/>
      <c r="AE220" s="52"/>
    </row>
    <row r="221" spans="1:31">
      <c r="A221" s="54">
        <v>32</v>
      </c>
      <c r="B221" s="55">
        <v>8001</v>
      </c>
      <c r="C221" s="56" t="s">
        <v>387</v>
      </c>
      <c r="D221" s="56" t="s">
        <v>374</v>
      </c>
      <c r="E221" s="56" t="s">
        <v>374</v>
      </c>
      <c r="F221" s="47"/>
      <c r="G221" s="48"/>
      <c r="H221" s="49"/>
      <c r="I221" s="49"/>
      <c r="J221" s="49"/>
      <c r="K221" s="49"/>
      <c r="L221" s="49"/>
      <c r="M221" s="49"/>
      <c r="N221" s="49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>
        <f t="shared" si="10"/>
        <v>0</v>
      </c>
      <c r="AB221" s="50">
        <f t="shared" si="11"/>
        <v>0</v>
      </c>
      <c r="AC221" s="51">
        <f t="shared" si="9"/>
        <v>0</v>
      </c>
      <c r="AD221" s="52"/>
      <c r="AE221" s="52"/>
    </row>
    <row r="222" spans="1:31">
      <c r="A222" s="54">
        <v>33</v>
      </c>
      <c r="B222" s="59">
        <v>40730</v>
      </c>
      <c r="C222" s="56" t="s">
        <v>388</v>
      </c>
      <c r="D222" s="56" t="s">
        <v>374</v>
      </c>
      <c r="E222" s="56" t="s">
        <v>374</v>
      </c>
      <c r="F222" s="47"/>
      <c r="G222" s="48"/>
      <c r="H222" s="49"/>
      <c r="I222" s="49"/>
      <c r="J222" s="49"/>
      <c r="K222" s="49"/>
      <c r="L222" s="49"/>
      <c r="M222" s="49"/>
      <c r="N222" s="49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>
        <f t="shared" si="10"/>
        <v>0</v>
      </c>
      <c r="AB222" s="50">
        <f t="shared" si="11"/>
        <v>0</v>
      </c>
      <c r="AC222" s="51">
        <f t="shared" si="9"/>
        <v>0</v>
      </c>
      <c r="AD222" s="52"/>
      <c r="AE222" s="52"/>
    </row>
    <row r="223" spans="1:31">
      <c r="A223" s="54">
        <v>34</v>
      </c>
      <c r="B223" s="59">
        <v>40734</v>
      </c>
      <c r="C223" s="56" t="s">
        <v>389</v>
      </c>
      <c r="D223" s="56" t="s">
        <v>374</v>
      </c>
      <c r="E223" s="56" t="s">
        <v>374</v>
      </c>
      <c r="F223" s="47"/>
      <c r="G223" s="48"/>
      <c r="H223" s="49"/>
      <c r="I223" s="49"/>
      <c r="J223" s="49"/>
      <c r="K223" s="49"/>
      <c r="L223" s="49"/>
      <c r="M223" s="49"/>
      <c r="N223" s="49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>
        <f t="shared" si="10"/>
        <v>0</v>
      </c>
      <c r="AB223" s="50">
        <f t="shared" si="11"/>
        <v>0</v>
      </c>
      <c r="AC223" s="51">
        <f t="shared" si="9"/>
        <v>0</v>
      </c>
      <c r="AD223" s="52"/>
      <c r="AE223" s="52"/>
    </row>
    <row r="224" spans="1:31" ht="22.5">
      <c r="A224" s="54">
        <v>35</v>
      </c>
      <c r="B224" s="59">
        <v>44064</v>
      </c>
      <c r="C224" s="74" t="s">
        <v>390</v>
      </c>
      <c r="D224" s="56" t="s">
        <v>391</v>
      </c>
      <c r="E224" s="56" t="s">
        <v>374</v>
      </c>
      <c r="F224" s="47"/>
      <c r="G224" s="48"/>
      <c r="H224" s="49"/>
      <c r="I224" s="49"/>
      <c r="J224" s="49"/>
      <c r="K224" s="49"/>
      <c r="L224" s="49"/>
      <c r="M224" s="49"/>
      <c r="N224" s="49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>
        <f t="shared" si="10"/>
        <v>0</v>
      </c>
      <c r="AB224" s="50">
        <f t="shared" si="11"/>
        <v>0</v>
      </c>
      <c r="AC224" s="51">
        <f t="shared" si="9"/>
        <v>0</v>
      </c>
      <c r="AD224" s="52"/>
      <c r="AE224" s="52"/>
    </row>
    <row r="225" spans="1:31" ht="22.5">
      <c r="A225" s="54">
        <v>36</v>
      </c>
      <c r="B225" s="59">
        <v>44063</v>
      </c>
      <c r="C225" s="56" t="s">
        <v>392</v>
      </c>
      <c r="D225" s="56" t="s">
        <v>380</v>
      </c>
      <c r="E225" s="56" t="s">
        <v>374</v>
      </c>
      <c r="F225" s="47"/>
      <c r="G225" s="48"/>
      <c r="H225" s="49"/>
      <c r="I225" s="49"/>
      <c r="J225" s="49"/>
      <c r="K225" s="49"/>
      <c r="L225" s="49"/>
      <c r="M225" s="49"/>
      <c r="N225" s="49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>
        <f t="shared" si="10"/>
        <v>0</v>
      </c>
      <c r="AB225" s="50">
        <f t="shared" si="11"/>
        <v>0</v>
      </c>
      <c r="AC225" s="51">
        <f t="shared" si="9"/>
        <v>0</v>
      </c>
      <c r="AD225" s="52"/>
      <c r="AE225" s="52"/>
    </row>
    <row r="226" spans="1:31">
      <c r="A226" s="54">
        <v>37</v>
      </c>
      <c r="B226" s="59">
        <v>40736</v>
      </c>
      <c r="C226" s="56" t="s">
        <v>393</v>
      </c>
      <c r="D226" s="56" t="s">
        <v>374</v>
      </c>
      <c r="E226" s="56" t="s">
        <v>374</v>
      </c>
      <c r="F226" s="47"/>
      <c r="G226" s="48"/>
      <c r="H226" s="49"/>
      <c r="I226" s="49"/>
      <c r="J226" s="49"/>
      <c r="K226" s="49"/>
      <c r="L226" s="49"/>
      <c r="M226" s="49"/>
      <c r="N226" s="49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>
        <f t="shared" si="10"/>
        <v>0</v>
      </c>
      <c r="AB226" s="50">
        <f t="shared" si="11"/>
        <v>0</v>
      </c>
      <c r="AC226" s="51">
        <f t="shared" si="9"/>
        <v>0</v>
      </c>
      <c r="AD226" s="52"/>
      <c r="AE226" s="52"/>
    </row>
    <row r="227" spans="1:31">
      <c r="A227" s="54">
        <v>38</v>
      </c>
      <c r="B227" s="59">
        <v>42244</v>
      </c>
      <c r="C227" s="56" t="s">
        <v>394</v>
      </c>
      <c r="D227" s="56" t="s">
        <v>374</v>
      </c>
      <c r="E227" s="56" t="s">
        <v>374</v>
      </c>
      <c r="F227" s="47"/>
      <c r="G227" s="48"/>
      <c r="H227" s="49"/>
      <c r="I227" s="49"/>
      <c r="J227" s="49"/>
      <c r="K227" s="49"/>
      <c r="L227" s="49">
        <v>12</v>
      </c>
      <c r="M227" s="49"/>
      <c r="N227" s="49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>
        <f t="shared" si="10"/>
        <v>12</v>
      </c>
      <c r="AB227" s="50">
        <f t="shared" si="11"/>
        <v>4</v>
      </c>
      <c r="AC227" s="51">
        <f t="shared" si="9"/>
        <v>8</v>
      </c>
      <c r="AD227" s="52"/>
      <c r="AE227" s="52"/>
    </row>
    <row r="228" spans="1:31">
      <c r="A228" s="54">
        <v>39</v>
      </c>
      <c r="B228" s="55">
        <v>41976</v>
      </c>
      <c r="C228" s="56" t="s">
        <v>395</v>
      </c>
      <c r="D228" s="56" t="s">
        <v>374</v>
      </c>
      <c r="E228" s="56" t="s">
        <v>374</v>
      </c>
      <c r="F228" s="47"/>
      <c r="G228" s="48"/>
      <c r="H228" s="49"/>
      <c r="I228" s="49"/>
      <c r="J228" s="49"/>
      <c r="K228" s="49"/>
      <c r="L228" s="49"/>
      <c r="M228" s="49"/>
      <c r="N228" s="49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>
        <f t="shared" si="10"/>
        <v>0</v>
      </c>
      <c r="AB228" s="50">
        <f t="shared" si="11"/>
        <v>0</v>
      </c>
      <c r="AC228" s="51">
        <f t="shared" si="9"/>
        <v>0</v>
      </c>
      <c r="AD228" s="52"/>
      <c r="AE228" s="52"/>
    </row>
    <row r="229" spans="1:31">
      <c r="A229" s="54">
        <v>40</v>
      </c>
      <c r="B229" s="59">
        <v>42664</v>
      </c>
      <c r="C229" s="56" t="s">
        <v>396</v>
      </c>
      <c r="D229" s="56" t="s">
        <v>374</v>
      </c>
      <c r="E229" s="56" t="s">
        <v>377</v>
      </c>
      <c r="F229" s="47"/>
      <c r="G229" s="48"/>
      <c r="H229" s="49"/>
      <c r="I229" s="49"/>
      <c r="J229" s="49"/>
      <c r="K229" s="49"/>
      <c r="L229" s="49"/>
      <c r="M229" s="49"/>
      <c r="N229" s="49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>
        <f t="shared" si="10"/>
        <v>0</v>
      </c>
      <c r="AB229" s="50">
        <f t="shared" si="11"/>
        <v>0</v>
      </c>
      <c r="AC229" s="51">
        <f t="shared" si="9"/>
        <v>0</v>
      </c>
      <c r="AD229" s="52"/>
      <c r="AE229" s="52"/>
    </row>
    <row r="230" spans="1:31">
      <c r="A230" s="54">
        <v>41</v>
      </c>
      <c r="B230" s="55">
        <v>76033</v>
      </c>
      <c r="C230" s="56" t="s">
        <v>397</v>
      </c>
      <c r="D230" s="56" t="s">
        <v>374</v>
      </c>
      <c r="E230" s="56" t="s">
        <v>374</v>
      </c>
      <c r="F230" s="47"/>
      <c r="G230" s="48"/>
      <c r="H230" s="49"/>
      <c r="I230" s="49"/>
      <c r="J230" s="49"/>
      <c r="K230" s="49">
        <v>13</v>
      </c>
      <c r="L230" s="49"/>
      <c r="M230" s="49"/>
      <c r="N230" s="49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>
        <f t="shared" si="10"/>
        <v>13</v>
      </c>
      <c r="AB230" s="50">
        <f t="shared" si="11"/>
        <v>5</v>
      </c>
      <c r="AC230" s="51">
        <f t="shared" si="9"/>
        <v>8</v>
      </c>
      <c r="AD230" s="52"/>
      <c r="AE230" s="52"/>
    </row>
    <row r="231" spans="1:31">
      <c r="A231" s="54">
        <v>42</v>
      </c>
      <c r="B231" s="59">
        <v>42161</v>
      </c>
      <c r="C231" s="56" t="s">
        <v>398</v>
      </c>
      <c r="D231" s="56" t="s">
        <v>374</v>
      </c>
      <c r="E231" s="56" t="s">
        <v>374</v>
      </c>
      <c r="F231" s="47"/>
      <c r="G231" s="48"/>
      <c r="H231" s="49"/>
      <c r="I231" s="49"/>
      <c r="J231" s="49"/>
      <c r="K231" s="49"/>
      <c r="L231" s="49"/>
      <c r="M231" s="49"/>
      <c r="N231" s="49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>
        <f t="shared" si="10"/>
        <v>0</v>
      </c>
      <c r="AB231" s="50">
        <f t="shared" si="11"/>
        <v>0</v>
      </c>
      <c r="AC231" s="51">
        <f t="shared" si="9"/>
        <v>0</v>
      </c>
      <c r="AD231" s="52"/>
      <c r="AE231" s="52"/>
    </row>
    <row r="232" spans="1:31">
      <c r="A232" s="54">
        <v>43</v>
      </c>
      <c r="B232" s="59">
        <v>44271</v>
      </c>
      <c r="C232" s="56" t="s">
        <v>399</v>
      </c>
      <c r="D232" s="56" t="s">
        <v>374</v>
      </c>
      <c r="E232" s="56" t="s">
        <v>374</v>
      </c>
      <c r="F232" s="47"/>
      <c r="G232" s="48"/>
      <c r="H232" s="49"/>
      <c r="I232" s="49"/>
      <c r="J232" s="49"/>
      <c r="K232" s="49"/>
      <c r="L232" s="49"/>
      <c r="M232" s="49"/>
      <c r="N232" s="49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>
        <f t="shared" si="10"/>
        <v>0</v>
      </c>
      <c r="AB232" s="50">
        <f t="shared" si="11"/>
        <v>0</v>
      </c>
      <c r="AC232" s="51">
        <f t="shared" si="9"/>
        <v>0</v>
      </c>
      <c r="AD232" s="52"/>
      <c r="AE232" s="52"/>
    </row>
    <row r="233" spans="1:31">
      <c r="A233" s="54">
        <v>44</v>
      </c>
      <c r="B233" s="59">
        <v>42519</v>
      </c>
      <c r="C233" s="56" t="s">
        <v>400</v>
      </c>
      <c r="D233" s="56" t="s">
        <v>401</v>
      </c>
      <c r="E233" s="56" t="s">
        <v>377</v>
      </c>
      <c r="F233" s="47"/>
      <c r="G233" s="48"/>
      <c r="H233" s="49"/>
      <c r="I233" s="49"/>
      <c r="J233" s="49"/>
      <c r="K233" s="49"/>
      <c r="L233" s="49"/>
      <c r="M233" s="49"/>
      <c r="N233" s="49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>
        <f t="shared" si="10"/>
        <v>0</v>
      </c>
      <c r="AB233" s="50">
        <f t="shared" si="11"/>
        <v>0</v>
      </c>
      <c r="AC233" s="51">
        <f t="shared" si="9"/>
        <v>0</v>
      </c>
      <c r="AD233" s="52"/>
      <c r="AE233" s="52"/>
    </row>
    <row r="234" spans="1:31">
      <c r="A234" s="54">
        <v>45</v>
      </c>
      <c r="B234" s="59">
        <v>42686</v>
      </c>
      <c r="C234" s="56" t="s">
        <v>402</v>
      </c>
      <c r="D234" s="56" t="s">
        <v>374</v>
      </c>
      <c r="E234" s="56" t="s">
        <v>377</v>
      </c>
      <c r="F234" s="47"/>
      <c r="G234" s="48"/>
      <c r="H234" s="49"/>
      <c r="I234" s="49"/>
      <c r="J234" s="49"/>
      <c r="K234" s="49"/>
      <c r="L234" s="49"/>
      <c r="M234" s="49"/>
      <c r="N234" s="49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>
        <f t="shared" si="10"/>
        <v>0</v>
      </c>
      <c r="AB234" s="50">
        <f t="shared" si="11"/>
        <v>0</v>
      </c>
      <c r="AC234" s="51">
        <f t="shared" si="9"/>
        <v>0</v>
      </c>
      <c r="AD234" s="52"/>
      <c r="AE234" s="52"/>
    </row>
    <row r="235" spans="1:31">
      <c r="A235" s="54">
        <v>46</v>
      </c>
      <c r="B235" s="59">
        <v>42661</v>
      </c>
      <c r="C235" s="56" t="s">
        <v>403</v>
      </c>
      <c r="D235" s="56" t="s">
        <v>374</v>
      </c>
      <c r="E235" s="56" t="s">
        <v>377</v>
      </c>
      <c r="F235" s="47"/>
      <c r="G235" s="48"/>
      <c r="H235" s="49"/>
      <c r="I235" s="49"/>
      <c r="J235" s="49"/>
      <c r="K235" s="49"/>
      <c r="L235" s="49"/>
      <c r="M235" s="49"/>
      <c r="N235" s="49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>
        <f t="shared" si="10"/>
        <v>0</v>
      </c>
      <c r="AB235" s="50">
        <f t="shared" si="11"/>
        <v>0</v>
      </c>
      <c r="AC235" s="51">
        <f t="shared" si="9"/>
        <v>0</v>
      </c>
      <c r="AD235" s="52"/>
      <c r="AE235" s="52"/>
    </row>
    <row r="236" spans="1:31">
      <c r="A236" s="54">
        <v>47</v>
      </c>
      <c r="B236" s="59">
        <v>42566</v>
      </c>
      <c r="C236" s="56" t="s">
        <v>404</v>
      </c>
      <c r="D236" s="56" t="s">
        <v>405</v>
      </c>
      <c r="E236" s="56" t="s">
        <v>377</v>
      </c>
      <c r="F236" s="47"/>
      <c r="G236" s="48"/>
      <c r="H236" s="49"/>
      <c r="I236" s="49"/>
      <c r="J236" s="49"/>
      <c r="K236" s="49"/>
      <c r="L236" s="49"/>
      <c r="M236" s="49"/>
      <c r="N236" s="49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>
        <f t="shared" si="10"/>
        <v>0</v>
      </c>
      <c r="AB236" s="50">
        <f t="shared" si="11"/>
        <v>0</v>
      </c>
      <c r="AC236" s="51">
        <f t="shared" si="9"/>
        <v>0</v>
      </c>
      <c r="AD236" s="52"/>
      <c r="AE236" s="52"/>
    </row>
    <row r="237" spans="1:31">
      <c r="A237" s="54">
        <v>48</v>
      </c>
      <c r="B237" s="59">
        <v>42578</v>
      </c>
      <c r="C237" s="56" t="s">
        <v>406</v>
      </c>
      <c r="D237" s="56" t="s">
        <v>405</v>
      </c>
      <c r="E237" s="56" t="s">
        <v>374</v>
      </c>
      <c r="F237" s="47"/>
      <c r="G237" s="48"/>
      <c r="H237" s="49"/>
      <c r="I237" s="49"/>
      <c r="J237" s="49"/>
      <c r="K237" s="49"/>
      <c r="L237" s="49"/>
      <c r="M237" s="49"/>
      <c r="N237" s="49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>
        <f t="shared" si="10"/>
        <v>0</v>
      </c>
      <c r="AB237" s="50">
        <f t="shared" si="11"/>
        <v>0</v>
      </c>
      <c r="AC237" s="51">
        <f t="shared" si="9"/>
        <v>0</v>
      </c>
      <c r="AD237" s="52"/>
      <c r="AE237" s="52"/>
    </row>
    <row r="238" spans="1:31">
      <c r="A238" s="54">
        <v>49</v>
      </c>
      <c r="B238" s="59">
        <v>42057</v>
      </c>
      <c r="C238" s="56" t="s">
        <v>407</v>
      </c>
      <c r="D238" s="56" t="s">
        <v>405</v>
      </c>
      <c r="E238" s="56" t="s">
        <v>377</v>
      </c>
      <c r="F238" s="47"/>
      <c r="G238" s="48"/>
      <c r="H238" s="49"/>
      <c r="I238" s="49"/>
      <c r="J238" s="49"/>
      <c r="K238" s="49">
        <v>13</v>
      </c>
      <c r="L238" s="49"/>
      <c r="M238" s="49"/>
      <c r="N238" s="49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>
        <f t="shared" si="10"/>
        <v>13</v>
      </c>
      <c r="AB238" s="50">
        <f t="shared" si="11"/>
        <v>5</v>
      </c>
      <c r="AC238" s="51">
        <f t="shared" si="9"/>
        <v>8</v>
      </c>
      <c r="AD238" s="52"/>
      <c r="AE238" s="52"/>
    </row>
    <row r="239" spans="1:31">
      <c r="A239" s="54">
        <v>50</v>
      </c>
      <c r="B239" s="59">
        <v>43831</v>
      </c>
      <c r="C239" s="56" t="s">
        <v>408</v>
      </c>
      <c r="D239" s="56" t="s">
        <v>374</v>
      </c>
      <c r="E239" s="56" t="s">
        <v>377</v>
      </c>
      <c r="F239" s="47"/>
      <c r="G239" s="48"/>
      <c r="H239" s="49"/>
      <c r="I239" s="49"/>
      <c r="J239" s="49"/>
      <c r="K239" s="49"/>
      <c r="L239" s="49"/>
      <c r="M239" s="49"/>
      <c r="N239" s="49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>
        <f t="shared" si="10"/>
        <v>0</v>
      </c>
      <c r="AB239" s="50">
        <f t="shared" si="11"/>
        <v>0</v>
      </c>
      <c r="AC239" s="51">
        <f t="shared" si="9"/>
        <v>0</v>
      </c>
      <c r="AD239" s="52"/>
      <c r="AE239" s="52"/>
    </row>
    <row r="240" spans="1:31">
      <c r="A240" s="54">
        <v>51</v>
      </c>
      <c r="B240" s="59">
        <v>43821</v>
      </c>
      <c r="C240" s="56" t="s">
        <v>409</v>
      </c>
      <c r="D240" s="56" t="s">
        <v>374</v>
      </c>
      <c r="E240" s="56" t="s">
        <v>377</v>
      </c>
      <c r="F240" s="47"/>
      <c r="G240" s="48"/>
      <c r="H240" s="49"/>
      <c r="I240" s="49"/>
      <c r="J240" s="49"/>
      <c r="K240" s="49"/>
      <c r="L240" s="49"/>
      <c r="M240" s="49"/>
      <c r="N240" s="49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>
        <f t="shared" si="10"/>
        <v>0</v>
      </c>
      <c r="AB240" s="50">
        <f t="shared" si="11"/>
        <v>0</v>
      </c>
      <c r="AC240" s="51">
        <f t="shared" si="9"/>
        <v>0</v>
      </c>
      <c r="AD240" s="52"/>
      <c r="AE240" s="52"/>
    </row>
    <row r="241" spans="1:31">
      <c r="A241" s="54">
        <v>52</v>
      </c>
      <c r="B241" s="59">
        <v>44167</v>
      </c>
      <c r="C241" s="56" t="s">
        <v>410</v>
      </c>
      <c r="D241" s="56" t="s">
        <v>374</v>
      </c>
      <c r="E241" s="56" t="s">
        <v>377</v>
      </c>
      <c r="F241" s="47"/>
      <c r="G241" s="48"/>
      <c r="H241" s="49"/>
      <c r="I241" s="49"/>
      <c r="J241" s="49"/>
      <c r="K241" s="49"/>
      <c r="L241" s="49"/>
      <c r="M241" s="49"/>
      <c r="N241" s="49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>
        <f t="shared" si="10"/>
        <v>0</v>
      </c>
      <c r="AB241" s="50">
        <f t="shared" si="11"/>
        <v>0</v>
      </c>
      <c r="AC241" s="51">
        <f t="shared" si="9"/>
        <v>0</v>
      </c>
      <c r="AD241" s="52"/>
      <c r="AE241" s="52"/>
    </row>
    <row r="242" spans="1:31">
      <c r="A242" s="54">
        <v>53</v>
      </c>
      <c r="B242" s="59">
        <v>43622</v>
      </c>
      <c r="C242" s="56" t="s">
        <v>411</v>
      </c>
      <c r="D242" s="56" t="s">
        <v>374</v>
      </c>
      <c r="E242" s="56" t="s">
        <v>377</v>
      </c>
      <c r="F242" s="47"/>
      <c r="G242" s="48"/>
      <c r="H242" s="49"/>
      <c r="I242" s="49"/>
      <c r="J242" s="49"/>
      <c r="K242" s="49"/>
      <c r="L242" s="49"/>
      <c r="M242" s="49"/>
      <c r="N242" s="49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>
        <f t="shared" si="10"/>
        <v>0</v>
      </c>
      <c r="AB242" s="50">
        <f t="shared" si="11"/>
        <v>0</v>
      </c>
      <c r="AC242" s="51">
        <f t="shared" si="9"/>
        <v>0</v>
      </c>
      <c r="AD242" s="52"/>
      <c r="AE242" s="52"/>
    </row>
    <row r="243" spans="1:31" ht="22.5">
      <c r="A243" s="54">
        <v>54</v>
      </c>
      <c r="B243" s="55">
        <v>30311</v>
      </c>
      <c r="C243" s="56" t="s">
        <v>412</v>
      </c>
      <c r="D243" s="56" t="s">
        <v>413</v>
      </c>
      <c r="E243" s="56" t="s">
        <v>414</v>
      </c>
      <c r="F243" s="47"/>
      <c r="G243" s="48"/>
      <c r="H243" s="49"/>
      <c r="I243" s="49"/>
      <c r="J243" s="49"/>
      <c r="K243" s="49"/>
      <c r="L243" s="49"/>
      <c r="M243" s="49"/>
      <c r="N243" s="49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>
        <f t="shared" si="10"/>
        <v>0</v>
      </c>
      <c r="AB243" s="50">
        <f t="shared" si="11"/>
        <v>0</v>
      </c>
      <c r="AC243" s="51">
        <f t="shared" si="9"/>
        <v>0</v>
      </c>
      <c r="AD243" s="52"/>
      <c r="AE243" s="52"/>
    </row>
    <row r="244" spans="1:31">
      <c r="A244" s="54">
        <v>55</v>
      </c>
      <c r="B244" s="59">
        <v>40934</v>
      </c>
      <c r="C244" s="56" t="s">
        <v>415</v>
      </c>
      <c r="D244" s="56" t="s">
        <v>416</v>
      </c>
      <c r="E244" s="56" t="s">
        <v>414</v>
      </c>
      <c r="F244" s="47"/>
      <c r="G244" s="48"/>
      <c r="H244" s="49"/>
      <c r="I244" s="49"/>
      <c r="J244" s="49"/>
      <c r="K244" s="49"/>
      <c r="L244" s="49"/>
      <c r="M244" s="49"/>
      <c r="N244" s="49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>
        <f t="shared" si="10"/>
        <v>0</v>
      </c>
      <c r="AB244" s="50">
        <f t="shared" si="11"/>
        <v>0</v>
      </c>
      <c r="AC244" s="51">
        <f t="shared" si="9"/>
        <v>0</v>
      </c>
      <c r="AD244" s="52"/>
      <c r="AE244" s="52"/>
    </row>
    <row r="245" spans="1:31">
      <c r="A245" s="54">
        <v>56</v>
      </c>
      <c r="B245" s="59">
        <v>40947</v>
      </c>
      <c r="C245" s="56" t="s">
        <v>417</v>
      </c>
      <c r="D245" s="56" t="s">
        <v>416</v>
      </c>
      <c r="E245" s="56" t="s">
        <v>414</v>
      </c>
      <c r="F245" s="47"/>
      <c r="G245" s="48"/>
      <c r="H245" s="49">
        <v>12</v>
      </c>
      <c r="I245" s="49"/>
      <c r="J245" s="49"/>
      <c r="K245" s="49"/>
      <c r="L245" s="49"/>
      <c r="M245" s="49"/>
      <c r="N245" s="49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>
        <f t="shared" si="10"/>
        <v>12</v>
      </c>
      <c r="AB245" s="50">
        <f t="shared" si="11"/>
        <v>4</v>
      </c>
      <c r="AC245" s="51">
        <f t="shared" si="9"/>
        <v>8</v>
      </c>
      <c r="AD245" s="52"/>
      <c r="AE245" s="52"/>
    </row>
    <row r="246" spans="1:31" ht="22.5">
      <c r="A246" s="54">
        <v>57</v>
      </c>
      <c r="B246" s="55">
        <v>76164</v>
      </c>
      <c r="C246" s="56" t="s">
        <v>418</v>
      </c>
      <c r="D246" s="56" t="s">
        <v>413</v>
      </c>
      <c r="E246" s="56" t="s">
        <v>414</v>
      </c>
      <c r="F246" s="47">
        <v>10</v>
      </c>
      <c r="G246" s="48"/>
      <c r="H246" s="49"/>
      <c r="I246" s="49"/>
      <c r="J246" s="49"/>
      <c r="K246" s="49"/>
      <c r="L246" s="49"/>
      <c r="M246" s="49"/>
      <c r="N246" s="49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>
        <f t="shared" si="10"/>
        <v>10</v>
      </c>
      <c r="AB246" s="50">
        <f t="shared" si="11"/>
        <v>2</v>
      </c>
      <c r="AC246" s="51">
        <f t="shared" si="9"/>
        <v>8</v>
      </c>
      <c r="AD246" s="52"/>
      <c r="AE246" s="52"/>
    </row>
    <row r="247" spans="1:31">
      <c r="A247" s="54">
        <v>58</v>
      </c>
      <c r="B247" s="55">
        <v>40981</v>
      </c>
      <c r="C247" s="56" t="s">
        <v>419</v>
      </c>
      <c r="D247" s="56" t="s">
        <v>416</v>
      </c>
      <c r="E247" s="56" t="s">
        <v>414</v>
      </c>
      <c r="F247" s="47"/>
      <c r="G247" s="48"/>
      <c r="H247" s="49"/>
      <c r="I247" s="49"/>
      <c r="J247" s="49"/>
      <c r="K247" s="49"/>
      <c r="L247" s="49"/>
      <c r="M247" s="49"/>
      <c r="N247" s="49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>
        <f t="shared" si="10"/>
        <v>0</v>
      </c>
      <c r="AB247" s="50">
        <f t="shared" si="11"/>
        <v>0</v>
      </c>
      <c r="AC247" s="51">
        <f t="shared" si="9"/>
        <v>0</v>
      </c>
      <c r="AD247" s="52"/>
      <c r="AE247" s="52"/>
    </row>
    <row r="248" spans="1:31">
      <c r="A248" s="54">
        <v>59</v>
      </c>
      <c r="B248" s="55">
        <v>40982</v>
      </c>
      <c r="C248" s="56" t="s">
        <v>420</v>
      </c>
      <c r="D248" s="56" t="s">
        <v>416</v>
      </c>
      <c r="E248" s="56" t="s">
        <v>414</v>
      </c>
      <c r="F248" s="47">
        <v>10</v>
      </c>
      <c r="G248" s="48"/>
      <c r="H248" s="49"/>
      <c r="I248" s="49"/>
      <c r="J248" s="49"/>
      <c r="K248" s="49"/>
      <c r="L248" s="49"/>
      <c r="M248" s="49"/>
      <c r="N248" s="49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>
        <f t="shared" si="10"/>
        <v>10</v>
      </c>
      <c r="AB248" s="50">
        <f t="shared" si="11"/>
        <v>2</v>
      </c>
      <c r="AC248" s="51">
        <f t="shared" si="9"/>
        <v>8</v>
      </c>
      <c r="AD248" s="52"/>
      <c r="AE248" s="52"/>
    </row>
    <row r="249" spans="1:31">
      <c r="A249" s="54">
        <v>60</v>
      </c>
      <c r="B249" s="59">
        <v>42545</v>
      </c>
      <c r="C249" s="56" t="s">
        <v>421</v>
      </c>
      <c r="D249" s="56" t="s">
        <v>416</v>
      </c>
      <c r="E249" s="56" t="s">
        <v>414</v>
      </c>
      <c r="F249" s="47"/>
      <c r="G249" s="48"/>
      <c r="H249" s="49"/>
      <c r="I249" s="49"/>
      <c r="J249" s="49"/>
      <c r="K249" s="49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>
        <f t="shared" si="10"/>
        <v>0</v>
      </c>
      <c r="AB249" s="50">
        <f t="shared" si="11"/>
        <v>0</v>
      </c>
      <c r="AC249" s="51">
        <f t="shared" si="9"/>
        <v>0</v>
      </c>
      <c r="AD249" s="52"/>
      <c r="AE249" s="52"/>
    </row>
    <row r="250" spans="1:31">
      <c r="A250" s="54">
        <v>61</v>
      </c>
      <c r="B250" s="59">
        <v>42744</v>
      </c>
      <c r="C250" s="56" t="s">
        <v>422</v>
      </c>
      <c r="D250" s="56" t="s">
        <v>416</v>
      </c>
      <c r="E250" s="56" t="s">
        <v>414</v>
      </c>
      <c r="F250" s="47"/>
      <c r="G250" s="48"/>
      <c r="H250" s="49"/>
      <c r="I250" s="49"/>
      <c r="J250" s="49"/>
      <c r="K250" s="49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>
        <f t="shared" si="10"/>
        <v>0</v>
      </c>
      <c r="AB250" s="50">
        <f t="shared" si="11"/>
        <v>0</v>
      </c>
      <c r="AC250" s="51">
        <f t="shared" si="9"/>
        <v>0</v>
      </c>
      <c r="AD250" s="52"/>
      <c r="AE250" s="52"/>
    </row>
    <row r="251" spans="1:31">
      <c r="A251" s="54">
        <v>62</v>
      </c>
      <c r="B251" s="59">
        <v>42747</v>
      </c>
      <c r="C251" s="56" t="s">
        <v>423</v>
      </c>
      <c r="D251" s="56" t="s">
        <v>416</v>
      </c>
      <c r="E251" s="56" t="s">
        <v>414</v>
      </c>
      <c r="F251" s="47"/>
      <c r="G251" s="48"/>
      <c r="H251" s="49"/>
      <c r="I251" s="49"/>
      <c r="J251" s="49"/>
      <c r="K251" s="49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>
        <f t="shared" si="10"/>
        <v>0</v>
      </c>
      <c r="AB251" s="50">
        <f t="shared" si="11"/>
        <v>0</v>
      </c>
      <c r="AC251" s="51">
        <f t="shared" si="9"/>
        <v>0</v>
      </c>
      <c r="AD251" s="52"/>
      <c r="AE251" s="52"/>
    </row>
    <row r="252" spans="1:31">
      <c r="A252" s="54">
        <v>63</v>
      </c>
      <c r="B252" s="59">
        <v>42748</v>
      </c>
      <c r="C252" s="56" t="s">
        <v>424</v>
      </c>
      <c r="D252" s="56" t="s">
        <v>416</v>
      </c>
      <c r="E252" s="56" t="s">
        <v>414</v>
      </c>
      <c r="F252" s="47"/>
      <c r="G252" s="48"/>
      <c r="H252" s="49"/>
      <c r="I252" s="49"/>
      <c r="J252" s="49"/>
      <c r="K252" s="49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>
        <f t="shared" si="10"/>
        <v>0</v>
      </c>
      <c r="AB252" s="50">
        <f t="shared" si="11"/>
        <v>0</v>
      </c>
      <c r="AC252" s="51">
        <f t="shared" si="9"/>
        <v>0</v>
      </c>
      <c r="AD252" s="52"/>
      <c r="AE252" s="52"/>
    </row>
    <row r="253" spans="1:31">
      <c r="A253" s="54">
        <v>64</v>
      </c>
      <c r="B253" s="59">
        <v>42819</v>
      </c>
      <c r="C253" s="56" t="s">
        <v>425</v>
      </c>
      <c r="D253" s="56" t="s">
        <v>416</v>
      </c>
      <c r="E253" s="56" t="s">
        <v>414</v>
      </c>
      <c r="F253" s="47"/>
      <c r="G253" s="48"/>
      <c r="H253" s="49"/>
      <c r="I253" s="49"/>
      <c r="J253" s="49"/>
      <c r="K253" s="49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>
        <f t="shared" si="10"/>
        <v>0</v>
      </c>
      <c r="AB253" s="50">
        <f t="shared" si="11"/>
        <v>0</v>
      </c>
      <c r="AC253" s="51">
        <f t="shared" si="9"/>
        <v>0</v>
      </c>
      <c r="AD253" s="52"/>
      <c r="AE253" s="52"/>
    </row>
    <row r="254" spans="1:31">
      <c r="A254" s="54">
        <v>65</v>
      </c>
      <c r="B254" s="59">
        <v>42843</v>
      </c>
      <c r="C254" s="56" t="s">
        <v>426</v>
      </c>
      <c r="D254" s="56" t="s">
        <v>416</v>
      </c>
      <c r="E254" s="56" t="s">
        <v>414</v>
      </c>
      <c r="F254" s="47"/>
      <c r="G254" s="48"/>
      <c r="H254" s="49"/>
      <c r="I254" s="49"/>
      <c r="J254" s="49"/>
      <c r="K254" s="49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>
        <f t="shared" si="10"/>
        <v>0</v>
      </c>
      <c r="AB254" s="50">
        <f t="shared" si="11"/>
        <v>0</v>
      </c>
      <c r="AC254" s="51">
        <f t="shared" si="9"/>
        <v>0</v>
      </c>
      <c r="AD254" s="52"/>
      <c r="AE254" s="52"/>
    </row>
    <row r="255" spans="1:31">
      <c r="A255" s="54">
        <v>66</v>
      </c>
      <c r="B255" s="59">
        <v>43010</v>
      </c>
      <c r="C255" s="56" t="s">
        <v>427</v>
      </c>
      <c r="D255" s="56" t="s">
        <v>416</v>
      </c>
      <c r="E255" s="56" t="s">
        <v>414</v>
      </c>
      <c r="F255" s="47"/>
      <c r="G255" s="48"/>
      <c r="H255" s="49"/>
      <c r="I255" s="49"/>
      <c r="J255" s="49"/>
      <c r="K255" s="49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>
        <f t="shared" si="10"/>
        <v>0</v>
      </c>
      <c r="AB255" s="50">
        <f t="shared" si="11"/>
        <v>0</v>
      </c>
      <c r="AC255" s="51">
        <f t="shared" si="9"/>
        <v>0</v>
      </c>
      <c r="AD255" s="52"/>
      <c r="AE255" s="52"/>
    </row>
    <row r="256" spans="1:31">
      <c r="A256" s="54">
        <v>67</v>
      </c>
      <c r="B256" s="59">
        <v>43011</v>
      </c>
      <c r="C256" s="56" t="s">
        <v>428</v>
      </c>
      <c r="D256" s="56" t="s">
        <v>416</v>
      </c>
      <c r="E256" s="56" t="s">
        <v>414</v>
      </c>
      <c r="F256" s="47"/>
      <c r="G256" s="48"/>
      <c r="H256" s="49"/>
      <c r="I256" s="49"/>
      <c r="J256" s="49"/>
      <c r="K256" s="49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>
        <f t="shared" si="10"/>
        <v>0</v>
      </c>
      <c r="AB256" s="50">
        <f t="shared" si="11"/>
        <v>0</v>
      </c>
      <c r="AC256" s="51">
        <f t="shared" si="9"/>
        <v>0</v>
      </c>
      <c r="AD256" s="52"/>
      <c r="AE256" s="52"/>
    </row>
    <row r="257" spans="1:31">
      <c r="A257" s="54">
        <v>68</v>
      </c>
      <c r="B257" s="59">
        <v>43012</v>
      </c>
      <c r="C257" s="56" t="s">
        <v>429</v>
      </c>
      <c r="D257" s="56" t="s">
        <v>416</v>
      </c>
      <c r="E257" s="56" t="s">
        <v>414</v>
      </c>
      <c r="F257" s="47"/>
      <c r="G257" s="48"/>
      <c r="H257" s="49"/>
      <c r="I257" s="49"/>
      <c r="J257" s="49"/>
      <c r="K257" s="49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>
        <f t="shared" si="10"/>
        <v>0</v>
      </c>
      <c r="AB257" s="50">
        <f t="shared" si="11"/>
        <v>0</v>
      </c>
      <c r="AC257" s="51">
        <f t="shared" si="9"/>
        <v>0</v>
      </c>
      <c r="AD257" s="52"/>
      <c r="AE257" s="52"/>
    </row>
    <row r="258" spans="1:31">
      <c r="A258" s="54">
        <v>69</v>
      </c>
      <c r="B258" s="59">
        <v>43013</v>
      </c>
      <c r="C258" s="56" t="s">
        <v>430</v>
      </c>
      <c r="D258" s="56" t="s">
        <v>416</v>
      </c>
      <c r="E258" s="56" t="s">
        <v>414</v>
      </c>
      <c r="F258" s="47"/>
      <c r="G258" s="48"/>
      <c r="H258" s="49"/>
      <c r="I258" s="49"/>
      <c r="J258" s="49"/>
      <c r="K258" s="49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>
        <f t="shared" si="10"/>
        <v>0</v>
      </c>
      <c r="AB258" s="50">
        <f t="shared" si="11"/>
        <v>0</v>
      </c>
      <c r="AC258" s="51">
        <f t="shared" si="9"/>
        <v>0</v>
      </c>
      <c r="AD258" s="52"/>
      <c r="AE258" s="52"/>
    </row>
    <row r="259" spans="1:31">
      <c r="A259" s="54">
        <v>70</v>
      </c>
      <c r="B259" s="59">
        <v>43016</v>
      </c>
      <c r="C259" s="58" t="s">
        <v>431</v>
      </c>
      <c r="D259" s="56" t="s">
        <v>416</v>
      </c>
      <c r="E259" s="56" t="s">
        <v>414</v>
      </c>
      <c r="F259" s="47"/>
      <c r="G259" s="48"/>
      <c r="H259" s="49"/>
      <c r="I259" s="49"/>
      <c r="J259" s="49"/>
      <c r="K259" s="49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>
        <f t="shared" si="10"/>
        <v>0</v>
      </c>
      <c r="AB259" s="50">
        <f t="shared" si="11"/>
        <v>0</v>
      </c>
      <c r="AC259" s="51">
        <f t="shared" si="9"/>
        <v>0</v>
      </c>
      <c r="AD259" s="52"/>
      <c r="AE259" s="52"/>
    </row>
    <row r="260" spans="1:31" ht="22.5">
      <c r="A260" s="54">
        <v>71</v>
      </c>
      <c r="B260" s="59">
        <v>43024</v>
      </c>
      <c r="C260" s="56" t="s">
        <v>432</v>
      </c>
      <c r="D260" s="56" t="s">
        <v>413</v>
      </c>
      <c r="E260" s="56" t="s">
        <v>414</v>
      </c>
      <c r="F260" s="47"/>
      <c r="G260" s="48"/>
      <c r="H260" s="49"/>
      <c r="I260" s="49"/>
      <c r="J260" s="49"/>
      <c r="K260" s="49"/>
      <c r="L260" s="49"/>
      <c r="M260" s="49"/>
      <c r="N260" s="49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>
        <f t="shared" si="10"/>
        <v>0</v>
      </c>
      <c r="AB260" s="50">
        <f t="shared" si="11"/>
        <v>0</v>
      </c>
      <c r="AC260" s="51">
        <f t="shared" si="9"/>
        <v>0</v>
      </c>
      <c r="AD260" s="52"/>
      <c r="AE260" s="52"/>
    </row>
    <row r="261" spans="1:31">
      <c r="A261" s="54">
        <v>72</v>
      </c>
      <c r="B261" s="59">
        <v>43025</v>
      </c>
      <c r="C261" s="56" t="s">
        <v>433</v>
      </c>
      <c r="D261" s="56" t="s">
        <v>416</v>
      </c>
      <c r="E261" s="56" t="s">
        <v>414</v>
      </c>
      <c r="F261" s="47"/>
      <c r="G261" s="48"/>
      <c r="H261" s="49"/>
      <c r="I261" s="49"/>
      <c r="J261" s="49"/>
      <c r="K261" s="49"/>
      <c r="L261" s="49"/>
      <c r="M261" s="49"/>
      <c r="N261" s="49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>
        <f t="shared" si="10"/>
        <v>0</v>
      </c>
      <c r="AB261" s="50">
        <f t="shared" si="11"/>
        <v>0</v>
      </c>
      <c r="AC261" s="51">
        <f t="shared" si="9"/>
        <v>0</v>
      </c>
      <c r="AD261" s="52"/>
      <c r="AE261" s="52"/>
    </row>
    <row r="262" spans="1:31">
      <c r="A262" s="54">
        <v>73</v>
      </c>
      <c r="B262" s="59">
        <v>43405</v>
      </c>
      <c r="C262" s="58" t="s">
        <v>434</v>
      </c>
      <c r="D262" s="56" t="s">
        <v>416</v>
      </c>
      <c r="E262" s="56" t="s">
        <v>414</v>
      </c>
      <c r="F262" s="47">
        <v>10</v>
      </c>
      <c r="G262" s="48"/>
      <c r="H262" s="49"/>
      <c r="I262" s="49"/>
      <c r="J262" s="49"/>
      <c r="K262" s="49"/>
      <c r="L262" s="49"/>
      <c r="M262" s="49"/>
      <c r="N262" s="49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>
        <f t="shared" si="10"/>
        <v>10</v>
      </c>
      <c r="AB262" s="50">
        <f t="shared" si="11"/>
        <v>2</v>
      </c>
      <c r="AC262" s="51">
        <f t="shared" si="9"/>
        <v>8</v>
      </c>
      <c r="AD262" s="52"/>
      <c r="AE262" s="52"/>
    </row>
    <row r="263" spans="1:31">
      <c r="A263" s="54">
        <v>74</v>
      </c>
      <c r="B263" s="59">
        <v>43034</v>
      </c>
      <c r="C263" s="56" t="s">
        <v>435</v>
      </c>
      <c r="D263" s="56" t="s">
        <v>436</v>
      </c>
      <c r="E263" s="56" t="s">
        <v>196</v>
      </c>
      <c r="F263" s="47">
        <v>10</v>
      </c>
      <c r="G263" s="48"/>
      <c r="H263" s="49"/>
      <c r="I263" s="49"/>
      <c r="J263" s="49"/>
      <c r="K263" s="49"/>
      <c r="L263" s="49"/>
      <c r="M263" s="49"/>
      <c r="N263" s="49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>
        <f t="shared" si="10"/>
        <v>10</v>
      </c>
      <c r="AB263" s="50">
        <f t="shared" si="11"/>
        <v>2</v>
      </c>
      <c r="AC263" s="51">
        <f t="shared" si="9"/>
        <v>8</v>
      </c>
      <c r="AD263" s="52"/>
      <c r="AE263" s="52"/>
    </row>
    <row r="264" spans="1:31">
      <c r="A264" s="54">
        <v>75</v>
      </c>
      <c r="B264" s="59">
        <v>43037</v>
      </c>
      <c r="C264" s="56" t="s">
        <v>437</v>
      </c>
      <c r="D264" s="56" t="s">
        <v>416</v>
      </c>
      <c r="E264" s="56" t="s">
        <v>414</v>
      </c>
      <c r="F264" s="47">
        <v>10</v>
      </c>
      <c r="G264" s="48"/>
      <c r="H264" s="49"/>
      <c r="I264" s="49"/>
      <c r="J264" s="49"/>
      <c r="K264" s="49"/>
      <c r="L264" s="49"/>
      <c r="M264" s="49"/>
      <c r="N264" s="49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>
        <f t="shared" si="10"/>
        <v>10</v>
      </c>
      <c r="AB264" s="50">
        <f t="shared" si="11"/>
        <v>2</v>
      </c>
      <c r="AC264" s="51">
        <f t="shared" si="9"/>
        <v>8</v>
      </c>
      <c r="AD264" s="52"/>
      <c r="AE264" s="52"/>
    </row>
    <row r="265" spans="1:31" ht="22.5">
      <c r="A265" s="54">
        <v>76</v>
      </c>
      <c r="B265" s="59">
        <v>43081</v>
      </c>
      <c r="C265" s="58" t="s">
        <v>438</v>
      </c>
      <c r="D265" s="56" t="s">
        <v>413</v>
      </c>
      <c r="E265" s="56" t="s">
        <v>414</v>
      </c>
      <c r="F265" s="47"/>
      <c r="G265" s="48"/>
      <c r="H265" s="49"/>
      <c r="I265" s="49"/>
      <c r="J265" s="49"/>
      <c r="K265" s="49"/>
      <c r="L265" s="49"/>
      <c r="M265" s="49"/>
      <c r="N265" s="49">
        <v>10</v>
      </c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>
        <f t="shared" si="10"/>
        <v>10</v>
      </c>
      <c r="AB265" s="50">
        <f t="shared" si="11"/>
        <v>2</v>
      </c>
      <c r="AC265" s="51">
        <f t="shared" ref="AC265:AC328" si="12">AA265-AB265</f>
        <v>8</v>
      </c>
      <c r="AD265" s="52"/>
      <c r="AE265" s="52"/>
    </row>
    <row r="266" spans="1:31" ht="22.5">
      <c r="A266" s="54">
        <v>77</v>
      </c>
      <c r="B266" s="59">
        <v>43082</v>
      </c>
      <c r="C266" s="56" t="s">
        <v>439</v>
      </c>
      <c r="D266" s="56" t="s">
        <v>413</v>
      </c>
      <c r="E266" s="56" t="s">
        <v>414</v>
      </c>
      <c r="F266" s="47"/>
      <c r="G266" s="48"/>
      <c r="H266" s="49"/>
      <c r="I266" s="49"/>
      <c r="J266" s="49"/>
      <c r="K266" s="49"/>
      <c r="L266" s="49"/>
      <c r="M266" s="49"/>
      <c r="N266" s="49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>
        <f t="shared" ref="AA266:AA329" si="13">SUM(F266:Z266)</f>
        <v>0</v>
      </c>
      <c r="AB266" s="50">
        <f t="shared" si="11"/>
        <v>0</v>
      </c>
      <c r="AC266" s="51">
        <f t="shared" si="12"/>
        <v>0</v>
      </c>
      <c r="AD266" s="52"/>
      <c r="AE266" s="52"/>
    </row>
    <row r="267" spans="1:31" ht="22.5">
      <c r="A267" s="54">
        <v>78</v>
      </c>
      <c r="B267" s="59">
        <v>43083</v>
      </c>
      <c r="C267" s="56" t="s">
        <v>440</v>
      </c>
      <c r="D267" s="56" t="s">
        <v>413</v>
      </c>
      <c r="E267" s="56" t="s">
        <v>414</v>
      </c>
      <c r="F267" s="47"/>
      <c r="G267" s="48"/>
      <c r="H267" s="49"/>
      <c r="I267" s="49"/>
      <c r="J267" s="49"/>
      <c r="K267" s="49"/>
      <c r="L267" s="49"/>
      <c r="M267" s="49"/>
      <c r="N267" s="49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>
        <f t="shared" si="13"/>
        <v>0</v>
      </c>
      <c r="AB267" s="50">
        <f t="shared" ref="AB267:AB306" si="14">+IF(AA267&lt;=8,0,(AA267-8))</f>
        <v>0</v>
      </c>
      <c r="AC267" s="51">
        <f t="shared" si="12"/>
        <v>0</v>
      </c>
      <c r="AD267" s="52"/>
      <c r="AE267" s="52"/>
    </row>
    <row r="268" spans="1:31" ht="22.5">
      <c r="A268" s="54">
        <v>79</v>
      </c>
      <c r="B268" s="59">
        <v>43084</v>
      </c>
      <c r="C268" s="56" t="s">
        <v>441</v>
      </c>
      <c r="D268" s="56" t="s">
        <v>413</v>
      </c>
      <c r="E268" s="56" t="s">
        <v>414</v>
      </c>
      <c r="F268" s="47"/>
      <c r="G268" s="48"/>
      <c r="H268" s="49"/>
      <c r="I268" s="49"/>
      <c r="J268" s="49"/>
      <c r="K268" s="49"/>
      <c r="L268" s="49"/>
      <c r="M268" s="49"/>
      <c r="N268" s="49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>
        <f t="shared" si="13"/>
        <v>0</v>
      </c>
      <c r="AB268" s="50">
        <f t="shared" si="14"/>
        <v>0</v>
      </c>
      <c r="AC268" s="51">
        <f t="shared" si="12"/>
        <v>0</v>
      </c>
      <c r="AD268" s="52"/>
      <c r="AE268" s="52"/>
    </row>
    <row r="269" spans="1:31" ht="22.5">
      <c r="A269" s="54">
        <v>80</v>
      </c>
      <c r="B269" s="59">
        <v>43085</v>
      </c>
      <c r="C269" s="56" t="s">
        <v>442</v>
      </c>
      <c r="D269" s="56" t="s">
        <v>413</v>
      </c>
      <c r="E269" s="56" t="s">
        <v>414</v>
      </c>
      <c r="F269" s="47">
        <v>10</v>
      </c>
      <c r="G269" s="48"/>
      <c r="H269" s="49"/>
      <c r="I269" s="49"/>
      <c r="J269" s="49"/>
      <c r="K269" s="49"/>
      <c r="L269" s="49"/>
      <c r="M269" s="49"/>
      <c r="N269" s="49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>
        <f t="shared" si="13"/>
        <v>10</v>
      </c>
      <c r="AB269" s="50">
        <f t="shared" si="14"/>
        <v>2</v>
      </c>
      <c r="AC269" s="51">
        <f t="shared" si="12"/>
        <v>8</v>
      </c>
      <c r="AD269" s="52"/>
      <c r="AE269" s="52"/>
    </row>
    <row r="270" spans="1:31">
      <c r="A270" s="54">
        <v>81</v>
      </c>
      <c r="B270" s="59">
        <v>43086</v>
      </c>
      <c r="C270" s="58" t="s">
        <v>443</v>
      </c>
      <c r="D270" s="56" t="s">
        <v>416</v>
      </c>
      <c r="E270" s="56" t="s">
        <v>414</v>
      </c>
      <c r="F270" s="47"/>
      <c r="G270" s="48"/>
      <c r="H270" s="49"/>
      <c r="I270" s="49"/>
      <c r="J270" s="49"/>
      <c r="K270" s="49"/>
      <c r="L270" s="49"/>
      <c r="M270" s="49"/>
      <c r="N270" s="49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>
        <f t="shared" si="13"/>
        <v>0</v>
      </c>
      <c r="AB270" s="50">
        <f t="shared" si="14"/>
        <v>0</v>
      </c>
      <c r="AC270" s="51">
        <f t="shared" si="12"/>
        <v>0</v>
      </c>
      <c r="AD270" s="52"/>
      <c r="AE270" s="52"/>
    </row>
    <row r="271" spans="1:31">
      <c r="A271" s="54">
        <v>82</v>
      </c>
      <c r="B271" s="59">
        <v>43087</v>
      </c>
      <c r="C271" s="56" t="s">
        <v>444</v>
      </c>
      <c r="D271" s="56" t="s">
        <v>416</v>
      </c>
      <c r="E271" s="56" t="s">
        <v>414</v>
      </c>
      <c r="F271" s="47">
        <v>10</v>
      </c>
      <c r="G271" s="48"/>
      <c r="H271" s="49"/>
      <c r="I271" s="49"/>
      <c r="J271" s="49"/>
      <c r="K271" s="49"/>
      <c r="L271" s="49"/>
      <c r="M271" s="49"/>
      <c r="N271" s="49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>
        <f t="shared" si="13"/>
        <v>10</v>
      </c>
      <c r="AB271" s="50">
        <f t="shared" si="14"/>
        <v>2</v>
      </c>
      <c r="AC271" s="51">
        <f t="shared" si="12"/>
        <v>8</v>
      </c>
      <c r="AD271" s="52"/>
      <c r="AE271" s="52"/>
    </row>
    <row r="272" spans="1:31">
      <c r="A272" s="54">
        <v>83</v>
      </c>
      <c r="B272" s="59">
        <v>43097</v>
      </c>
      <c r="C272" s="56" t="s">
        <v>445</v>
      </c>
      <c r="D272" s="56" t="s">
        <v>416</v>
      </c>
      <c r="E272" s="56" t="s">
        <v>414</v>
      </c>
      <c r="F272" s="47"/>
      <c r="G272" s="48"/>
      <c r="H272" s="49"/>
      <c r="I272" s="49"/>
      <c r="J272" s="49"/>
      <c r="K272" s="49"/>
      <c r="L272" s="49"/>
      <c r="M272" s="49"/>
      <c r="N272" s="49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>
        <f t="shared" si="13"/>
        <v>0</v>
      </c>
      <c r="AB272" s="50">
        <f t="shared" si="14"/>
        <v>0</v>
      </c>
      <c r="AC272" s="51">
        <f t="shared" si="12"/>
        <v>0</v>
      </c>
      <c r="AD272" s="52"/>
      <c r="AE272" s="52"/>
    </row>
    <row r="273" spans="1:31" ht="22.5">
      <c r="A273" s="54">
        <v>84</v>
      </c>
      <c r="B273" s="59">
        <v>43102</v>
      </c>
      <c r="C273" s="56" t="s">
        <v>446</v>
      </c>
      <c r="D273" s="56" t="s">
        <v>413</v>
      </c>
      <c r="E273" s="56" t="s">
        <v>414</v>
      </c>
      <c r="F273" s="47"/>
      <c r="G273" s="48"/>
      <c r="H273" s="49"/>
      <c r="I273" s="49"/>
      <c r="J273" s="49"/>
      <c r="K273" s="49"/>
      <c r="L273" s="49"/>
      <c r="M273" s="49"/>
      <c r="N273" s="49">
        <v>10</v>
      </c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>
        <f t="shared" si="13"/>
        <v>10</v>
      </c>
      <c r="AB273" s="50">
        <f t="shared" si="14"/>
        <v>2</v>
      </c>
      <c r="AC273" s="51">
        <f t="shared" si="12"/>
        <v>8</v>
      </c>
      <c r="AD273" s="52"/>
      <c r="AE273" s="52"/>
    </row>
    <row r="274" spans="1:31">
      <c r="A274" s="54">
        <v>85</v>
      </c>
      <c r="B274" s="59">
        <v>43107</v>
      </c>
      <c r="C274" s="56" t="s">
        <v>447</v>
      </c>
      <c r="D274" s="56" t="s">
        <v>416</v>
      </c>
      <c r="E274" s="56" t="s">
        <v>414</v>
      </c>
      <c r="F274" s="47"/>
      <c r="G274" s="48"/>
      <c r="H274" s="49"/>
      <c r="I274" s="49"/>
      <c r="J274" s="49"/>
      <c r="K274" s="49"/>
      <c r="L274" s="49"/>
      <c r="M274" s="49"/>
      <c r="N274" s="49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>
        <f t="shared" si="13"/>
        <v>0</v>
      </c>
      <c r="AB274" s="50">
        <f t="shared" si="14"/>
        <v>0</v>
      </c>
      <c r="AC274" s="51">
        <f t="shared" si="12"/>
        <v>0</v>
      </c>
      <c r="AD274" s="52"/>
      <c r="AE274" s="52"/>
    </row>
    <row r="275" spans="1:31">
      <c r="A275" s="54">
        <v>86</v>
      </c>
      <c r="B275" s="59">
        <v>43121</v>
      </c>
      <c r="C275" s="56" t="s">
        <v>448</v>
      </c>
      <c r="D275" s="56" t="s">
        <v>416</v>
      </c>
      <c r="E275" s="56" t="s">
        <v>414</v>
      </c>
      <c r="F275" s="47"/>
      <c r="G275" s="48"/>
      <c r="H275" s="49"/>
      <c r="I275" s="49"/>
      <c r="J275" s="49"/>
      <c r="K275" s="49"/>
      <c r="L275" s="49"/>
      <c r="M275" s="49"/>
      <c r="N275" s="49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>
        <f t="shared" si="13"/>
        <v>0</v>
      </c>
      <c r="AB275" s="50">
        <f t="shared" si="14"/>
        <v>0</v>
      </c>
      <c r="AC275" s="51">
        <f t="shared" si="12"/>
        <v>0</v>
      </c>
      <c r="AD275" s="52"/>
      <c r="AE275" s="52"/>
    </row>
    <row r="276" spans="1:31" ht="22.5">
      <c r="A276" s="54">
        <v>87</v>
      </c>
      <c r="B276" s="59">
        <v>43134</v>
      </c>
      <c r="C276" s="56" t="s">
        <v>449</v>
      </c>
      <c r="D276" s="56" t="s">
        <v>413</v>
      </c>
      <c r="E276" s="56" t="s">
        <v>414</v>
      </c>
      <c r="F276" s="47">
        <v>10</v>
      </c>
      <c r="G276" s="48"/>
      <c r="H276" s="49"/>
      <c r="I276" s="49"/>
      <c r="J276" s="49"/>
      <c r="K276" s="49"/>
      <c r="L276" s="49"/>
      <c r="M276" s="49"/>
      <c r="N276" s="49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>
        <f t="shared" si="13"/>
        <v>10</v>
      </c>
      <c r="AB276" s="50">
        <f t="shared" si="14"/>
        <v>2</v>
      </c>
      <c r="AC276" s="51">
        <f t="shared" si="12"/>
        <v>8</v>
      </c>
      <c r="AD276" s="52"/>
      <c r="AE276" s="52"/>
    </row>
    <row r="277" spans="1:31">
      <c r="A277" s="54">
        <v>88</v>
      </c>
      <c r="B277" s="59">
        <v>43146</v>
      </c>
      <c r="C277" s="56" t="s">
        <v>450</v>
      </c>
      <c r="D277" s="56" t="s">
        <v>416</v>
      </c>
      <c r="E277" s="56" t="s">
        <v>414</v>
      </c>
      <c r="F277" s="47"/>
      <c r="G277" s="48"/>
      <c r="H277" s="49"/>
      <c r="I277" s="49"/>
      <c r="J277" s="49"/>
      <c r="K277" s="49"/>
      <c r="L277" s="49"/>
      <c r="M277" s="49"/>
      <c r="N277" s="49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>
        <f t="shared" si="13"/>
        <v>0</v>
      </c>
      <c r="AB277" s="50">
        <f t="shared" si="14"/>
        <v>0</v>
      </c>
      <c r="AC277" s="51">
        <f t="shared" si="12"/>
        <v>0</v>
      </c>
      <c r="AD277" s="52"/>
      <c r="AE277" s="52"/>
    </row>
    <row r="278" spans="1:31">
      <c r="A278" s="54">
        <v>89</v>
      </c>
      <c r="B278" s="59">
        <v>43149</v>
      </c>
      <c r="C278" s="56" t="s">
        <v>451</v>
      </c>
      <c r="D278" s="56" t="s">
        <v>416</v>
      </c>
      <c r="E278" s="56" t="s">
        <v>414</v>
      </c>
      <c r="F278" s="47"/>
      <c r="G278" s="48"/>
      <c r="H278" s="49"/>
      <c r="I278" s="49"/>
      <c r="J278" s="49"/>
      <c r="K278" s="49"/>
      <c r="L278" s="49"/>
      <c r="M278" s="49"/>
      <c r="N278" s="49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>
        <f t="shared" si="13"/>
        <v>0</v>
      </c>
      <c r="AB278" s="50">
        <f t="shared" si="14"/>
        <v>0</v>
      </c>
      <c r="AC278" s="51">
        <f t="shared" si="12"/>
        <v>0</v>
      </c>
      <c r="AD278" s="52"/>
      <c r="AE278" s="52"/>
    </row>
    <row r="279" spans="1:31">
      <c r="A279" s="54">
        <v>90</v>
      </c>
      <c r="B279" s="59">
        <v>43421</v>
      </c>
      <c r="C279" s="58" t="s">
        <v>452</v>
      </c>
      <c r="D279" s="56" t="s">
        <v>416</v>
      </c>
      <c r="E279" s="56" t="s">
        <v>414</v>
      </c>
      <c r="F279" s="47"/>
      <c r="G279" s="48"/>
      <c r="H279" s="49"/>
      <c r="I279" s="49"/>
      <c r="J279" s="49"/>
      <c r="K279" s="49"/>
      <c r="L279" s="49"/>
      <c r="M279" s="49"/>
      <c r="N279" s="49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>
        <f t="shared" si="13"/>
        <v>0</v>
      </c>
      <c r="AB279" s="50">
        <f t="shared" si="14"/>
        <v>0</v>
      </c>
      <c r="AC279" s="51">
        <f t="shared" si="12"/>
        <v>0</v>
      </c>
      <c r="AD279" s="52"/>
      <c r="AE279" s="52"/>
    </row>
    <row r="280" spans="1:31">
      <c r="A280" s="54">
        <v>91</v>
      </c>
      <c r="B280" s="59">
        <v>43124</v>
      </c>
      <c r="C280" s="58" t="s">
        <v>453</v>
      </c>
      <c r="D280" s="56" t="s">
        <v>416</v>
      </c>
      <c r="E280" s="56" t="s">
        <v>414</v>
      </c>
      <c r="F280" s="47"/>
      <c r="G280" s="48"/>
      <c r="H280" s="49"/>
      <c r="I280" s="49"/>
      <c r="J280" s="49"/>
      <c r="K280" s="49"/>
      <c r="L280" s="49"/>
      <c r="M280" s="49"/>
      <c r="N280" s="49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>
        <f t="shared" si="13"/>
        <v>0</v>
      </c>
      <c r="AB280" s="50">
        <f t="shared" si="14"/>
        <v>0</v>
      </c>
      <c r="AC280" s="51">
        <f t="shared" si="12"/>
        <v>0</v>
      </c>
      <c r="AD280" s="52"/>
      <c r="AE280" s="52"/>
    </row>
    <row r="281" spans="1:31">
      <c r="A281" s="54">
        <v>92</v>
      </c>
      <c r="B281" s="59">
        <v>43165</v>
      </c>
      <c r="C281" s="56" t="s">
        <v>454</v>
      </c>
      <c r="D281" s="56" t="s">
        <v>416</v>
      </c>
      <c r="E281" s="56" t="s">
        <v>414</v>
      </c>
      <c r="F281" s="47"/>
      <c r="G281" s="48"/>
      <c r="H281" s="49"/>
      <c r="I281" s="49"/>
      <c r="J281" s="49"/>
      <c r="K281" s="49"/>
      <c r="L281" s="49"/>
      <c r="M281" s="49"/>
      <c r="N281" s="49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>
        <f t="shared" si="13"/>
        <v>0</v>
      </c>
      <c r="AB281" s="50">
        <f t="shared" si="14"/>
        <v>0</v>
      </c>
      <c r="AC281" s="51">
        <f t="shared" si="12"/>
        <v>0</v>
      </c>
      <c r="AD281" s="52"/>
      <c r="AE281" s="52"/>
    </row>
    <row r="282" spans="1:31">
      <c r="A282" s="54">
        <v>93</v>
      </c>
      <c r="B282" s="59">
        <v>43169</v>
      </c>
      <c r="C282" s="56" t="s">
        <v>455</v>
      </c>
      <c r="D282" s="56" t="s">
        <v>416</v>
      </c>
      <c r="E282" s="56" t="s">
        <v>414</v>
      </c>
      <c r="F282" s="47">
        <v>10</v>
      </c>
      <c r="G282" s="48"/>
      <c r="H282" s="49"/>
      <c r="I282" s="49"/>
      <c r="J282" s="49"/>
      <c r="K282" s="49"/>
      <c r="L282" s="49"/>
      <c r="M282" s="49"/>
      <c r="N282" s="49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>
        <f t="shared" si="13"/>
        <v>10</v>
      </c>
      <c r="AB282" s="50">
        <f t="shared" si="14"/>
        <v>2</v>
      </c>
      <c r="AC282" s="51">
        <f t="shared" si="12"/>
        <v>8</v>
      </c>
      <c r="AD282" s="52"/>
      <c r="AE282" s="52"/>
    </row>
    <row r="283" spans="1:31">
      <c r="A283" s="54">
        <v>94</v>
      </c>
      <c r="B283" s="59">
        <v>43171</v>
      </c>
      <c r="C283" s="56" t="s">
        <v>456</v>
      </c>
      <c r="D283" s="56" t="s">
        <v>416</v>
      </c>
      <c r="E283" s="56" t="s">
        <v>414</v>
      </c>
      <c r="F283" s="47"/>
      <c r="G283" s="48"/>
      <c r="H283" s="49"/>
      <c r="I283" s="49"/>
      <c r="J283" s="49"/>
      <c r="K283" s="49"/>
      <c r="L283" s="49"/>
      <c r="M283" s="49"/>
      <c r="N283" s="49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>
        <f t="shared" si="13"/>
        <v>0</v>
      </c>
      <c r="AB283" s="50">
        <f t="shared" si="14"/>
        <v>0</v>
      </c>
      <c r="AC283" s="51">
        <f t="shared" si="12"/>
        <v>0</v>
      </c>
      <c r="AD283" s="52"/>
      <c r="AE283" s="52"/>
    </row>
    <row r="284" spans="1:31">
      <c r="A284" s="54">
        <v>95</v>
      </c>
      <c r="B284" s="59">
        <v>43296</v>
      </c>
      <c r="C284" s="56" t="s">
        <v>457</v>
      </c>
      <c r="D284" s="56" t="s">
        <v>416</v>
      </c>
      <c r="E284" s="56" t="s">
        <v>414</v>
      </c>
      <c r="F284" s="47">
        <v>8</v>
      </c>
      <c r="G284" s="48"/>
      <c r="H284" s="49"/>
      <c r="I284" s="49"/>
      <c r="J284" s="49"/>
      <c r="K284" s="49"/>
      <c r="L284" s="49"/>
      <c r="M284" s="49"/>
      <c r="N284" s="49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>
        <f t="shared" si="13"/>
        <v>8</v>
      </c>
      <c r="AB284" s="50">
        <f t="shared" si="14"/>
        <v>0</v>
      </c>
      <c r="AC284" s="51">
        <f t="shared" si="12"/>
        <v>8</v>
      </c>
      <c r="AD284" s="52"/>
      <c r="AE284" s="52"/>
    </row>
    <row r="285" spans="1:31">
      <c r="A285" s="54">
        <v>96</v>
      </c>
      <c r="B285" s="59">
        <v>43299</v>
      </c>
      <c r="C285" s="56" t="s">
        <v>458</v>
      </c>
      <c r="D285" s="56" t="s">
        <v>416</v>
      </c>
      <c r="E285" s="56" t="s">
        <v>414</v>
      </c>
      <c r="F285" s="47"/>
      <c r="G285" s="48"/>
      <c r="H285" s="49"/>
      <c r="I285" s="49"/>
      <c r="J285" s="49"/>
      <c r="K285" s="49"/>
      <c r="L285" s="49"/>
      <c r="M285" s="49"/>
      <c r="N285" s="49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>
        <f t="shared" si="13"/>
        <v>0</v>
      </c>
      <c r="AB285" s="50">
        <f t="shared" si="14"/>
        <v>0</v>
      </c>
      <c r="AC285" s="51">
        <f t="shared" si="12"/>
        <v>0</v>
      </c>
      <c r="AD285" s="52"/>
      <c r="AE285" s="52"/>
    </row>
    <row r="286" spans="1:31">
      <c r="A286" s="54">
        <v>97</v>
      </c>
      <c r="B286" s="59">
        <v>43304</v>
      </c>
      <c r="C286" s="56" t="s">
        <v>459</v>
      </c>
      <c r="D286" s="56" t="s">
        <v>416</v>
      </c>
      <c r="E286" s="56" t="s">
        <v>414</v>
      </c>
      <c r="F286" s="47"/>
      <c r="G286" s="48"/>
      <c r="H286" s="49">
        <v>12</v>
      </c>
      <c r="I286" s="49"/>
      <c r="J286" s="49"/>
      <c r="K286" s="49"/>
      <c r="L286" s="49"/>
      <c r="M286" s="49"/>
      <c r="N286" s="49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>
        <f t="shared" si="13"/>
        <v>12</v>
      </c>
      <c r="AB286" s="50">
        <f t="shared" si="14"/>
        <v>4</v>
      </c>
      <c r="AC286" s="51">
        <f t="shared" si="12"/>
        <v>8</v>
      </c>
      <c r="AD286" s="52"/>
      <c r="AE286" s="52"/>
    </row>
    <row r="287" spans="1:31">
      <c r="A287" s="54">
        <v>98</v>
      </c>
      <c r="B287" s="59">
        <v>43308</v>
      </c>
      <c r="C287" s="56" t="s">
        <v>460</v>
      </c>
      <c r="D287" s="56" t="s">
        <v>416</v>
      </c>
      <c r="E287" s="56" t="s">
        <v>414</v>
      </c>
      <c r="F287" s="47"/>
      <c r="G287" s="48"/>
      <c r="H287" s="49"/>
      <c r="I287" s="49"/>
      <c r="J287" s="49"/>
      <c r="K287" s="49"/>
      <c r="L287" s="49"/>
      <c r="M287" s="49"/>
      <c r="N287" s="49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>
        <f t="shared" si="13"/>
        <v>0</v>
      </c>
      <c r="AB287" s="50">
        <f t="shared" si="14"/>
        <v>0</v>
      </c>
      <c r="AC287" s="51">
        <f t="shared" si="12"/>
        <v>0</v>
      </c>
      <c r="AD287" s="52"/>
      <c r="AE287" s="52"/>
    </row>
    <row r="288" spans="1:31" ht="22.5">
      <c r="A288" s="54">
        <v>99</v>
      </c>
      <c r="B288" s="59">
        <v>43349</v>
      </c>
      <c r="C288" s="56" t="s">
        <v>461</v>
      </c>
      <c r="D288" s="56" t="s">
        <v>413</v>
      </c>
      <c r="E288" s="56" t="s">
        <v>414</v>
      </c>
      <c r="F288" s="47"/>
      <c r="G288" s="48"/>
      <c r="H288" s="49"/>
      <c r="I288" s="49"/>
      <c r="J288" s="49"/>
      <c r="K288" s="49"/>
      <c r="L288" s="49"/>
      <c r="M288" s="49"/>
      <c r="N288" s="49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>
        <f t="shared" si="13"/>
        <v>0</v>
      </c>
      <c r="AB288" s="50">
        <f t="shared" si="14"/>
        <v>0</v>
      </c>
      <c r="AC288" s="51">
        <f t="shared" si="12"/>
        <v>0</v>
      </c>
      <c r="AD288" s="52"/>
      <c r="AE288" s="52"/>
    </row>
    <row r="289" spans="1:31">
      <c r="A289" s="54">
        <v>100</v>
      </c>
      <c r="B289" s="59">
        <v>43377</v>
      </c>
      <c r="C289" s="56" t="s">
        <v>462</v>
      </c>
      <c r="D289" s="56" t="s">
        <v>416</v>
      </c>
      <c r="E289" s="56" t="s">
        <v>414</v>
      </c>
      <c r="F289" s="47"/>
      <c r="G289" s="48"/>
      <c r="H289" s="49"/>
      <c r="I289" s="49"/>
      <c r="J289" s="49"/>
      <c r="K289" s="49"/>
      <c r="L289" s="49"/>
      <c r="M289" s="49"/>
      <c r="N289" s="49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>
        <f t="shared" si="13"/>
        <v>0</v>
      </c>
      <c r="AB289" s="50">
        <f t="shared" si="14"/>
        <v>0</v>
      </c>
      <c r="AC289" s="51">
        <f t="shared" si="12"/>
        <v>0</v>
      </c>
      <c r="AD289" s="52"/>
      <c r="AE289" s="52"/>
    </row>
    <row r="290" spans="1:31">
      <c r="A290" s="54">
        <v>101</v>
      </c>
      <c r="B290" s="59">
        <v>43378</v>
      </c>
      <c r="C290" s="56" t="s">
        <v>463</v>
      </c>
      <c r="D290" s="56" t="s">
        <v>416</v>
      </c>
      <c r="E290" s="56" t="s">
        <v>414</v>
      </c>
      <c r="F290" s="47"/>
      <c r="G290" s="48"/>
      <c r="H290" s="49"/>
      <c r="I290" s="49"/>
      <c r="J290" s="49"/>
      <c r="K290" s="49"/>
      <c r="L290" s="49"/>
      <c r="M290" s="49"/>
      <c r="N290" s="49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>
        <f t="shared" si="13"/>
        <v>0</v>
      </c>
      <c r="AB290" s="50">
        <f t="shared" si="14"/>
        <v>0</v>
      </c>
      <c r="AC290" s="51">
        <f t="shared" si="12"/>
        <v>0</v>
      </c>
      <c r="AD290" s="52"/>
      <c r="AE290" s="52"/>
    </row>
    <row r="291" spans="1:31">
      <c r="A291" s="54">
        <v>102</v>
      </c>
      <c r="B291" s="59">
        <v>43380</v>
      </c>
      <c r="C291" s="56" t="s">
        <v>464</v>
      </c>
      <c r="D291" s="56" t="s">
        <v>416</v>
      </c>
      <c r="E291" s="56" t="s">
        <v>414</v>
      </c>
      <c r="F291" s="47"/>
      <c r="G291" s="48"/>
      <c r="H291" s="49"/>
      <c r="I291" s="49"/>
      <c r="J291" s="49"/>
      <c r="K291" s="49"/>
      <c r="L291" s="49"/>
      <c r="M291" s="49"/>
      <c r="N291" s="49">
        <v>10</v>
      </c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>
        <f t="shared" si="13"/>
        <v>10</v>
      </c>
      <c r="AB291" s="50">
        <f t="shared" si="14"/>
        <v>2</v>
      </c>
      <c r="AC291" s="51">
        <f t="shared" si="12"/>
        <v>8</v>
      </c>
      <c r="AD291" s="52"/>
      <c r="AE291" s="52"/>
    </row>
    <row r="292" spans="1:31">
      <c r="A292" s="54">
        <v>103</v>
      </c>
      <c r="B292" s="59">
        <v>43383</v>
      </c>
      <c r="C292" s="56" t="s">
        <v>465</v>
      </c>
      <c r="D292" s="56" t="s">
        <v>416</v>
      </c>
      <c r="E292" s="56" t="s">
        <v>414</v>
      </c>
      <c r="F292" s="47"/>
      <c r="G292" s="48"/>
      <c r="H292" s="49">
        <v>12</v>
      </c>
      <c r="I292" s="49"/>
      <c r="J292" s="49"/>
      <c r="K292" s="49"/>
      <c r="L292" s="49"/>
      <c r="M292" s="49"/>
      <c r="N292" s="49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>
        <f t="shared" si="13"/>
        <v>12</v>
      </c>
      <c r="AB292" s="50">
        <f t="shared" si="14"/>
        <v>4</v>
      </c>
      <c r="AC292" s="51">
        <f t="shared" si="12"/>
        <v>8</v>
      </c>
      <c r="AD292" s="52"/>
      <c r="AE292" s="52"/>
    </row>
    <row r="293" spans="1:31">
      <c r="A293" s="54">
        <v>104</v>
      </c>
      <c r="B293" s="59">
        <v>43384</v>
      </c>
      <c r="C293" s="56" t="s">
        <v>466</v>
      </c>
      <c r="D293" s="56" t="s">
        <v>416</v>
      </c>
      <c r="E293" s="56" t="s">
        <v>414</v>
      </c>
      <c r="F293" s="47"/>
      <c r="G293" s="48"/>
      <c r="H293" s="49">
        <v>12</v>
      </c>
      <c r="I293" s="49"/>
      <c r="J293" s="49"/>
      <c r="K293" s="49"/>
      <c r="L293" s="49"/>
      <c r="M293" s="49"/>
      <c r="N293" s="49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>
        <f t="shared" si="13"/>
        <v>12</v>
      </c>
      <c r="AB293" s="50">
        <f t="shared" si="14"/>
        <v>4</v>
      </c>
      <c r="AC293" s="51">
        <f t="shared" si="12"/>
        <v>8</v>
      </c>
      <c r="AD293" s="52"/>
      <c r="AE293" s="52"/>
    </row>
    <row r="294" spans="1:31" ht="22.5">
      <c r="A294" s="54">
        <v>105</v>
      </c>
      <c r="B294" s="59">
        <v>43407</v>
      </c>
      <c r="C294" s="56" t="s">
        <v>467</v>
      </c>
      <c r="D294" s="56" t="s">
        <v>413</v>
      </c>
      <c r="E294" s="56" t="s">
        <v>414</v>
      </c>
      <c r="F294" s="47"/>
      <c r="G294" s="48"/>
      <c r="H294" s="49"/>
      <c r="I294" s="49"/>
      <c r="J294" s="49"/>
      <c r="K294" s="49"/>
      <c r="L294" s="49"/>
      <c r="M294" s="49"/>
      <c r="N294" s="49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>
        <f t="shared" si="13"/>
        <v>0</v>
      </c>
      <c r="AB294" s="50">
        <f t="shared" si="14"/>
        <v>0</v>
      </c>
      <c r="AC294" s="51">
        <f t="shared" si="12"/>
        <v>0</v>
      </c>
      <c r="AD294" s="52"/>
      <c r="AE294" s="52"/>
    </row>
    <row r="295" spans="1:31">
      <c r="A295" s="54">
        <v>106</v>
      </c>
      <c r="B295" s="59">
        <v>43411</v>
      </c>
      <c r="C295" s="56" t="s">
        <v>468</v>
      </c>
      <c r="D295" s="56" t="s">
        <v>416</v>
      </c>
      <c r="E295" s="56" t="s">
        <v>414</v>
      </c>
      <c r="F295" s="47"/>
      <c r="G295" s="48"/>
      <c r="H295" s="49"/>
      <c r="I295" s="49"/>
      <c r="J295" s="49"/>
      <c r="K295" s="49"/>
      <c r="L295" s="49"/>
      <c r="M295" s="49"/>
      <c r="N295" s="49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>
        <f t="shared" si="13"/>
        <v>0</v>
      </c>
      <c r="AB295" s="50">
        <f t="shared" si="14"/>
        <v>0</v>
      </c>
      <c r="AC295" s="51">
        <f t="shared" si="12"/>
        <v>0</v>
      </c>
      <c r="AD295" s="52"/>
      <c r="AE295" s="52"/>
    </row>
    <row r="296" spans="1:31">
      <c r="A296" s="54">
        <v>107</v>
      </c>
      <c r="B296" s="61">
        <v>45639</v>
      </c>
      <c r="C296" s="56" t="s">
        <v>469</v>
      </c>
      <c r="D296" s="56" t="s">
        <v>470</v>
      </c>
      <c r="E296" s="56" t="s">
        <v>470</v>
      </c>
      <c r="F296" s="47"/>
      <c r="G296" s="48"/>
      <c r="H296" s="49"/>
      <c r="I296" s="49"/>
      <c r="J296" s="49"/>
      <c r="K296" s="49"/>
      <c r="L296" s="49"/>
      <c r="M296" s="49"/>
      <c r="N296" s="49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>
        <f t="shared" si="13"/>
        <v>0</v>
      </c>
      <c r="AB296" s="50">
        <f t="shared" si="14"/>
        <v>0</v>
      </c>
      <c r="AC296" s="51">
        <f t="shared" si="12"/>
        <v>0</v>
      </c>
      <c r="AD296" s="52"/>
      <c r="AE296" s="52"/>
    </row>
    <row r="297" spans="1:31">
      <c r="A297" s="54">
        <v>108</v>
      </c>
      <c r="B297" s="59">
        <v>43413</v>
      </c>
      <c r="C297" s="56" t="s">
        <v>471</v>
      </c>
      <c r="D297" s="56" t="s">
        <v>416</v>
      </c>
      <c r="E297" s="56" t="s">
        <v>414</v>
      </c>
      <c r="F297" s="47"/>
      <c r="G297" s="48"/>
      <c r="H297" s="49"/>
      <c r="I297" s="49"/>
      <c r="J297" s="49"/>
      <c r="K297" s="49"/>
      <c r="L297" s="49"/>
      <c r="M297" s="49"/>
      <c r="N297" s="49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>
        <f t="shared" si="13"/>
        <v>0</v>
      </c>
      <c r="AB297" s="50">
        <f t="shared" si="14"/>
        <v>0</v>
      </c>
      <c r="AC297" s="51">
        <f t="shared" si="12"/>
        <v>0</v>
      </c>
      <c r="AD297" s="52"/>
      <c r="AE297" s="52"/>
    </row>
    <row r="298" spans="1:31">
      <c r="A298" s="54">
        <v>109</v>
      </c>
      <c r="B298" s="59">
        <v>43414</v>
      </c>
      <c r="C298" s="56" t="s">
        <v>472</v>
      </c>
      <c r="D298" s="56" t="s">
        <v>416</v>
      </c>
      <c r="E298" s="56" t="s">
        <v>414</v>
      </c>
      <c r="F298" s="47"/>
      <c r="G298" s="48"/>
      <c r="H298" s="49"/>
      <c r="I298" s="49"/>
      <c r="J298" s="49"/>
      <c r="K298" s="49"/>
      <c r="L298" s="49"/>
      <c r="M298" s="49"/>
      <c r="N298" s="49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>
        <f t="shared" si="13"/>
        <v>0</v>
      </c>
      <c r="AB298" s="50">
        <f t="shared" si="14"/>
        <v>0</v>
      </c>
      <c r="AC298" s="51">
        <f t="shared" si="12"/>
        <v>0</v>
      </c>
      <c r="AD298" s="52"/>
      <c r="AE298" s="52"/>
    </row>
    <row r="299" spans="1:31">
      <c r="A299" s="54">
        <v>110</v>
      </c>
      <c r="B299" s="59">
        <v>43415</v>
      </c>
      <c r="C299" s="56" t="s">
        <v>473</v>
      </c>
      <c r="D299" s="56" t="s">
        <v>416</v>
      </c>
      <c r="E299" s="56" t="s">
        <v>414</v>
      </c>
      <c r="F299" s="47"/>
      <c r="G299" s="48"/>
      <c r="H299" s="49"/>
      <c r="I299" s="49"/>
      <c r="J299" s="49"/>
      <c r="K299" s="49"/>
      <c r="L299" s="49"/>
      <c r="M299" s="49"/>
      <c r="N299" s="49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>
        <f t="shared" si="13"/>
        <v>0</v>
      </c>
      <c r="AB299" s="50">
        <f t="shared" si="14"/>
        <v>0</v>
      </c>
      <c r="AC299" s="51">
        <f t="shared" si="12"/>
        <v>0</v>
      </c>
      <c r="AD299" s="52"/>
      <c r="AE299" s="52"/>
    </row>
    <row r="300" spans="1:31">
      <c r="A300" s="54">
        <v>111</v>
      </c>
      <c r="B300" s="59">
        <v>43587</v>
      </c>
      <c r="C300" s="56" t="s">
        <v>474</v>
      </c>
      <c r="D300" s="56" t="s">
        <v>416</v>
      </c>
      <c r="E300" s="56" t="s">
        <v>414</v>
      </c>
      <c r="F300" s="47"/>
      <c r="G300" s="48"/>
      <c r="H300" s="49"/>
      <c r="I300" s="49"/>
      <c r="J300" s="49"/>
      <c r="K300" s="49"/>
      <c r="L300" s="49"/>
      <c r="M300" s="49"/>
      <c r="N300" s="49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>
        <f t="shared" si="13"/>
        <v>0</v>
      </c>
      <c r="AB300" s="50">
        <f t="shared" si="14"/>
        <v>0</v>
      </c>
      <c r="AC300" s="51">
        <f t="shared" si="12"/>
        <v>0</v>
      </c>
      <c r="AD300" s="52"/>
      <c r="AE300" s="52"/>
    </row>
    <row r="301" spans="1:31" ht="22.5">
      <c r="A301" s="54">
        <v>112</v>
      </c>
      <c r="B301" s="59">
        <v>41676</v>
      </c>
      <c r="C301" s="56" t="s">
        <v>475</v>
      </c>
      <c r="D301" s="56" t="s">
        <v>476</v>
      </c>
      <c r="E301" s="56" t="s">
        <v>414</v>
      </c>
      <c r="F301" s="47"/>
      <c r="G301" s="48"/>
      <c r="H301" s="49"/>
      <c r="I301" s="49"/>
      <c r="J301" s="49"/>
      <c r="K301" s="49"/>
      <c r="L301" s="49"/>
      <c r="M301" s="49"/>
      <c r="N301" s="49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>
        <f t="shared" si="13"/>
        <v>0</v>
      </c>
      <c r="AB301" s="50">
        <f t="shared" si="14"/>
        <v>0</v>
      </c>
      <c r="AC301" s="51">
        <f t="shared" si="12"/>
        <v>0</v>
      </c>
      <c r="AD301" s="52"/>
      <c r="AE301" s="52"/>
    </row>
    <row r="302" spans="1:31">
      <c r="A302" s="54">
        <v>113</v>
      </c>
      <c r="B302" s="59">
        <v>43438</v>
      </c>
      <c r="C302" s="56" t="s">
        <v>477</v>
      </c>
      <c r="D302" s="56" t="s">
        <v>416</v>
      </c>
      <c r="E302" s="56" t="s">
        <v>414</v>
      </c>
      <c r="F302" s="47"/>
      <c r="G302" s="48"/>
      <c r="H302" s="49"/>
      <c r="I302" s="49"/>
      <c r="J302" s="49"/>
      <c r="K302" s="49"/>
      <c r="L302" s="49"/>
      <c r="M302" s="49"/>
      <c r="N302" s="49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>
        <f t="shared" si="13"/>
        <v>0</v>
      </c>
      <c r="AB302" s="50">
        <f t="shared" si="14"/>
        <v>0</v>
      </c>
      <c r="AC302" s="51">
        <f t="shared" si="12"/>
        <v>0</v>
      </c>
      <c r="AD302" s="52"/>
      <c r="AE302" s="52"/>
    </row>
    <row r="303" spans="1:31" ht="22.5">
      <c r="A303" s="54">
        <v>114</v>
      </c>
      <c r="B303" s="59">
        <v>43440</v>
      </c>
      <c r="C303" s="56" t="s">
        <v>478</v>
      </c>
      <c r="D303" s="56" t="s">
        <v>413</v>
      </c>
      <c r="E303" s="56" t="s">
        <v>414</v>
      </c>
      <c r="F303" s="47"/>
      <c r="G303" s="48"/>
      <c r="H303" s="49"/>
      <c r="I303" s="49"/>
      <c r="J303" s="49"/>
      <c r="K303" s="49"/>
      <c r="L303" s="49"/>
      <c r="M303" s="49"/>
      <c r="N303" s="49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>
        <f t="shared" si="13"/>
        <v>0</v>
      </c>
      <c r="AB303" s="50">
        <f t="shared" si="14"/>
        <v>0</v>
      </c>
      <c r="AC303" s="51">
        <f t="shared" si="12"/>
        <v>0</v>
      </c>
      <c r="AD303" s="52"/>
      <c r="AE303" s="52"/>
    </row>
    <row r="304" spans="1:31" ht="22.5">
      <c r="A304" s="54">
        <v>115</v>
      </c>
      <c r="B304" s="59">
        <v>43453</v>
      </c>
      <c r="C304" s="56" t="s">
        <v>479</v>
      </c>
      <c r="D304" s="56" t="s">
        <v>413</v>
      </c>
      <c r="E304" s="56" t="s">
        <v>414</v>
      </c>
      <c r="F304" s="47"/>
      <c r="G304" s="48"/>
      <c r="H304" s="49"/>
      <c r="I304" s="49"/>
      <c r="J304" s="49"/>
      <c r="K304" s="49"/>
      <c r="L304" s="49"/>
      <c r="M304" s="49"/>
      <c r="N304" s="49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>
        <f t="shared" si="13"/>
        <v>0</v>
      </c>
      <c r="AB304" s="50">
        <f t="shared" si="14"/>
        <v>0</v>
      </c>
      <c r="AC304" s="51">
        <f t="shared" si="12"/>
        <v>0</v>
      </c>
      <c r="AD304" s="52"/>
      <c r="AE304" s="52"/>
    </row>
    <row r="305" spans="1:31" ht="22.5">
      <c r="A305" s="54">
        <v>116</v>
      </c>
      <c r="B305" s="59">
        <v>43462</v>
      </c>
      <c r="C305" s="56" t="s">
        <v>480</v>
      </c>
      <c r="D305" s="56" t="s">
        <v>481</v>
      </c>
      <c r="E305" s="56" t="s">
        <v>414</v>
      </c>
      <c r="F305" s="47"/>
      <c r="G305" s="48"/>
      <c r="H305" s="49"/>
      <c r="I305" s="49"/>
      <c r="J305" s="49"/>
      <c r="K305" s="49"/>
      <c r="L305" s="49"/>
      <c r="M305" s="49"/>
      <c r="N305" s="49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>
        <f t="shared" si="13"/>
        <v>0</v>
      </c>
      <c r="AB305" s="50">
        <f t="shared" si="14"/>
        <v>0</v>
      </c>
      <c r="AC305" s="51">
        <f t="shared" si="12"/>
        <v>0</v>
      </c>
      <c r="AD305" s="52"/>
      <c r="AE305" s="52"/>
    </row>
    <row r="306" spans="1:31" ht="22.5">
      <c r="A306" s="54">
        <v>117</v>
      </c>
      <c r="B306" s="59">
        <v>43463</v>
      </c>
      <c r="C306" s="56" t="s">
        <v>482</v>
      </c>
      <c r="D306" s="56" t="s">
        <v>481</v>
      </c>
      <c r="E306" s="56" t="s">
        <v>414</v>
      </c>
      <c r="F306" s="47"/>
      <c r="G306" s="48"/>
      <c r="H306" s="49"/>
      <c r="I306" s="49"/>
      <c r="J306" s="49"/>
      <c r="K306" s="49"/>
      <c r="L306" s="49"/>
      <c r="M306" s="49"/>
      <c r="N306" s="49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>
        <f t="shared" si="13"/>
        <v>0</v>
      </c>
      <c r="AB306" s="50">
        <f t="shared" si="14"/>
        <v>0</v>
      </c>
      <c r="AC306" s="51">
        <f t="shared" si="12"/>
        <v>0</v>
      </c>
      <c r="AD306" s="52"/>
      <c r="AE306" s="52"/>
    </row>
    <row r="307" spans="1:31" ht="22.5">
      <c r="A307" s="54">
        <v>118</v>
      </c>
      <c r="B307" s="59">
        <v>43589</v>
      </c>
      <c r="C307" s="56" t="s">
        <v>483</v>
      </c>
      <c r="D307" s="56" t="s">
        <v>481</v>
      </c>
      <c r="E307" s="56" t="s">
        <v>414</v>
      </c>
      <c r="F307" s="47"/>
      <c r="G307" s="48"/>
      <c r="H307" s="49"/>
      <c r="I307" s="49"/>
      <c r="J307" s="49"/>
      <c r="K307" s="49"/>
      <c r="L307" s="49"/>
      <c r="M307" s="49"/>
      <c r="N307" s="49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>
        <f t="shared" si="13"/>
        <v>0</v>
      </c>
      <c r="AB307" s="50">
        <f>+IF(AA307&lt;=8,0,(AA307-8))</f>
        <v>0</v>
      </c>
      <c r="AC307" s="51">
        <f t="shared" si="12"/>
        <v>0</v>
      </c>
      <c r="AD307" s="52"/>
      <c r="AE307" s="52"/>
    </row>
    <row r="308" spans="1:31" ht="22.5">
      <c r="A308" s="54">
        <v>119</v>
      </c>
      <c r="B308" s="59">
        <v>43476</v>
      </c>
      <c r="C308" s="56" t="s">
        <v>484</v>
      </c>
      <c r="D308" s="56" t="s">
        <v>413</v>
      </c>
      <c r="E308" s="56" t="s">
        <v>414</v>
      </c>
      <c r="F308" s="47"/>
      <c r="G308" s="48"/>
      <c r="H308" s="49"/>
      <c r="I308" s="49"/>
      <c r="J308" s="49"/>
      <c r="K308" s="49"/>
      <c r="L308" s="49"/>
      <c r="M308" s="49"/>
      <c r="N308" s="49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>
        <f t="shared" si="13"/>
        <v>0</v>
      </c>
      <c r="AB308" s="50">
        <f>+IF(AA308&lt;=8,0,(AA308-8))</f>
        <v>0</v>
      </c>
      <c r="AC308" s="51">
        <f t="shared" si="12"/>
        <v>0</v>
      </c>
      <c r="AD308" s="52"/>
      <c r="AE308" s="52"/>
    </row>
    <row r="309" spans="1:31" ht="22.5">
      <c r="A309" s="54">
        <v>120</v>
      </c>
      <c r="B309" s="59">
        <v>43477</v>
      </c>
      <c r="C309" s="56" t="s">
        <v>485</v>
      </c>
      <c r="D309" s="56" t="s">
        <v>413</v>
      </c>
      <c r="E309" s="56" t="s">
        <v>414</v>
      </c>
      <c r="F309" s="47"/>
      <c r="G309" s="48"/>
      <c r="H309" s="49"/>
      <c r="I309" s="49"/>
      <c r="J309" s="49"/>
      <c r="K309" s="49"/>
      <c r="L309" s="49"/>
      <c r="M309" s="49"/>
      <c r="N309" s="49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>
        <f t="shared" si="13"/>
        <v>0</v>
      </c>
      <c r="AB309" s="50">
        <f>+IF(AA309&lt;=8,0,(AA309-8))</f>
        <v>0</v>
      </c>
      <c r="AC309" s="51">
        <f t="shared" si="12"/>
        <v>0</v>
      </c>
      <c r="AD309" s="52"/>
      <c r="AE309" s="52"/>
    </row>
    <row r="310" spans="1:31">
      <c r="A310" s="54">
        <v>121</v>
      </c>
      <c r="B310" s="55">
        <v>76130</v>
      </c>
      <c r="C310" s="56" t="s">
        <v>486</v>
      </c>
      <c r="D310" s="56" t="s">
        <v>487</v>
      </c>
      <c r="E310" s="56" t="s">
        <v>470</v>
      </c>
      <c r="F310" s="47">
        <v>10</v>
      </c>
      <c r="G310" s="48"/>
      <c r="H310" s="49"/>
      <c r="I310" s="49"/>
      <c r="J310" s="49"/>
      <c r="K310" s="49"/>
      <c r="L310" s="49"/>
      <c r="M310" s="49"/>
      <c r="N310" s="49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>
        <f t="shared" si="13"/>
        <v>10</v>
      </c>
      <c r="AB310" s="50">
        <f t="shared" ref="AB310:AB373" si="15">+IF(AA310&lt;=8,0,(AA310-8))</f>
        <v>2</v>
      </c>
      <c r="AC310" s="51">
        <f t="shared" si="12"/>
        <v>8</v>
      </c>
      <c r="AD310" s="52"/>
      <c r="AE310" s="52"/>
    </row>
    <row r="311" spans="1:31">
      <c r="A311" s="54">
        <v>122</v>
      </c>
      <c r="B311" s="55">
        <v>43417</v>
      </c>
      <c r="C311" s="56" t="s">
        <v>488</v>
      </c>
      <c r="D311" s="56" t="s">
        <v>414</v>
      </c>
      <c r="E311" s="56" t="s">
        <v>414</v>
      </c>
      <c r="F311" s="47"/>
      <c r="G311" s="48"/>
      <c r="H311" s="49">
        <v>12</v>
      </c>
      <c r="I311" s="49"/>
      <c r="J311" s="49"/>
      <c r="K311" s="49"/>
      <c r="L311" s="49"/>
      <c r="M311" s="49"/>
      <c r="N311" s="49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>
        <f t="shared" si="13"/>
        <v>12</v>
      </c>
      <c r="AB311" s="50">
        <f t="shared" si="15"/>
        <v>4</v>
      </c>
      <c r="AC311" s="51">
        <f t="shared" si="12"/>
        <v>8</v>
      </c>
      <c r="AD311" s="52"/>
      <c r="AE311" s="52"/>
    </row>
    <row r="312" spans="1:31">
      <c r="A312" s="54">
        <v>123</v>
      </c>
      <c r="B312" s="59">
        <v>43014</v>
      </c>
      <c r="C312" s="56" t="s">
        <v>489</v>
      </c>
      <c r="D312" s="56" t="s">
        <v>414</v>
      </c>
      <c r="E312" s="56" t="s">
        <v>414</v>
      </c>
      <c r="F312" s="47">
        <v>10</v>
      </c>
      <c r="G312" s="48"/>
      <c r="H312" s="49"/>
      <c r="I312" s="49"/>
      <c r="J312" s="49"/>
      <c r="K312" s="49"/>
      <c r="L312" s="49"/>
      <c r="M312" s="49"/>
      <c r="N312" s="49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>
        <f t="shared" si="13"/>
        <v>10</v>
      </c>
      <c r="AB312" s="50">
        <f t="shared" si="15"/>
        <v>2</v>
      </c>
      <c r="AC312" s="51">
        <f t="shared" si="12"/>
        <v>8</v>
      </c>
      <c r="AD312" s="52"/>
      <c r="AE312" s="52"/>
    </row>
    <row r="313" spans="1:31">
      <c r="A313" s="54">
        <v>124</v>
      </c>
      <c r="B313" s="59">
        <v>43127</v>
      </c>
      <c r="C313" s="56" t="s">
        <v>490</v>
      </c>
      <c r="D313" s="56" t="s">
        <v>414</v>
      </c>
      <c r="E313" s="56" t="s">
        <v>414</v>
      </c>
      <c r="F313" s="47">
        <v>10</v>
      </c>
      <c r="G313" s="48"/>
      <c r="H313" s="49"/>
      <c r="I313" s="49"/>
      <c r="J313" s="49"/>
      <c r="K313" s="49"/>
      <c r="L313" s="49"/>
      <c r="M313" s="49"/>
      <c r="N313" s="49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>
        <f t="shared" si="13"/>
        <v>10</v>
      </c>
      <c r="AB313" s="50">
        <f t="shared" si="15"/>
        <v>2</v>
      </c>
      <c r="AC313" s="51">
        <f t="shared" si="12"/>
        <v>8</v>
      </c>
      <c r="AD313" s="52"/>
      <c r="AE313" s="52"/>
    </row>
    <row r="314" spans="1:31">
      <c r="A314" s="54">
        <v>125</v>
      </c>
      <c r="B314" s="59">
        <v>43177</v>
      </c>
      <c r="C314" s="56" t="s">
        <v>491</v>
      </c>
      <c r="D314" s="56" t="s">
        <v>492</v>
      </c>
      <c r="E314" s="64" t="s">
        <v>470</v>
      </c>
      <c r="F314" s="47"/>
      <c r="G314" s="48"/>
      <c r="H314" s="49"/>
      <c r="I314" s="49"/>
      <c r="J314" s="49"/>
      <c r="K314" s="49"/>
      <c r="L314" s="49"/>
      <c r="M314" s="49"/>
      <c r="N314" s="49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>
        <f t="shared" si="13"/>
        <v>0</v>
      </c>
      <c r="AB314" s="50">
        <f t="shared" si="15"/>
        <v>0</v>
      </c>
      <c r="AC314" s="51">
        <f t="shared" si="12"/>
        <v>0</v>
      </c>
      <c r="AD314" s="52"/>
      <c r="AE314" s="52"/>
    </row>
    <row r="315" spans="1:31">
      <c r="A315" s="54">
        <v>126</v>
      </c>
      <c r="B315" s="59">
        <v>43305</v>
      </c>
      <c r="C315" s="56" t="s">
        <v>493</v>
      </c>
      <c r="D315" s="56" t="s">
        <v>414</v>
      </c>
      <c r="E315" s="56" t="s">
        <v>414</v>
      </c>
      <c r="F315" s="47">
        <v>10</v>
      </c>
      <c r="G315" s="48"/>
      <c r="H315" s="49"/>
      <c r="I315" s="49"/>
      <c r="J315" s="49"/>
      <c r="K315" s="49"/>
      <c r="L315" s="49"/>
      <c r="M315" s="49"/>
      <c r="N315" s="49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>
        <f t="shared" si="13"/>
        <v>10</v>
      </c>
      <c r="AB315" s="50">
        <f t="shared" si="15"/>
        <v>2</v>
      </c>
      <c r="AC315" s="51">
        <f t="shared" si="12"/>
        <v>8</v>
      </c>
      <c r="AD315" s="52"/>
      <c r="AE315" s="52"/>
    </row>
    <row r="316" spans="1:31">
      <c r="A316" s="54">
        <v>127</v>
      </c>
      <c r="B316" s="59">
        <v>43125</v>
      </c>
      <c r="C316" s="56" t="s">
        <v>494</v>
      </c>
      <c r="D316" s="56" t="s">
        <v>416</v>
      </c>
      <c r="E316" s="56" t="s">
        <v>414</v>
      </c>
      <c r="F316" s="47"/>
      <c r="G316" s="48"/>
      <c r="H316" s="49"/>
      <c r="I316" s="49"/>
      <c r="J316" s="49"/>
      <c r="K316" s="49"/>
      <c r="L316" s="49"/>
      <c r="M316" s="49"/>
      <c r="N316" s="49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>
        <f t="shared" si="13"/>
        <v>0</v>
      </c>
      <c r="AB316" s="50">
        <f t="shared" si="15"/>
        <v>0</v>
      </c>
      <c r="AC316" s="51">
        <f t="shared" si="12"/>
        <v>0</v>
      </c>
      <c r="AD316" s="52"/>
      <c r="AE316" s="52"/>
    </row>
    <row r="317" spans="1:31">
      <c r="A317" s="54">
        <v>128</v>
      </c>
      <c r="B317" s="55">
        <v>41545</v>
      </c>
      <c r="C317" s="56" t="s">
        <v>495</v>
      </c>
      <c r="D317" s="56" t="s">
        <v>496</v>
      </c>
      <c r="E317" s="56" t="s">
        <v>496</v>
      </c>
      <c r="F317" s="47"/>
      <c r="G317" s="48"/>
      <c r="H317" s="49"/>
      <c r="I317" s="49"/>
      <c r="J317" s="49"/>
      <c r="K317" s="49"/>
      <c r="L317" s="49"/>
      <c r="M317" s="49"/>
      <c r="N317" s="49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>
        <f t="shared" si="13"/>
        <v>0</v>
      </c>
      <c r="AB317" s="50">
        <f t="shared" si="15"/>
        <v>0</v>
      </c>
      <c r="AC317" s="51">
        <f t="shared" si="12"/>
        <v>0</v>
      </c>
      <c r="AD317" s="52"/>
      <c r="AE317" s="52"/>
    </row>
    <row r="318" spans="1:31">
      <c r="A318" s="54">
        <v>129</v>
      </c>
      <c r="B318" s="55">
        <v>76336</v>
      </c>
      <c r="C318" s="56" t="s">
        <v>497</v>
      </c>
      <c r="D318" s="56" t="s">
        <v>498</v>
      </c>
      <c r="E318" s="56" t="s">
        <v>470</v>
      </c>
      <c r="F318" s="47"/>
      <c r="G318" s="48"/>
      <c r="H318" s="49"/>
      <c r="I318" s="49"/>
      <c r="J318" s="49"/>
      <c r="K318" s="49"/>
      <c r="L318" s="49"/>
      <c r="M318" s="49"/>
      <c r="N318" s="49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>
        <f t="shared" si="13"/>
        <v>0</v>
      </c>
      <c r="AB318" s="50">
        <f t="shared" si="15"/>
        <v>0</v>
      </c>
      <c r="AC318" s="51">
        <f t="shared" si="12"/>
        <v>0</v>
      </c>
      <c r="AD318" s="52"/>
      <c r="AE318" s="52"/>
    </row>
    <row r="319" spans="1:31">
      <c r="A319" s="54">
        <v>130</v>
      </c>
      <c r="B319" s="55">
        <v>76317</v>
      </c>
      <c r="C319" s="56" t="s">
        <v>499</v>
      </c>
      <c r="D319" s="56" t="s">
        <v>498</v>
      </c>
      <c r="E319" s="56" t="s">
        <v>470</v>
      </c>
      <c r="F319" s="47"/>
      <c r="G319" s="48"/>
      <c r="H319" s="49"/>
      <c r="I319" s="49"/>
      <c r="J319" s="49"/>
      <c r="K319" s="49"/>
      <c r="L319" s="49"/>
      <c r="M319" s="49"/>
      <c r="N319" s="49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>
        <f t="shared" si="13"/>
        <v>0</v>
      </c>
      <c r="AB319" s="50">
        <f t="shared" si="15"/>
        <v>0</v>
      </c>
      <c r="AC319" s="51">
        <f t="shared" si="12"/>
        <v>0</v>
      </c>
      <c r="AD319" s="52"/>
      <c r="AE319" s="52"/>
    </row>
    <row r="320" spans="1:31">
      <c r="A320" s="54">
        <v>131</v>
      </c>
      <c r="B320" s="55">
        <v>76323</v>
      </c>
      <c r="C320" s="56" t="s">
        <v>500</v>
      </c>
      <c r="D320" s="56" t="s">
        <v>470</v>
      </c>
      <c r="E320" s="56" t="s">
        <v>470</v>
      </c>
      <c r="F320" s="47">
        <v>10</v>
      </c>
      <c r="G320" s="48"/>
      <c r="H320" s="49"/>
      <c r="I320" s="49"/>
      <c r="J320" s="49"/>
      <c r="K320" s="49"/>
      <c r="L320" s="49"/>
      <c r="M320" s="49"/>
      <c r="N320" s="49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>
        <f t="shared" si="13"/>
        <v>10</v>
      </c>
      <c r="AB320" s="50">
        <f t="shared" si="15"/>
        <v>2</v>
      </c>
      <c r="AC320" s="51">
        <f t="shared" si="12"/>
        <v>8</v>
      </c>
      <c r="AD320" s="52"/>
      <c r="AE320" s="52"/>
    </row>
    <row r="321" spans="1:31">
      <c r="A321" s="54">
        <v>132</v>
      </c>
      <c r="B321" s="55">
        <v>76255</v>
      </c>
      <c r="C321" s="56" t="s">
        <v>501</v>
      </c>
      <c r="D321" s="56" t="s">
        <v>470</v>
      </c>
      <c r="E321" s="56" t="s">
        <v>470</v>
      </c>
      <c r="F321" s="47"/>
      <c r="G321" s="48"/>
      <c r="H321" s="49"/>
      <c r="I321" s="49"/>
      <c r="J321" s="49"/>
      <c r="K321" s="49"/>
      <c r="L321" s="49"/>
      <c r="M321" s="49"/>
      <c r="N321" s="49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>
        <f t="shared" si="13"/>
        <v>0</v>
      </c>
      <c r="AB321" s="50">
        <f t="shared" si="15"/>
        <v>0</v>
      </c>
      <c r="AC321" s="51">
        <f t="shared" si="12"/>
        <v>0</v>
      </c>
      <c r="AD321" s="52"/>
      <c r="AE321" s="52"/>
    </row>
    <row r="322" spans="1:31">
      <c r="A322" s="54">
        <v>133</v>
      </c>
      <c r="B322" s="55">
        <v>40577</v>
      </c>
      <c r="C322" s="56" t="s">
        <v>502</v>
      </c>
      <c r="D322" s="56" t="s">
        <v>503</v>
      </c>
      <c r="E322" s="64" t="s">
        <v>470</v>
      </c>
      <c r="F322" s="47"/>
      <c r="G322" s="48"/>
      <c r="H322" s="49"/>
      <c r="I322" s="49"/>
      <c r="J322" s="49"/>
      <c r="K322" s="49"/>
      <c r="L322" s="49"/>
      <c r="M322" s="49"/>
      <c r="N322" s="49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>
        <f t="shared" si="13"/>
        <v>0</v>
      </c>
      <c r="AB322" s="50">
        <f t="shared" si="15"/>
        <v>0</v>
      </c>
      <c r="AC322" s="51">
        <f t="shared" si="12"/>
        <v>0</v>
      </c>
      <c r="AD322" s="52"/>
      <c r="AE322" s="52"/>
    </row>
    <row r="323" spans="1:31">
      <c r="A323" s="54">
        <v>134</v>
      </c>
      <c r="B323" s="55">
        <v>40579</v>
      </c>
      <c r="C323" s="56" t="s">
        <v>504</v>
      </c>
      <c r="D323" s="56" t="s">
        <v>503</v>
      </c>
      <c r="E323" s="64" t="s">
        <v>470</v>
      </c>
      <c r="F323" s="47"/>
      <c r="G323" s="48"/>
      <c r="H323" s="49"/>
      <c r="I323" s="49"/>
      <c r="J323" s="49"/>
      <c r="K323" s="49"/>
      <c r="L323" s="49"/>
      <c r="M323" s="49"/>
      <c r="N323" s="49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>
        <f t="shared" si="13"/>
        <v>0</v>
      </c>
      <c r="AB323" s="50">
        <f t="shared" si="15"/>
        <v>0</v>
      </c>
      <c r="AC323" s="51">
        <f t="shared" si="12"/>
        <v>0</v>
      </c>
      <c r="AD323" s="52"/>
      <c r="AE323" s="52"/>
    </row>
    <row r="324" spans="1:31" ht="22.5">
      <c r="A324" s="54">
        <v>135</v>
      </c>
      <c r="B324" s="59">
        <v>40940</v>
      </c>
      <c r="C324" s="56" t="s">
        <v>505</v>
      </c>
      <c r="D324" s="56" t="s">
        <v>506</v>
      </c>
      <c r="E324" s="56" t="s">
        <v>414</v>
      </c>
      <c r="F324" s="47"/>
      <c r="G324" s="48"/>
      <c r="H324" s="49"/>
      <c r="I324" s="49"/>
      <c r="J324" s="49"/>
      <c r="K324" s="49"/>
      <c r="L324" s="49"/>
      <c r="M324" s="49"/>
      <c r="N324" s="49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>
        <f t="shared" si="13"/>
        <v>0</v>
      </c>
      <c r="AB324" s="50">
        <f t="shared" si="15"/>
        <v>0</v>
      </c>
      <c r="AC324" s="51">
        <f t="shared" si="12"/>
        <v>0</v>
      </c>
      <c r="AD324" s="52"/>
      <c r="AE324" s="52"/>
    </row>
    <row r="325" spans="1:31" ht="22.5">
      <c r="A325" s="54">
        <v>136</v>
      </c>
      <c r="B325" s="55">
        <v>41266</v>
      </c>
      <c r="C325" s="56" t="s">
        <v>507</v>
      </c>
      <c r="D325" s="56" t="s">
        <v>508</v>
      </c>
      <c r="E325" s="56" t="s">
        <v>470</v>
      </c>
      <c r="F325" s="47">
        <v>10</v>
      </c>
      <c r="G325" s="48"/>
      <c r="H325" s="49"/>
      <c r="I325" s="49"/>
      <c r="J325" s="49"/>
      <c r="K325" s="49"/>
      <c r="L325" s="49"/>
      <c r="M325" s="49"/>
      <c r="N325" s="49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>
        <f t="shared" si="13"/>
        <v>10</v>
      </c>
      <c r="AB325" s="50">
        <f t="shared" si="15"/>
        <v>2</v>
      </c>
      <c r="AC325" s="51">
        <f t="shared" si="12"/>
        <v>8</v>
      </c>
      <c r="AD325" s="52"/>
      <c r="AE325" s="52"/>
    </row>
    <row r="326" spans="1:31" ht="22.5">
      <c r="A326" s="54">
        <v>137</v>
      </c>
      <c r="B326" s="55">
        <v>41278</v>
      </c>
      <c r="C326" s="56" t="s">
        <v>509</v>
      </c>
      <c r="D326" s="56" t="s">
        <v>510</v>
      </c>
      <c r="E326" s="64" t="s">
        <v>470</v>
      </c>
      <c r="F326" s="47"/>
      <c r="G326" s="48"/>
      <c r="H326" s="49"/>
      <c r="I326" s="49"/>
      <c r="J326" s="49"/>
      <c r="K326" s="49"/>
      <c r="L326" s="49"/>
      <c r="M326" s="49"/>
      <c r="N326" s="49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>
        <f t="shared" si="13"/>
        <v>0</v>
      </c>
      <c r="AB326" s="50">
        <f t="shared" si="15"/>
        <v>0</v>
      </c>
      <c r="AC326" s="51">
        <f t="shared" si="12"/>
        <v>0</v>
      </c>
      <c r="AD326" s="52"/>
      <c r="AE326" s="52"/>
    </row>
    <row r="327" spans="1:31">
      <c r="A327" s="54">
        <v>138</v>
      </c>
      <c r="B327" s="59">
        <v>43001</v>
      </c>
      <c r="C327" s="56" t="s">
        <v>511</v>
      </c>
      <c r="D327" s="56" t="s">
        <v>470</v>
      </c>
      <c r="E327" s="56" t="s">
        <v>470</v>
      </c>
      <c r="F327" s="47">
        <v>8</v>
      </c>
      <c r="G327" s="48"/>
      <c r="H327" s="49">
        <v>2</v>
      </c>
      <c r="I327" s="49"/>
      <c r="J327" s="49"/>
      <c r="K327" s="49"/>
      <c r="L327" s="49"/>
      <c r="M327" s="49"/>
      <c r="N327" s="49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>
        <f t="shared" si="13"/>
        <v>10</v>
      </c>
      <c r="AB327" s="50">
        <f t="shared" si="15"/>
        <v>2</v>
      </c>
      <c r="AC327" s="51">
        <f t="shared" si="12"/>
        <v>8</v>
      </c>
      <c r="AD327" s="52"/>
      <c r="AE327" s="52"/>
    </row>
    <row r="328" spans="1:31" ht="22.5">
      <c r="A328" s="54">
        <v>139</v>
      </c>
      <c r="B328" s="55">
        <v>76304</v>
      </c>
      <c r="C328" s="56" t="s">
        <v>512</v>
      </c>
      <c r="D328" s="56" t="s">
        <v>498</v>
      </c>
      <c r="E328" s="64" t="s">
        <v>470</v>
      </c>
      <c r="F328" s="47"/>
      <c r="G328" s="48"/>
      <c r="H328" s="49"/>
      <c r="I328" s="49"/>
      <c r="J328" s="49"/>
      <c r="K328" s="49"/>
      <c r="L328" s="49"/>
      <c r="M328" s="49"/>
      <c r="N328" s="49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>
        <f t="shared" si="13"/>
        <v>0</v>
      </c>
      <c r="AB328" s="50">
        <f t="shared" si="15"/>
        <v>0</v>
      </c>
      <c r="AC328" s="51">
        <f t="shared" si="12"/>
        <v>0</v>
      </c>
      <c r="AD328" s="52"/>
      <c r="AE328" s="52"/>
    </row>
    <row r="329" spans="1:31">
      <c r="A329" s="54">
        <v>140</v>
      </c>
      <c r="B329" s="61">
        <v>43009</v>
      </c>
      <c r="C329" s="56" t="s">
        <v>513</v>
      </c>
      <c r="D329" s="56" t="s">
        <v>470</v>
      </c>
      <c r="E329" s="56" t="s">
        <v>470</v>
      </c>
      <c r="F329" s="47"/>
      <c r="G329" s="48"/>
      <c r="H329" s="49"/>
      <c r="I329" s="49"/>
      <c r="J329" s="49"/>
      <c r="K329" s="49"/>
      <c r="L329" s="49"/>
      <c r="M329" s="49"/>
      <c r="N329" s="49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>
        <f t="shared" si="13"/>
        <v>0</v>
      </c>
      <c r="AB329" s="50">
        <f t="shared" si="15"/>
        <v>0</v>
      </c>
      <c r="AC329" s="51">
        <f t="shared" ref="AC329:AC392" si="16">AA329-AB329</f>
        <v>0</v>
      </c>
      <c r="AD329" s="52"/>
      <c r="AE329" s="52"/>
    </row>
    <row r="330" spans="1:31" ht="22.5">
      <c r="A330" s="54">
        <v>141</v>
      </c>
      <c r="B330" s="55">
        <v>76038</v>
      </c>
      <c r="C330" s="56" t="s">
        <v>514</v>
      </c>
      <c r="D330" s="56" t="s">
        <v>515</v>
      </c>
      <c r="E330" s="56" t="s">
        <v>516</v>
      </c>
      <c r="F330" s="47"/>
      <c r="G330" s="48"/>
      <c r="H330" s="49"/>
      <c r="I330" s="49"/>
      <c r="J330" s="49"/>
      <c r="K330" s="49"/>
      <c r="L330" s="49"/>
      <c r="M330" s="49"/>
      <c r="N330" s="49">
        <v>10</v>
      </c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>
        <f t="shared" ref="AA330:AA393" si="17">SUM(F330:Z330)</f>
        <v>10</v>
      </c>
      <c r="AB330" s="50">
        <f t="shared" si="15"/>
        <v>2</v>
      </c>
      <c r="AC330" s="51">
        <f t="shared" si="16"/>
        <v>8</v>
      </c>
      <c r="AD330" s="52"/>
      <c r="AE330" s="52"/>
    </row>
    <row r="331" spans="1:31">
      <c r="A331" s="54">
        <v>142</v>
      </c>
      <c r="B331" s="55">
        <v>76310</v>
      </c>
      <c r="C331" s="56" t="s">
        <v>517</v>
      </c>
      <c r="D331" s="56" t="s">
        <v>498</v>
      </c>
      <c r="E331" s="56" t="s">
        <v>470</v>
      </c>
      <c r="F331" s="47">
        <v>10</v>
      </c>
      <c r="G331" s="48"/>
      <c r="H331" s="49"/>
      <c r="I331" s="49"/>
      <c r="J331" s="49"/>
      <c r="K331" s="49"/>
      <c r="L331" s="49"/>
      <c r="M331" s="49"/>
      <c r="N331" s="49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>
        <f t="shared" si="17"/>
        <v>10</v>
      </c>
      <c r="AB331" s="50">
        <f t="shared" si="15"/>
        <v>2</v>
      </c>
      <c r="AC331" s="51">
        <f t="shared" si="16"/>
        <v>8</v>
      </c>
      <c r="AD331" s="52"/>
      <c r="AE331" s="52"/>
    </row>
    <row r="332" spans="1:31">
      <c r="A332" s="54">
        <v>143</v>
      </c>
      <c r="B332" s="55">
        <v>76160</v>
      </c>
      <c r="C332" s="56" t="s">
        <v>518</v>
      </c>
      <c r="D332" s="56" t="s">
        <v>519</v>
      </c>
      <c r="E332" s="56" t="s">
        <v>470</v>
      </c>
      <c r="F332" s="47">
        <v>10</v>
      </c>
      <c r="G332" s="48"/>
      <c r="H332" s="49"/>
      <c r="I332" s="49"/>
      <c r="J332" s="49"/>
      <c r="K332" s="49"/>
      <c r="L332" s="49"/>
      <c r="M332" s="49"/>
      <c r="N332" s="49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>
        <f t="shared" si="17"/>
        <v>10</v>
      </c>
      <c r="AB332" s="50">
        <f t="shared" si="15"/>
        <v>2</v>
      </c>
      <c r="AC332" s="51">
        <f t="shared" si="16"/>
        <v>8</v>
      </c>
      <c r="AD332" s="52"/>
      <c r="AE332" s="52"/>
    </row>
    <row r="333" spans="1:31">
      <c r="A333" s="54">
        <v>144</v>
      </c>
      <c r="B333" s="55">
        <v>76205</v>
      </c>
      <c r="C333" s="56" t="s">
        <v>520</v>
      </c>
      <c r="D333" s="56" t="s">
        <v>498</v>
      </c>
      <c r="E333" s="64" t="s">
        <v>470</v>
      </c>
      <c r="F333" s="47"/>
      <c r="G333" s="48"/>
      <c r="H333" s="49"/>
      <c r="I333" s="49"/>
      <c r="J333" s="49"/>
      <c r="K333" s="49"/>
      <c r="L333" s="49"/>
      <c r="M333" s="49"/>
      <c r="N333" s="49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>
        <f t="shared" si="17"/>
        <v>0</v>
      </c>
      <c r="AB333" s="50">
        <f t="shared" si="15"/>
        <v>0</v>
      </c>
      <c r="AC333" s="51">
        <f t="shared" si="16"/>
        <v>0</v>
      </c>
      <c r="AD333" s="52"/>
      <c r="AE333" s="52"/>
    </row>
    <row r="334" spans="1:31">
      <c r="A334" s="54">
        <v>145</v>
      </c>
      <c r="B334" s="55">
        <v>76209</v>
      </c>
      <c r="C334" s="56" t="s">
        <v>521</v>
      </c>
      <c r="D334" s="56" t="s">
        <v>498</v>
      </c>
      <c r="E334" s="56" t="s">
        <v>470</v>
      </c>
      <c r="F334" s="47"/>
      <c r="G334" s="48"/>
      <c r="H334" s="49"/>
      <c r="I334" s="49"/>
      <c r="J334" s="49"/>
      <c r="K334" s="49"/>
      <c r="L334" s="49"/>
      <c r="M334" s="49"/>
      <c r="N334" s="49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>
        <f t="shared" si="17"/>
        <v>0</v>
      </c>
      <c r="AB334" s="50">
        <f t="shared" si="15"/>
        <v>0</v>
      </c>
      <c r="AC334" s="51">
        <f t="shared" si="16"/>
        <v>0</v>
      </c>
      <c r="AD334" s="52"/>
      <c r="AE334" s="52"/>
    </row>
    <row r="335" spans="1:31">
      <c r="A335" s="54">
        <v>146</v>
      </c>
      <c r="B335" s="55">
        <v>76220</v>
      </c>
      <c r="C335" s="56" t="s">
        <v>522</v>
      </c>
      <c r="D335" s="56" t="s">
        <v>519</v>
      </c>
      <c r="E335" s="64" t="s">
        <v>470</v>
      </c>
      <c r="F335" s="47"/>
      <c r="G335" s="48"/>
      <c r="H335" s="49"/>
      <c r="I335" s="49"/>
      <c r="J335" s="49"/>
      <c r="K335" s="49"/>
      <c r="L335" s="49"/>
      <c r="M335" s="49"/>
      <c r="N335" s="49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>
        <f t="shared" si="17"/>
        <v>0</v>
      </c>
      <c r="AB335" s="50">
        <f t="shared" si="15"/>
        <v>0</v>
      </c>
      <c r="AC335" s="51">
        <f t="shared" si="16"/>
        <v>0</v>
      </c>
      <c r="AD335" s="52"/>
      <c r="AE335" s="52"/>
    </row>
    <row r="336" spans="1:31">
      <c r="A336" s="54">
        <v>147</v>
      </c>
      <c r="B336" s="55">
        <v>76222</v>
      </c>
      <c r="C336" s="56" t="s">
        <v>523</v>
      </c>
      <c r="D336" s="56" t="s">
        <v>498</v>
      </c>
      <c r="E336" s="64" t="s">
        <v>470</v>
      </c>
      <c r="F336" s="47">
        <v>10</v>
      </c>
      <c r="G336" s="48"/>
      <c r="H336" s="49"/>
      <c r="I336" s="49"/>
      <c r="J336" s="49"/>
      <c r="K336" s="49"/>
      <c r="L336" s="49"/>
      <c r="M336" s="49"/>
      <c r="N336" s="49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>
        <f t="shared" si="17"/>
        <v>10</v>
      </c>
      <c r="AB336" s="50">
        <f t="shared" si="15"/>
        <v>2</v>
      </c>
      <c r="AC336" s="51">
        <f t="shared" si="16"/>
        <v>8</v>
      </c>
      <c r="AD336" s="52"/>
      <c r="AE336" s="52"/>
    </row>
    <row r="337" spans="1:31">
      <c r="A337" s="54">
        <v>148</v>
      </c>
      <c r="B337" s="55">
        <v>76231</v>
      </c>
      <c r="C337" s="56" t="s">
        <v>524</v>
      </c>
      <c r="D337" s="56" t="s">
        <v>519</v>
      </c>
      <c r="E337" s="56" t="s">
        <v>470</v>
      </c>
      <c r="F337" s="47">
        <v>10</v>
      </c>
      <c r="G337" s="48"/>
      <c r="H337" s="49"/>
      <c r="I337" s="49"/>
      <c r="J337" s="49"/>
      <c r="K337" s="49"/>
      <c r="L337" s="49"/>
      <c r="M337" s="49"/>
      <c r="N337" s="49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>
        <f t="shared" si="17"/>
        <v>10</v>
      </c>
      <c r="AB337" s="50">
        <f t="shared" si="15"/>
        <v>2</v>
      </c>
      <c r="AC337" s="51">
        <f t="shared" si="16"/>
        <v>8</v>
      </c>
      <c r="AD337" s="52"/>
      <c r="AE337" s="52"/>
    </row>
    <row r="338" spans="1:31">
      <c r="A338" s="54">
        <v>149</v>
      </c>
      <c r="B338" s="55">
        <v>76162</v>
      </c>
      <c r="C338" s="56" t="s">
        <v>525</v>
      </c>
      <c r="D338" s="56" t="s">
        <v>526</v>
      </c>
      <c r="E338" s="64" t="s">
        <v>470</v>
      </c>
      <c r="F338" s="47"/>
      <c r="G338" s="48"/>
      <c r="H338" s="49"/>
      <c r="I338" s="49"/>
      <c r="J338" s="49"/>
      <c r="K338" s="49"/>
      <c r="L338" s="49"/>
      <c r="M338" s="49"/>
      <c r="N338" s="49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>
        <f t="shared" si="17"/>
        <v>0</v>
      </c>
      <c r="AB338" s="50">
        <f t="shared" si="15"/>
        <v>0</v>
      </c>
      <c r="AC338" s="51">
        <f t="shared" si="16"/>
        <v>0</v>
      </c>
      <c r="AD338" s="52"/>
      <c r="AE338" s="52"/>
    </row>
    <row r="339" spans="1:31" ht="22.5">
      <c r="A339" s="54">
        <v>150</v>
      </c>
      <c r="B339" s="55">
        <v>76267</v>
      </c>
      <c r="C339" s="56" t="s">
        <v>527</v>
      </c>
      <c r="D339" s="56" t="s">
        <v>470</v>
      </c>
      <c r="E339" s="56" t="s">
        <v>470</v>
      </c>
      <c r="F339" s="47">
        <v>10</v>
      </c>
      <c r="G339" s="48"/>
      <c r="H339" s="49"/>
      <c r="I339" s="49"/>
      <c r="J339" s="49"/>
      <c r="K339" s="49"/>
      <c r="L339" s="49"/>
      <c r="M339" s="49"/>
      <c r="N339" s="49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>
        <f t="shared" si="17"/>
        <v>10</v>
      </c>
      <c r="AB339" s="50">
        <f t="shared" si="15"/>
        <v>2</v>
      </c>
      <c r="AC339" s="51">
        <f t="shared" si="16"/>
        <v>8</v>
      </c>
      <c r="AD339" s="52"/>
      <c r="AE339" s="52"/>
    </row>
    <row r="340" spans="1:31" ht="22.5">
      <c r="A340" s="54">
        <v>151</v>
      </c>
      <c r="B340" s="55">
        <v>76328</v>
      </c>
      <c r="C340" s="56" t="s">
        <v>528</v>
      </c>
      <c r="D340" s="56" t="s">
        <v>529</v>
      </c>
      <c r="E340" s="56" t="s">
        <v>529</v>
      </c>
      <c r="F340" s="47"/>
      <c r="G340" s="48"/>
      <c r="H340" s="49"/>
      <c r="I340" s="49"/>
      <c r="J340" s="49"/>
      <c r="K340" s="49"/>
      <c r="L340" s="49"/>
      <c r="M340" s="49"/>
      <c r="N340" s="49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>
        <f t="shared" si="17"/>
        <v>0</v>
      </c>
      <c r="AB340" s="50">
        <f t="shared" si="15"/>
        <v>0</v>
      </c>
      <c r="AC340" s="51">
        <f t="shared" si="16"/>
        <v>0</v>
      </c>
      <c r="AD340" s="52"/>
      <c r="AE340" s="52"/>
    </row>
    <row r="341" spans="1:31">
      <c r="A341" s="54">
        <v>152</v>
      </c>
      <c r="B341" s="55">
        <v>76303</v>
      </c>
      <c r="C341" s="56" t="s">
        <v>530</v>
      </c>
      <c r="D341" s="56" t="s">
        <v>498</v>
      </c>
      <c r="E341" s="64" t="s">
        <v>470</v>
      </c>
      <c r="F341" s="47">
        <v>10</v>
      </c>
      <c r="G341" s="48"/>
      <c r="H341" s="49"/>
      <c r="I341" s="49"/>
      <c r="J341" s="49"/>
      <c r="K341" s="49"/>
      <c r="L341" s="49"/>
      <c r="M341" s="49"/>
      <c r="N341" s="49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>
        <f t="shared" si="17"/>
        <v>10</v>
      </c>
      <c r="AB341" s="50">
        <f t="shared" si="15"/>
        <v>2</v>
      </c>
      <c r="AC341" s="51">
        <f t="shared" si="16"/>
        <v>8</v>
      </c>
      <c r="AD341" s="52"/>
      <c r="AE341" s="52"/>
    </row>
    <row r="342" spans="1:31">
      <c r="A342" s="54">
        <v>153</v>
      </c>
      <c r="B342" s="55">
        <v>76389</v>
      </c>
      <c r="C342" s="56" t="s">
        <v>531</v>
      </c>
      <c r="D342" s="56" t="s">
        <v>498</v>
      </c>
      <c r="E342" s="64" t="s">
        <v>470</v>
      </c>
      <c r="F342" s="47"/>
      <c r="G342" s="48"/>
      <c r="H342" s="49"/>
      <c r="I342" s="49"/>
      <c r="J342" s="49"/>
      <c r="K342" s="49"/>
      <c r="L342" s="49"/>
      <c r="M342" s="49"/>
      <c r="N342" s="49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>
        <f t="shared" si="17"/>
        <v>0</v>
      </c>
      <c r="AB342" s="50">
        <f t="shared" si="15"/>
        <v>0</v>
      </c>
      <c r="AC342" s="51">
        <f t="shared" si="16"/>
        <v>0</v>
      </c>
      <c r="AD342" s="52"/>
      <c r="AE342" s="52"/>
    </row>
    <row r="343" spans="1:31" ht="22.5">
      <c r="A343" s="54">
        <v>154</v>
      </c>
      <c r="B343" s="55">
        <v>45893</v>
      </c>
      <c r="C343" s="56" t="s">
        <v>532</v>
      </c>
      <c r="D343" s="56" t="s">
        <v>413</v>
      </c>
      <c r="E343" s="64" t="s">
        <v>414</v>
      </c>
      <c r="F343" s="47"/>
      <c r="G343" s="48"/>
      <c r="H343" s="49"/>
      <c r="I343" s="49"/>
      <c r="J343" s="49"/>
      <c r="K343" s="49"/>
      <c r="L343" s="49"/>
      <c r="M343" s="49"/>
      <c r="N343" s="49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>
        <f t="shared" si="17"/>
        <v>0</v>
      </c>
      <c r="AB343" s="50">
        <f t="shared" si="15"/>
        <v>0</v>
      </c>
      <c r="AC343" s="51">
        <f t="shared" si="16"/>
        <v>0</v>
      </c>
      <c r="AD343" s="52"/>
      <c r="AE343" s="52"/>
    </row>
    <row r="344" spans="1:31">
      <c r="A344" s="54">
        <v>155</v>
      </c>
      <c r="B344" s="55">
        <v>76333</v>
      </c>
      <c r="C344" s="56" t="s">
        <v>533</v>
      </c>
      <c r="D344" s="56" t="s">
        <v>498</v>
      </c>
      <c r="E344" s="56" t="s">
        <v>470</v>
      </c>
      <c r="F344" s="47"/>
      <c r="G344" s="48"/>
      <c r="H344" s="49"/>
      <c r="I344" s="49"/>
      <c r="J344" s="49"/>
      <c r="K344" s="49"/>
      <c r="L344" s="49"/>
      <c r="M344" s="49"/>
      <c r="N344" s="49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>
        <f t="shared" si="17"/>
        <v>0</v>
      </c>
      <c r="AB344" s="50">
        <f t="shared" si="15"/>
        <v>0</v>
      </c>
      <c r="AC344" s="51">
        <f t="shared" si="16"/>
        <v>0</v>
      </c>
      <c r="AD344" s="52"/>
      <c r="AE344" s="52"/>
    </row>
    <row r="345" spans="1:31">
      <c r="A345" s="54">
        <v>156</v>
      </c>
      <c r="B345" s="55">
        <v>76197</v>
      </c>
      <c r="C345" s="56" t="s">
        <v>534</v>
      </c>
      <c r="D345" s="56" t="s">
        <v>498</v>
      </c>
      <c r="E345" s="64" t="s">
        <v>470</v>
      </c>
      <c r="F345" s="47">
        <v>10</v>
      </c>
      <c r="G345" s="48"/>
      <c r="H345" s="49"/>
      <c r="I345" s="49"/>
      <c r="J345" s="49"/>
      <c r="K345" s="49"/>
      <c r="L345" s="49"/>
      <c r="M345" s="49"/>
      <c r="N345" s="49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>
        <f t="shared" si="17"/>
        <v>10</v>
      </c>
      <c r="AB345" s="50">
        <f t="shared" si="15"/>
        <v>2</v>
      </c>
      <c r="AC345" s="51">
        <f t="shared" si="16"/>
        <v>8</v>
      </c>
      <c r="AD345" s="52"/>
      <c r="AE345" s="52"/>
    </row>
    <row r="346" spans="1:31">
      <c r="A346" s="54">
        <v>157</v>
      </c>
      <c r="B346" s="55">
        <v>76298</v>
      </c>
      <c r="C346" s="56" t="s">
        <v>535</v>
      </c>
      <c r="D346" s="56" t="s">
        <v>498</v>
      </c>
      <c r="E346" s="64" t="s">
        <v>470</v>
      </c>
      <c r="F346" s="47"/>
      <c r="G346" s="48"/>
      <c r="H346" s="49"/>
      <c r="I346" s="49"/>
      <c r="J346" s="49"/>
      <c r="K346" s="49"/>
      <c r="L346" s="49"/>
      <c r="M346" s="49"/>
      <c r="N346" s="49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>
        <f t="shared" si="17"/>
        <v>0</v>
      </c>
      <c r="AB346" s="50">
        <f t="shared" si="15"/>
        <v>0</v>
      </c>
      <c r="AC346" s="51">
        <f t="shared" si="16"/>
        <v>0</v>
      </c>
      <c r="AD346" s="52"/>
      <c r="AE346" s="52"/>
    </row>
    <row r="347" spans="1:31">
      <c r="A347" s="54">
        <v>158</v>
      </c>
      <c r="B347" s="55">
        <v>76196</v>
      </c>
      <c r="C347" s="56" t="s">
        <v>536</v>
      </c>
      <c r="D347" s="56" t="s">
        <v>498</v>
      </c>
      <c r="E347" s="56" t="s">
        <v>470</v>
      </c>
      <c r="F347" s="47"/>
      <c r="G347" s="48"/>
      <c r="H347" s="49"/>
      <c r="I347" s="49"/>
      <c r="J347" s="49"/>
      <c r="K347" s="49"/>
      <c r="L347" s="49"/>
      <c r="M347" s="49"/>
      <c r="N347" s="49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>
        <f t="shared" si="17"/>
        <v>0</v>
      </c>
      <c r="AB347" s="50">
        <f t="shared" si="15"/>
        <v>0</v>
      </c>
      <c r="AC347" s="51">
        <f t="shared" si="16"/>
        <v>0</v>
      </c>
      <c r="AD347" s="52"/>
      <c r="AE347" s="52"/>
    </row>
    <row r="348" spans="1:31">
      <c r="A348" s="54">
        <v>159</v>
      </c>
      <c r="B348" s="55">
        <v>76311</v>
      </c>
      <c r="C348" s="56" t="s">
        <v>537</v>
      </c>
      <c r="D348" s="56" t="s">
        <v>498</v>
      </c>
      <c r="E348" s="56" t="s">
        <v>470</v>
      </c>
      <c r="F348" s="47">
        <v>10</v>
      </c>
      <c r="G348" s="48"/>
      <c r="H348" s="49"/>
      <c r="I348" s="49"/>
      <c r="J348" s="49"/>
      <c r="K348" s="49"/>
      <c r="L348" s="49"/>
      <c r="M348" s="49"/>
      <c r="N348" s="49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>
        <f t="shared" si="17"/>
        <v>10</v>
      </c>
      <c r="AB348" s="50">
        <f t="shared" si="15"/>
        <v>2</v>
      </c>
      <c r="AC348" s="51">
        <f t="shared" si="16"/>
        <v>8</v>
      </c>
      <c r="AD348" s="52"/>
      <c r="AE348" s="52"/>
    </row>
    <row r="349" spans="1:31">
      <c r="A349" s="54">
        <v>160</v>
      </c>
      <c r="B349" s="55">
        <v>76167</v>
      </c>
      <c r="C349" s="56" t="s">
        <v>538</v>
      </c>
      <c r="D349" s="56" t="s">
        <v>470</v>
      </c>
      <c r="E349" s="56" t="s">
        <v>470</v>
      </c>
      <c r="F349" s="47"/>
      <c r="G349" s="48"/>
      <c r="H349" s="49"/>
      <c r="I349" s="49"/>
      <c r="J349" s="49"/>
      <c r="K349" s="49"/>
      <c r="L349" s="49"/>
      <c r="M349" s="49"/>
      <c r="N349" s="49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>
        <f t="shared" si="17"/>
        <v>0</v>
      </c>
      <c r="AB349" s="50">
        <f t="shared" si="15"/>
        <v>0</v>
      </c>
      <c r="AC349" s="51">
        <f t="shared" si="16"/>
        <v>0</v>
      </c>
      <c r="AD349" s="52"/>
      <c r="AE349" s="52"/>
    </row>
    <row r="350" spans="1:31">
      <c r="A350" s="54">
        <v>161</v>
      </c>
      <c r="B350" s="55">
        <v>76332</v>
      </c>
      <c r="C350" s="56" t="s">
        <v>539</v>
      </c>
      <c r="D350" s="56" t="s">
        <v>498</v>
      </c>
      <c r="E350" s="64" t="s">
        <v>470</v>
      </c>
      <c r="F350" s="47"/>
      <c r="G350" s="48"/>
      <c r="H350" s="49"/>
      <c r="I350" s="49"/>
      <c r="J350" s="49"/>
      <c r="K350" s="49"/>
      <c r="L350" s="49"/>
      <c r="M350" s="49"/>
      <c r="N350" s="49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>
        <f t="shared" si="17"/>
        <v>0</v>
      </c>
      <c r="AB350" s="50">
        <f t="shared" si="15"/>
        <v>0</v>
      </c>
      <c r="AC350" s="51">
        <f t="shared" si="16"/>
        <v>0</v>
      </c>
      <c r="AD350" s="52"/>
      <c r="AE350" s="52"/>
    </row>
    <row r="351" spans="1:31">
      <c r="A351" s="54">
        <v>162</v>
      </c>
      <c r="B351" s="55">
        <v>13551</v>
      </c>
      <c r="C351" s="56" t="s">
        <v>540</v>
      </c>
      <c r="D351" s="56" t="s">
        <v>541</v>
      </c>
      <c r="E351" s="56" t="s">
        <v>542</v>
      </c>
      <c r="F351" s="47"/>
      <c r="G351" s="48"/>
      <c r="H351" s="49"/>
      <c r="I351" s="49"/>
      <c r="J351" s="49"/>
      <c r="K351" s="49"/>
      <c r="L351" s="49"/>
      <c r="M351" s="49"/>
      <c r="N351" s="49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>
        <f t="shared" si="17"/>
        <v>0</v>
      </c>
      <c r="AB351" s="50">
        <f t="shared" si="15"/>
        <v>0</v>
      </c>
      <c r="AC351" s="51">
        <f t="shared" si="16"/>
        <v>0</v>
      </c>
      <c r="AD351" s="52"/>
      <c r="AE351" s="52"/>
    </row>
    <row r="352" spans="1:31" ht="22.5">
      <c r="A352" s="54">
        <v>163</v>
      </c>
      <c r="B352" s="55">
        <v>45832</v>
      </c>
      <c r="C352" s="56" t="s">
        <v>543</v>
      </c>
      <c r="D352" s="56" t="s">
        <v>544</v>
      </c>
      <c r="E352" s="56" t="s">
        <v>542</v>
      </c>
      <c r="F352" s="47"/>
      <c r="G352" s="48"/>
      <c r="H352" s="49"/>
      <c r="I352" s="49"/>
      <c r="J352" s="49"/>
      <c r="K352" s="49"/>
      <c r="L352" s="49"/>
      <c r="M352" s="49"/>
      <c r="N352" s="49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>
        <f t="shared" si="17"/>
        <v>0</v>
      </c>
      <c r="AB352" s="50">
        <f t="shared" si="15"/>
        <v>0</v>
      </c>
      <c r="AC352" s="51">
        <f t="shared" si="16"/>
        <v>0</v>
      </c>
      <c r="AD352" s="52"/>
      <c r="AE352" s="52"/>
    </row>
    <row r="353" spans="1:31">
      <c r="A353" s="54">
        <v>164</v>
      </c>
      <c r="B353" s="55">
        <v>76306</v>
      </c>
      <c r="C353" s="56" t="s">
        <v>545</v>
      </c>
      <c r="D353" s="56" t="s">
        <v>498</v>
      </c>
      <c r="E353" s="64" t="s">
        <v>470</v>
      </c>
      <c r="F353" s="47">
        <v>10</v>
      </c>
      <c r="G353" s="48"/>
      <c r="H353" s="49"/>
      <c r="I353" s="49"/>
      <c r="J353" s="49"/>
      <c r="K353" s="49"/>
      <c r="L353" s="49"/>
      <c r="M353" s="49"/>
      <c r="N353" s="49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>
        <f t="shared" si="17"/>
        <v>10</v>
      </c>
      <c r="AB353" s="50">
        <f t="shared" si="15"/>
        <v>2</v>
      </c>
      <c r="AC353" s="51">
        <f t="shared" si="16"/>
        <v>8</v>
      </c>
      <c r="AD353" s="52"/>
      <c r="AE353" s="52"/>
    </row>
    <row r="354" spans="1:31" ht="22.5">
      <c r="A354" s="54">
        <v>165</v>
      </c>
      <c r="B354" s="55">
        <v>76043</v>
      </c>
      <c r="C354" s="56" t="s">
        <v>546</v>
      </c>
      <c r="D354" s="56" t="s">
        <v>368</v>
      </c>
      <c r="E354" s="56" t="s">
        <v>368</v>
      </c>
      <c r="F354" s="47">
        <v>10</v>
      </c>
      <c r="G354" s="48"/>
      <c r="H354" s="49"/>
      <c r="I354" s="49"/>
      <c r="J354" s="49"/>
      <c r="K354" s="49"/>
      <c r="L354" s="49"/>
      <c r="M354" s="49"/>
      <c r="N354" s="49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>
        <f t="shared" si="17"/>
        <v>10</v>
      </c>
      <c r="AB354" s="50">
        <f t="shared" si="15"/>
        <v>2</v>
      </c>
      <c r="AC354" s="51">
        <f t="shared" si="16"/>
        <v>8</v>
      </c>
      <c r="AD354" s="52"/>
      <c r="AE354" s="52"/>
    </row>
    <row r="355" spans="1:31">
      <c r="A355" s="54">
        <v>166</v>
      </c>
      <c r="B355" s="55">
        <v>41127</v>
      </c>
      <c r="C355" s="56" t="s">
        <v>547</v>
      </c>
      <c r="D355" s="56" t="s">
        <v>548</v>
      </c>
      <c r="E355" s="56" t="s">
        <v>548</v>
      </c>
      <c r="F355" s="47">
        <v>10</v>
      </c>
      <c r="G355" s="48"/>
      <c r="H355" s="49"/>
      <c r="I355" s="49"/>
      <c r="J355" s="49"/>
      <c r="K355" s="49"/>
      <c r="L355" s="49"/>
      <c r="M355" s="49"/>
      <c r="N355" s="49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>
        <f t="shared" si="17"/>
        <v>10</v>
      </c>
      <c r="AB355" s="50">
        <f t="shared" si="15"/>
        <v>2</v>
      </c>
      <c r="AC355" s="51">
        <f t="shared" si="16"/>
        <v>8</v>
      </c>
      <c r="AD355" s="52"/>
      <c r="AE355" s="52"/>
    </row>
    <row r="356" spans="1:31">
      <c r="A356" s="54">
        <v>167</v>
      </c>
      <c r="B356" s="55">
        <v>41220</v>
      </c>
      <c r="C356" s="56" t="s">
        <v>549</v>
      </c>
      <c r="D356" s="56" t="s">
        <v>548</v>
      </c>
      <c r="E356" s="56" t="s">
        <v>548</v>
      </c>
      <c r="F356" s="47"/>
      <c r="G356" s="48"/>
      <c r="H356" s="49"/>
      <c r="I356" s="49"/>
      <c r="J356" s="49"/>
      <c r="K356" s="49"/>
      <c r="L356" s="49"/>
      <c r="M356" s="49"/>
      <c r="N356" s="49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>
        <f t="shared" si="17"/>
        <v>0</v>
      </c>
      <c r="AB356" s="50">
        <f t="shared" si="15"/>
        <v>0</v>
      </c>
      <c r="AC356" s="51">
        <f t="shared" si="16"/>
        <v>0</v>
      </c>
      <c r="AD356" s="52"/>
      <c r="AE356" s="52"/>
    </row>
    <row r="357" spans="1:31">
      <c r="A357" s="54">
        <v>168</v>
      </c>
      <c r="B357" s="55">
        <v>41264</v>
      </c>
      <c r="C357" s="56" t="s">
        <v>550</v>
      </c>
      <c r="D357" s="56" t="s">
        <v>341</v>
      </c>
      <c r="E357" s="56" t="s">
        <v>341</v>
      </c>
      <c r="F357" s="47"/>
      <c r="G357" s="48"/>
      <c r="H357" s="49"/>
      <c r="I357" s="49"/>
      <c r="J357" s="49"/>
      <c r="K357" s="49"/>
      <c r="L357" s="49"/>
      <c r="M357" s="49"/>
      <c r="N357" s="49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>
        <f t="shared" si="17"/>
        <v>0</v>
      </c>
      <c r="AB357" s="50">
        <f t="shared" si="15"/>
        <v>0</v>
      </c>
      <c r="AC357" s="51">
        <f t="shared" si="16"/>
        <v>0</v>
      </c>
      <c r="AD357" s="52"/>
      <c r="AE357" s="52"/>
    </row>
    <row r="358" spans="1:31">
      <c r="A358" s="54">
        <v>169</v>
      </c>
      <c r="B358" s="59">
        <v>43176</v>
      </c>
      <c r="C358" s="56" t="s">
        <v>551</v>
      </c>
      <c r="D358" s="56" t="s">
        <v>548</v>
      </c>
      <c r="E358" s="56" t="s">
        <v>548</v>
      </c>
      <c r="F358" s="47"/>
      <c r="G358" s="48"/>
      <c r="H358" s="49"/>
      <c r="I358" s="49"/>
      <c r="J358" s="49"/>
      <c r="K358" s="49"/>
      <c r="L358" s="49"/>
      <c r="M358" s="49"/>
      <c r="N358" s="49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>
        <f t="shared" si="17"/>
        <v>0</v>
      </c>
      <c r="AB358" s="50">
        <f t="shared" si="15"/>
        <v>0</v>
      </c>
      <c r="AC358" s="51">
        <f t="shared" si="16"/>
        <v>0</v>
      </c>
      <c r="AD358" s="52"/>
      <c r="AE358" s="52"/>
    </row>
    <row r="359" spans="1:31">
      <c r="A359" s="54">
        <v>170</v>
      </c>
      <c r="B359" s="59">
        <v>43175</v>
      </c>
      <c r="C359" s="56" t="s">
        <v>552</v>
      </c>
      <c r="D359" s="56" t="s">
        <v>548</v>
      </c>
      <c r="E359" s="56" t="s">
        <v>548</v>
      </c>
      <c r="F359" s="47"/>
      <c r="G359" s="48"/>
      <c r="H359" s="49">
        <v>10</v>
      </c>
      <c r="I359" s="49"/>
      <c r="J359" s="49"/>
      <c r="K359" s="49"/>
      <c r="L359" s="49"/>
      <c r="M359" s="49"/>
      <c r="N359" s="49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>
        <f t="shared" si="17"/>
        <v>10</v>
      </c>
      <c r="AB359" s="50">
        <f t="shared" si="15"/>
        <v>2</v>
      </c>
      <c r="AC359" s="51">
        <f t="shared" si="16"/>
        <v>8</v>
      </c>
      <c r="AD359" s="52"/>
      <c r="AE359" s="52"/>
    </row>
    <row r="360" spans="1:31">
      <c r="A360" s="54">
        <v>171</v>
      </c>
      <c r="B360" s="59">
        <v>43410</v>
      </c>
      <c r="C360" s="56" t="s">
        <v>553</v>
      </c>
      <c r="D360" s="56" t="s">
        <v>548</v>
      </c>
      <c r="E360" s="56" t="s">
        <v>548</v>
      </c>
      <c r="F360" s="47">
        <v>10</v>
      </c>
      <c r="G360" s="48"/>
      <c r="H360" s="49"/>
      <c r="I360" s="49"/>
      <c r="J360" s="49"/>
      <c r="K360" s="49"/>
      <c r="L360" s="49"/>
      <c r="M360" s="49"/>
      <c r="N360" s="49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>
        <f t="shared" si="17"/>
        <v>10</v>
      </c>
      <c r="AB360" s="50">
        <f t="shared" si="15"/>
        <v>2</v>
      </c>
      <c r="AC360" s="51">
        <f t="shared" si="16"/>
        <v>8</v>
      </c>
      <c r="AD360" s="52"/>
      <c r="AE360" s="52"/>
    </row>
    <row r="361" spans="1:31" ht="22.5">
      <c r="A361" s="54">
        <v>172</v>
      </c>
      <c r="B361" s="59">
        <v>42422</v>
      </c>
      <c r="C361" s="56" t="s">
        <v>554</v>
      </c>
      <c r="D361" s="56" t="s">
        <v>555</v>
      </c>
      <c r="E361" s="64" t="s">
        <v>556</v>
      </c>
      <c r="F361" s="47"/>
      <c r="G361" s="48"/>
      <c r="H361" s="49"/>
      <c r="I361" s="49"/>
      <c r="J361" s="49"/>
      <c r="K361" s="49"/>
      <c r="L361" s="49"/>
      <c r="M361" s="49"/>
      <c r="N361" s="49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>
        <f t="shared" si="17"/>
        <v>0</v>
      </c>
      <c r="AB361" s="50">
        <f t="shared" si="15"/>
        <v>0</v>
      </c>
      <c r="AC361" s="51">
        <f t="shared" si="16"/>
        <v>0</v>
      </c>
      <c r="AD361" s="52"/>
      <c r="AE361" s="52"/>
    </row>
    <row r="362" spans="1:31">
      <c r="A362" s="54">
        <v>173</v>
      </c>
      <c r="B362" s="55">
        <v>42065</v>
      </c>
      <c r="C362" s="56" t="s">
        <v>557</v>
      </c>
      <c r="D362" s="56" t="s">
        <v>365</v>
      </c>
      <c r="E362" s="56" t="s">
        <v>365</v>
      </c>
      <c r="F362" s="47">
        <v>2</v>
      </c>
      <c r="G362" s="48"/>
      <c r="H362" s="49">
        <v>6</v>
      </c>
      <c r="I362" s="49"/>
      <c r="J362" s="49"/>
      <c r="K362" s="49"/>
      <c r="L362" s="49"/>
      <c r="M362" s="49"/>
      <c r="N362" s="49">
        <v>2</v>
      </c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>
        <f t="shared" si="17"/>
        <v>10</v>
      </c>
      <c r="AB362" s="50">
        <f t="shared" si="15"/>
        <v>2</v>
      </c>
      <c r="AC362" s="51">
        <f t="shared" si="16"/>
        <v>8</v>
      </c>
      <c r="AD362" s="52"/>
      <c r="AE362" s="52"/>
    </row>
    <row r="363" spans="1:31">
      <c r="A363" s="54">
        <v>174</v>
      </c>
      <c r="B363" s="55">
        <v>41296</v>
      </c>
      <c r="C363" s="56" t="s">
        <v>558</v>
      </c>
      <c r="D363" s="56" t="s">
        <v>559</v>
      </c>
      <c r="E363" s="56" t="s">
        <v>345</v>
      </c>
      <c r="F363" s="47"/>
      <c r="G363" s="48"/>
      <c r="H363" s="49"/>
      <c r="I363" s="49"/>
      <c r="J363" s="49"/>
      <c r="K363" s="49"/>
      <c r="L363" s="49"/>
      <c r="M363" s="49"/>
      <c r="N363" s="49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>
        <f t="shared" si="17"/>
        <v>0</v>
      </c>
      <c r="AB363" s="50">
        <f t="shared" si="15"/>
        <v>0</v>
      </c>
      <c r="AC363" s="51">
        <f t="shared" si="16"/>
        <v>0</v>
      </c>
      <c r="AD363" s="52"/>
      <c r="AE363" s="52"/>
    </row>
    <row r="364" spans="1:31">
      <c r="A364" s="54">
        <v>175</v>
      </c>
      <c r="B364" s="55">
        <v>40092</v>
      </c>
      <c r="C364" s="56" t="s">
        <v>560</v>
      </c>
      <c r="D364" s="56" t="s">
        <v>498</v>
      </c>
      <c r="E364" s="64" t="s">
        <v>470</v>
      </c>
      <c r="F364" s="47"/>
      <c r="G364" s="48"/>
      <c r="H364" s="49"/>
      <c r="I364" s="49"/>
      <c r="J364" s="49"/>
      <c r="K364" s="49"/>
      <c r="L364" s="49"/>
      <c r="M364" s="49"/>
      <c r="N364" s="49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>
        <f t="shared" si="17"/>
        <v>0</v>
      </c>
      <c r="AB364" s="50">
        <f t="shared" si="15"/>
        <v>0</v>
      </c>
      <c r="AC364" s="51">
        <f t="shared" si="16"/>
        <v>0</v>
      </c>
      <c r="AD364" s="52"/>
      <c r="AE364" s="52"/>
    </row>
    <row r="365" spans="1:31">
      <c r="A365" s="54">
        <v>176</v>
      </c>
      <c r="B365" s="55">
        <v>40586</v>
      </c>
      <c r="C365" s="56" t="s">
        <v>561</v>
      </c>
      <c r="D365" s="56" t="s">
        <v>529</v>
      </c>
      <c r="E365" s="64" t="s">
        <v>529</v>
      </c>
      <c r="F365" s="47"/>
      <c r="G365" s="48"/>
      <c r="H365" s="49"/>
      <c r="I365" s="49"/>
      <c r="J365" s="49"/>
      <c r="K365" s="49"/>
      <c r="L365" s="49"/>
      <c r="M365" s="49"/>
      <c r="N365" s="49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>
        <f t="shared" si="17"/>
        <v>0</v>
      </c>
      <c r="AB365" s="50">
        <f t="shared" si="15"/>
        <v>0</v>
      </c>
      <c r="AC365" s="51">
        <f t="shared" si="16"/>
        <v>0</v>
      </c>
      <c r="AD365" s="52"/>
      <c r="AE365" s="52"/>
    </row>
    <row r="366" spans="1:31">
      <c r="A366" s="54">
        <v>177</v>
      </c>
      <c r="B366" s="55">
        <v>40627</v>
      </c>
      <c r="C366" s="56" t="s">
        <v>562</v>
      </c>
      <c r="D366" s="56" t="s">
        <v>529</v>
      </c>
      <c r="E366" s="64" t="s">
        <v>529</v>
      </c>
      <c r="F366" s="47"/>
      <c r="G366" s="48"/>
      <c r="H366" s="49"/>
      <c r="I366" s="49"/>
      <c r="J366" s="49"/>
      <c r="K366" s="49"/>
      <c r="L366" s="49"/>
      <c r="M366" s="49"/>
      <c r="N366" s="49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>
        <f t="shared" si="17"/>
        <v>0</v>
      </c>
      <c r="AB366" s="50">
        <f t="shared" si="15"/>
        <v>0</v>
      </c>
      <c r="AC366" s="51">
        <f t="shared" si="16"/>
        <v>0</v>
      </c>
      <c r="AD366" s="52"/>
      <c r="AE366" s="52"/>
    </row>
    <row r="367" spans="1:31">
      <c r="A367" s="54">
        <v>178</v>
      </c>
      <c r="B367" s="55">
        <v>40628</v>
      </c>
      <c r="C367" s="56" t="s">
        <v>563</v>
      </c>
      <c r="D367" s="56" t="s">
        <v>529</v>
      </c>
      <c r="E367" s="64" t="s">
        <v>529</v>
      </c>
      <c r="F367" s="47"/>
      <c r="G367" s="48"/>
      <c r="H367" s="49"/>
      <c r="I367" s="49"/>
      <c r="J367" s="49"/>
      <c r="K367" s="49"/>
      <c r="L367" s="49"/>
      <c r="M367" s="49"/>
      <c r="N367" s="49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>
        <f t="shared" si="17"/>
        <v>0</v>
      </c>
      <c r="AB367" s="50">
        <f t="shared" si="15"/>
        <v>0</v>
      </c>
      <c r="AC367" s="51">
        <f t="shared" si="16"/>
        <v>0</v>
      </c>
      <c r="AD367" s="52"/>
      <c r="AE367" s="52"/>
    </row>
    <row r="368" spans="1:31">
      <c r="A368" s="54">
        <v>179</v>
      </c>
      <c r="B368" s="59">
        <v>40719</v>
      </c>
      <c r="C368" s="56" t="s">
        <v>564</v>
      </c>
      <c r="D368" s="56" t="s">
        <v>529</v>
      </c>
      <c r="E368" s="64" t="s">
        <v>529</v>
      </c>
      <c r="F368" s="47"/>
      <c r="G368" s="48"/>
      <c r="H368" s="49"/>
      <c r="I368" s="49"/>
      <c r="J368" s="49"/>
      <c r="K368" s="49"/>
      <c r="L368" s="49"/>
      <c r="M368" s="49"/>
      <c r="N368" s="49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>
        <f t="shared" si="17"/>
        <v>0</v>
      </c>
      <c r="AB368" s="50">
        <f t="shared" si="15"/>
        <v>0</v>
      </c>
      <c r="AC368" s="51">
        <f t="shared" si="16"/>
        <v>0</v>
      </c>
      <c r="AD368" s="52"/>
      <c r="AE368" s="52"/>
    </row>
    <row r="369" spans="1:31">
      <c r="A369" s="54">
        <v>180</v>
      </c>
      <c r="B369" s="59">
        <v>40896</v>
      </c>
      <c r="C369" s="56" t="s">
        <v>565</v>
      </c>
      <c r="D369" s="56" t="s">
        <v>529</v>
      </c>
      <c r="E369" s="64" t="s">
        <v>529</v>
      </c>
      <c r="F369" s="47"/>
      <c r="G369" s="48"/>
      <c r="H369" s="49"/>
      <c r="I369" s="49"/>
      <c r="J369" s="49"/>
      <c r="K369" s="49"/>
      <c r="L369" s="49"/>
      <c r="M369" s="49"/>
      <c r="N369" s="49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>
        <f t="shared" si="17"/>
        <v>0</v>
      </c>
      <c r="AB369" s="50">
        <f t="shared" si="15"/>
        <v>0</v>
      </c>
      <c r="AC369" s="51">
        <f t="shared" si="16"/>
        <v>0</v>
      </c>
      <c r="AD369" s="52"/>
      <c r="AE369" s="52"/>
    </row>
    <row r="370" spans="1:31">
      <c r="A370" s="54">
        <v>181</v>
      </c>
      <c r="B370" s="59">
        <v>40945</v>
      </c>
      <c r="C370" s="56" t="s">
        <v>566</v>
      </c>
      <c r="D370" s="56" t="s">
        <v>529</v>
      </c>
      <c r="E370" s="64" t="s">
        <v>529</v>
      </c>
      <c r="F370" s="47"/>
      <c r="G370" s="48"/>
      <c r="H370" s="49"/>
      <c r="I370" s="49"/>
      <c r="J370" s="49"/>
      <c r="K370" s="49"/>
      <c r="L370" s="49"/>
      <c r="M370" s="49"/>
      <c r="N370" s="49">
        <v>10</v>
      </c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>
        <f t="shared" si="17"/>
        <v>10</v>
      </c>
      <c r="AB370" s="50">
        <f t="shared" si="15"/>
        <v>2</v>
      </c>
      <c r="AC370" s="51">
        <f t="shared" si="16"/>
        <v>8</v>
      </c>
      <c r="AD370" s="52"/>
      <c r="AE370" s="52"/>
    </row>
    <row r="371" spans="1:31" s="75" customFormat="1">
      <c r="A371" s="54">
        <v>182</v>
      </c>
      <c r="B371" s="59">
        <v>40951</v>
      </c>
      <c r="C371" s="56" t="s">
        <v>567</v>
      </c>
      <c r="D371" s="56" t="s">
        <v>345</v>
      </c>
      <c r="E371" s="64" t="s">
        <v>345</v>
      </c>
      <c r="F371" s="47"/>
      <c r="G371" s="48"/>
      <c r="H371" s="49"/>
      <c r="I371" s="49"/>
      <c r="J371" s="49"/>
      <c r="K371" s="49"/>
      <c r="L371" s="49"/>
      <c r="M371" s="49"/>
      <c r="N371" s="49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>
        <f t="shared" si="17"/>
        <v>0</v>
      </c>
      <c r="AB371" s="50">
        <f t="shared" si="15"/>
        <v>0</v>
      </c>
      <c r="AC371" s="51">
        <f t="shared" si="16"/>
        <v>0</v>
      </c>
      <c r="AD371" s="52"/>
      <c r="AE371" s="52"/>
    </row>
    <row r="372" spans="1:31" s="76" customFormat="1">
      <c r="A372" s="54">
        <v>183</v>
      </c>
      <c r="B372" s="59">
        <v>40969</v>
      </c>
      <c r="C372" s="56" t="s">
        <v>568</v>
      </c>
      <c r="D372" s="56" t="s">
        <v>569</v>
      </c>
      <c r="E372" s="64" t="s">
        <v>569</v>
      </c>
      <c r="F372" s="47"/>
      <c r="G372" s="48"/>
      <c r="H372" s="49"/>
      <c r="I372" s="49"/>
      <c r="J372" s="49"/>
      <c r="K372" s="49"/>
      <c r="L372" s="49"/>
      <c r="M372" s="49">
        <v>12</v>
      </c>
      <c r="N372" s="49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>
        <f t="shared" si="17"/>
        <v>12</v>
      </c>
      <c r="AB372" s="50">
        <f t="shared" si="15"/>
        <v>4</v>
      </c>
      <c r="AC372" s="51">
        <f t="shared" si="16"/>
        <v>8</v>
      </c>
      <c r="AD372" s="52"/>
      <c r="AE372" s="52"/>
    </row>
    <row r="373" spans="1:31" s="76" customFormat="1">
      <c r="A373" s="54">
        <v>184</v>
      </c>
      <c r="B373" s="55">
        <v>40987</v>
      </c>
      <c r="C373" s="56" t="s">
        <v>570</v>
      </c>
      <c r="D373" s="56" t="s">
        <v>529</v>
      </c>
      <c r="E373" s="64" t="s">
        <v>529</v>
      </c>
      <c r="F373" s="47"/>
      <c r="G373" s="48"/>
      <c r="H373" s="49"/>
      <c r="I373" s="49"/>
      <c r="J373" s="49"/>
      <c r="K373" s="49"/>
      <c r="L373" s="49"/>
      <c r="M373" s="49"/>
      <c r="N373" s="49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>
        <f t="shared" si="17"/>
        <v>0</v>
      </c>
      <c r="AB373" s="50">
        <f t="shared" si="15"/>
        <v>0</v>
      </c>
      <c r="AC373" s="51">
        <f t="shared" si="16"/>
        <v>0</v>
      </c>
      <c r="AD373" s="52"/>
      <c r="AE373" s="52"/>
    </row>
    <row r="374" spans="1:31" s="76" customFormat="1">
      <c r="A374" s="54">
        <v>185</v>
      </c>
      <c r="B374" s="55">
        <v>41083</v>
      </c>
      <c r="C374" s="56" t="s">
        <v>571</v>
      </c>
      <c r="D374" s="56" t="s">
        <v>529</v>
      </c>
      <c r="E374" s="64" t="s">
        <v>529</v>
      </c>
      <c r="F374" s="47"/>
      <c r="G374" s="48"/>
      <c r="H374" s="49"/>
      <c r="I374" s="49"/>
      <c r="J374" s="49"/>
      <c r="K374" s="49"/>
      <c r="L374" s="49"/>
      <c r="M374" s="49"/>
      <c r="N374" s="49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>
        <f t="shared" si="17"/>
        <v>0</v>
      </c>
      <c r="AB374" s="50">
        <f t="shared" ref="AB374:AB437" si="18">+IF(AA374&lt;=8,0,(AA374-8))</f>
        <v>0</v>
      </c>
      <c r="AC374" s="51">
        <f t="shared" si="16"/>
        <v>0</v>
      </c>
      <c r="AD374" s="52"/>
      <c r="AE374" s="52"/>
    </row>
    <row r="375" spans="1:31">
      <c r="A375" s="54">
        <v>186</v>
      </c>
      <c r="B375" s="55">
        <v>41276</v>
      </c>
      <c r="C375" s="56" t="s">
        <v>572</v>
      </c>
      <c r="D375" s="56" t="s">
        <v>529</v>
      </c>
      <c r="E375" s="64" t="s">
        <v>529</v>
      </c>
      <c r="F375" s="47"/>
      <c r="G375" s="48"/>
      <c r="H375" s="49"/>
      <c r="I375" s="49"/>
      <c r="J375" s="49"/>
      <c r="K375" s="49"/>
      <c r="L375" s="49"/>
      <c r="M375" s="49"/>
      <c r="N375" s="49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>
        <f t="shared" si="17"/>
        <v>0</v>
      </c>
      <c r="AB375" s="50">
        <f t="shared" si="18"/>
        <v>0</v>
      </c>
      <c r="AC375" s="51">
        <f t="shared" si="16"/>
        <v>0</v>
      </c>
      <c r="AD375" s="52"/>
      <c r="AE375" s="52"/>
    </row>
    <row r="376" spans="1:31">
      <c r="A376" s="54">
        <v>187</v>
      </c>
      <c r="B376" s="55">
        <v>41280</v>
      </c>
      <c r="C376" s="56" t="s">
        <v>573</v>
      </c>
      <c r="D376" s="56" t="s">
        <v>529</v>
      </c>
      <c r="E376" s="64" t="s">
        <v>529</v>
      </c>
      <c r="F376" s="47"/>
      <c r="G376" s="48"/>
      <c r="H376" s="49"/>
      <c r="I376" s="49"/>
      <c r="J376" s="49"/>
      <c r="K376" s="49"/>
      <c r="L376" s="49"/>
      <c r="M376" s="49"/>
      <c r="N376" s="49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>
        <f t="shared" si="17"/>
        <v>0</v>
      </c>
      <c r="AB376" s="50">
        <f t="shared" si="18"/>
        <v>0</v>
      </c>
      <c r="AC376" s="51">
        <f t="shared" si="16"/>
        <v>0</v>
      </c>
      <c r="AD376" s="52"/>
      <c r="AE376" s="52"/>
    </row>
    <row r="377" spans="1:31">
      <c r="A377" s="54">
        <v>188</v>
      </c>
      <c r="B377" s="55">
        <v>41342</v>
      </c>
      <c r="C377" s="56" t="s">
        <v>574</v>
      </c>
      <c r="D377" s="56" t="s">
        <v>345</v>
      </c>
      <c r="E377" s="56" t="s">
        <v>345</v>
      </c>
      <c r="F377" s="47"/>
      <c r="G377" s="48"/>
      <c r="H377" s="49"/>
      <c r="I377" s="49"/>
      <c r="J377" s="49"/>
      <c r="K377" s="49"/>
      <c r="L377" s="49"/>
      <c r="M377" s="49"/>
      <c r="N377" s="49">
        <v>12</v>
      </c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>
        <f t="shared" si="17"/>
        <v>12</v>
      </c>
      <c r="AB377" s="50">
        <f t="shared" si="18"/>
        <v>4</v>
      </c>
      <c r="AC377" s="51">
        <f t="shared" si="16"/>
        <v>8</v>
      </c>
      <c r="AD377" s="52"/>
      <c r="AE377" s="52"/>
    </row>
    <row r="378" spans="1:31">
      <c r="A378" s="54">
        <v>189</v>
      </c>
      <c r="B378" s="55">
        <v>41343</v>
      </c>
      <c r="C378" s="56" t="s">
        <v>575</v>
      </c>
      <c r="D378" s="56" t="s">
        <v>576</v>
      </c>
      <c r="E378" s="56" t="s">
        <v>345</v>
      </c>
      <c r="F378" s="47"/>
      <c r="G378" s="48">
        <v>12</v>
      </c>
      <c r="H378" s="49"/>
      <c r="I378" s="49"/>
      <c r="J378" s="49"/>
      <c r="K378" s="49"/>
      <c r="L378" s="49"/>
      <c r="M378" s="49"/>
      <c r="N378" s="49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>
        <f t="shared" si="17"/>
        <v>12</v>
      </c>
      <c r="AB378" s="50">
        <f t="shared" si="18"/>
        <v>4</v>
      </c>
      <c r="AC378" s="51">
        <f t="shared" si="16"/>
        <v>8</v>
      </c>
      <c r="AD378" s="52"/>
      <c r="AE378" s="52"/>
    </row>
    <row r="379" spans="1:31">
      <c r="A379" s="54">
        <v>190</v>
      </c>
      <c r="B379" s="55">
        <v>41345</v>
      </c>
      <c r="C379" s="56" t="s">
        <v>577</v>
      </c>
      <c r="D379" s="56" t="s">
        <v>529</v>
      </c>
      <c r="E379" s="64" t="s">
        <v>529</v>
      </c>
      <c r="F379" s="47"/>
      <c r="G379" s="48"/>
      <c r="H379" s="49"/>
      <c r="I379" s="49"/>
      <c r="J379" s="49"/>
      <c r="K379" s="49"/>
      <c r="L379" s="49"/>
      <c r="M379" s="49"/>
      <c r="N379" s="49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>
        <f t="shared" si="17"/>
        <v>0</v>
      </c>
      <c r="AB379" s="50">
        <f t="shared" si="18"/>
        <v>0</v>
      </c>
      <c r="AC379" s="51">
        <f t="shared" si="16"/>
        <v>0</v>
      </c>
      <c r="AD379" s="52"/>
      <c r="AE379" s="52"/>
    </row>
    <row r="380" spans="1:31">
      <c r="A380" s="54">
        <v>191</v>
      </c>
      <c r="B380" s="55">
        <v>41346</v>
      </c>
      <c r="C380" s="56" t="s">
        <v>578</v>
      </c>
      <c r="D380" s="56" t="s">
        <v>576</v>
      </c>
      <c r="E380" s="64" t="s">
        <v>345</v>
      </c>
      <c r="F380" s="47"/>
      <c r="G380" s="48"/>
      <c r="H380" s="49">
        <v>12</v>
      </c>
      <c r="I380" s="49"/>
      <c r="J380" s="49"/>
      <c r="K380" s="49"/>
      <c r="L380" s="49"/>
      <c r="M380" s="49"/>
      <c r="N380" s="49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>
        <f t="shared" si="17"/>
        <v>12</v>
      </c>
      <c r="AB380" s="50">
        <f t="shared" si="18"/>
        <v>4</v>
      </c>
      <c r="AC380" s="51">
        <f t="shared" si="16"/>
        <v>8</v>
      </c>
      <c r="AD380" s="52"/>
      <c r="AE380" s="52"/>
    </row>
    <row r="381" spans="1:31">
      <c r="A381" s="54">
        <v>192</v>
      </c>
      <c r="B381" s="55">
        <v>41347</v>
      </c>
      <c r="C381" s="56" t="s">
        <v>579</v>
      </c>
      <c r="D381" s="56" t="s">
        <v>529</v>
      </c>
      <c r="E381" s="64" t="s">
        <v>529</v>
      </c>
      <c r="F381" s="47"/>
      <c r="G381" s="48"/>
      <c r="H381" s="49"/>
      <c r="I381" s="49"/>
      <c r="J381" s="49"/>
      <c r="K381" s="49"/>
      <c r="L381" s="49"/>
      <c r="M381" s="49"/>
      <c r="N381" s="49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>
        <f t="shared" si="17"/>
        <v>0</v>
      </c>
      <c r="AB381" s="50">
        <f t="shared" si="18"/>
        <v>0</v>
      </c>
      <c r="AC381" s="51">
        <f t="shared" si="16"/>
        <v>0</v>
      </c>
      <c r="AD381" s="52"/>
      <c r="AE381" s="52"/>
    </row>
    <row r="382" spans="1:31">
      <c r="A382" s="54">
        <v>193</v>
      </c>
      <c r="B382" s="59">
        <v>43137</v>
      </c>
      <c r="C382" s="56" t="s">
        <v>580</v>
      </c>
      <c r="D382" s="56" t="s">
        <v>529</v>
      </c>
      <c r="E382" s="64" t="s">
        <v>529</v>
      </c>
      <c r="F382" s="47"/>
      <c r="G382" s="48"/>
      <c r="H382" s="49"/>
      <c r="I382" s="49"/>
      <c r="J382" s="49"/>
      <c r="K382" s="49"/>
      <c r="L382" s="49"/>
      <c r="M382" s="49"/>
      <c r="N382" s="49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>
        <f t="shared" si="17"/>
        <v>0</v>
      </c>
      <c r="AB382" s="50">
        <f t="shared" si="18"/>
        <v>0</v>
      </c>
      <c r="AC382" s="51">
        <f t="shared" si="16"/>
        <v>0</v>
      </c>
      <c r="AD382" s="52"/>
      <c r="AE382" s="52"/>
    </row>
    <row r="383" spans="1:31">
      <c r="A383" s="54">
        <v>194</v>
      </c>
      <c r="B383" s="59">
        <v>43150</v>
      </c>
      <c r="C383" s="56" t="s">
        <v>581</v>
      </c>
      <c r="D383" s="56" t="s">
        <v>529</v>
      </c>
      <c r="E383" s="64" t="s">
        <v>529</v>
      </c>
      <c r="F383" s="47"/>
      <c r="G383" s="48"/>
      <c r="H383" s="49"/>
      <c r="I383" s="49"/>
      <c r="J383" s="49"/>
      <c r="K383" s="49"/>
      <c r="L383" s="49"/>
      <c r="M383" s="49"/>
      <c r="N383" s="49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>
        <f t="shared" si="17"/>
        <v>0</v>
      </c>
      <c r="AB383" s="50">
        <f t="shared" si="18"/>
        <v>0</v>
      </c>
      <c r="AC383" s="51">
        <f t="shared" si="16"/>
        <v>0</v>
      </c>
      <c r="AD383" s="52"/>
      <c r="AE383" s="52"/>
    </row>
    <row r="384" spans="1:31">
      <c r="A384" s="54">
        <v>195</v>
      </c>
      <c r="B384" s="59">
        <v>43181</v>
      </c>
      <c r="C384" s="56" t="s">
        <v>582</v>
      </c>
      <c r="D384" s="56" t="s">
        <v>529</v>
      </c>
      <c r="E384" s="64" t="s">
        <v>529</v>
      </c>
      <c r="F384" s="47"/>
      <c r="G384" s="48"/>
      <c r="H384" s="49"/>
      <c r="I384" s="49"/>
      <c r="J384" s="49"/>
      <c r="K384" s="49"/>
      <c r="L384" s="49"/>
      <c r="M384" s="49"/>
      <c r="N384" s="49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>
        <f t="shared" si="17"/>
        <v>0</v>
      </c>
      <c r="AB384" s="50">
        <f t="shared" si="18"/>
        <v>0</v>
      </c>
      <c r="AC384" s="51">
        <f t="shared" si="16"/>
        <v>0</v>
      </c>
      <c r="AD384" s="52"/>
      <c r="AE384" s="52"/>
    </row>
    <row r="385" spans="1:37" ht="30" customHeight="1">
      <c r="A385" s="54">
        <v>196</v>
      </c>
      <c r="B385" s="59">
        <v>43182</v>
      </c>
      <c r="C385" s="56" t="s">
        <v>583</v>
      </c>
      <c r="D385" s="56" t="s">
        <v>529</v>
      </c>
      <c r="E385" s="64" t="s">
        <v>529</v>
      </c>
      <c r="F385" s="47"/>
      <c r="G385" s="48"/>
      <c r="H385" s="49"/>
      <c r="I385" s="49"/>
      <c r="J385" s="49"/>
      <c r="K385" s="49"/>
      <c r="L385" s="49"/>
      <c r="M385" s="49"/>
      <c r="N385" s="49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>
        <f t="shared" si="17"/>
        <v>0</v>
      </c>
      <c r="AB385" s="50">
        <f t="shared" si="18"/>
        <v>0</v>
      </c>
      <c r="AC385" s="51">
        <f t="shared" si="16"/>
        <v>0</v>
      </c>
      <c r="AD385" s="52"/>
      <c r="AE385" s="52"/>
      <c r="AF385" s="77"/>
      <c r="AG385" s="77"/>
      <c r="AH385" s="77"/>
      <c r="AI385" s="77"/>
      <c r="AJ385" s="77"/>
      <c r="AK385" s="77"/>
    </row>
    <row r="386" spans="1:37" ht="30" customHeight="1">
      <c r="A386" s="54">
        <v>197</v>
      </c>
      <c r="B386" s="59">
        <v>43184</v>
      </c>
      <c r="C386" s="56" t="s">
        <v>584</v>
      </c>
      <c r="D386" s="56" t="s">
        <v>529</v>
      </c>
      <c r="E386" s="64" t="s">
        <v>529</v>
      </c>
      <c r="F386" s="47"/>
      <c r="G386" s="48"/>
      <c r="H386" s="49">
        <v>10</v>
      </c>
      <c r="I386" s="49"/>
      <c r="J386" s="49"/>
      <c r="K386" s="49"/>
      <c r="L386" s="49"/>
      <c r="M386" s="49"/>
      <c r="N386" s="49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>
        <f t="shared" si="17"/>
        <v>10</v>
      </c>
      <c r="AB386" s="50">
        <f t="shared" si="18"/>
        <v>2</v>
      </c>
      <c r="AC386" s="51">
        <f t="shared" si="16"/>
        <v>8</v>
      </c>
      <c r="AD386" s="52"/>
      <c r="AE386" s="52"/>
      <c r="AF386" s="77"/>
      <c r="AG386" s="77"/>
      <c r="AH386" s="77"/>
      <c r="AI386" s="77"/>
      <c r="AJ386" s="77"/>
      <c r="AK386" s="77"/>
    </row>
    <row r="387" spans="1:37" ht="30" customHeight="1">
      <c r="A387" s="54">
        <v>198</v>
      </c>
      <c r="B387" s="59">
        <v>43185</v>
      </c>
      <c r="C387" s="56" t="s">
        <v>585</v>
      </c>
      <c r="D387" s="56" t="s">
        <v>529</v>
      </c>
      <c r="E387" s="64" t="s">
        <v>529</v>
      </c>
      <c r="F387" s="47"/>
      <c r="G387" s="48"/>
      <c r="H387" s="49">
        <v>12</v>
      </c>
      <c r="I387" s="49"/>
      <c r="J387" s="49"/>
      <c r="K387" s="49"/>
      <c r="L387" s="49"/>
      <c r="M387" s="49"/>
      <c r="N387" s="49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>
        <f t="shared" si="17"/>
        <v>12</v>
      </c>
      <c r="AB387" s="50">
        <f t="shared" si="18"/>
        <v>4</v>
      </c>
      <c r="AC387" s="51">
        <f t="shared" si="16"/>
        <v>8</v>
      </c>
      <c r="AD387" s="52"/>
      <c r="AE387" s="52"/>
      <c r="AF387" s="77"/>
      <c r="AG387" s="77"/>
      <c r="AH387" s="77"/>
      <c r="AI387" s="77"/>
      <c r="AJ387" s="77"/>
      <c r="AK387" s="77"/>
    </row>
    <row r="388" spans="1:37" ht="30" customHeight="1">
      <c r="A388" s="54">
        <v>199</v>
      </c>
      <c r="B388" s="59">
        <v>43187</v>
      </c>
      <c r="C388" s="56" t="s">
        <v>586</v>
      </c>
      <c r="D388" s="56" t="s">
        <v>529</v>
      </c>
      <c r="E388" s="64" t="s">
        <v>529</v>
      </c>
      <c r="F388" s="47"/>
      <c r="G388" s="48"/>
      <c r="H388" s="49"/>
      <c r="I388" s="49"/>
      <c r="J388" s="49"/>
      <c r="K388" s="49"/>
      <c r="L388" s="49"/>
      <c r="M388" s="49"/>
      <c r="N388" s="49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>
        <f t="shared" si="17"/>
        <v>0</v>
      </c>
      <c r="AB388" s="50">
        <f t="shared" si="18"/>
        <v>0</v>
      </c>
      <c r="AC388" s="51">
        <f t="shared" si="16"/>
        <v>0</v>
      </c>
      <c r="AD388" s="52"/>
      <c r="AE388" s="52"/>
      <c r="AF388" s="77"/>
      <c r="AG388" s="77"/>
      <c r="AH388" s="77"/>
      <c r="AI388" s="77"/>
      <c r="AJ388" s="77"/>
      <c r="AK388" s="77"/>
    </row>
    <row r="389" spans="1:37" ht="30" customHeight="1">
      <c r="A389" s="54">
        <v>200</v>
      </c>
      <c r="B389" s="59">
        <v>43188</v>
      </c>
      <c r="C389" s="56" t="s">
        <v>587</v>
      </c>
      <c r="D389" s="56" t="s">
        <v>529</v>
      </c>
      <c r="E389" s="64" t="s">
        <v>529</v>
      </c>
      <c r="F389" s="47"/>
      <c r="G389" s="48"/>
      <c r="H389" s="49"/>
      <c r="I389" s="49"/>
      <c r="J389" s="49"/>
      <c r="K389" s="49"/>
      <c r="L389" s="49"/>
      <c r="M389" s="49"/>
      <c r="N389" s="49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>
        <f t="shared" si="17"/>
        <v>0</v>
      </c>
      <c r="AB389" s="50">
        <f t="shared" si="18"/>
        <v>0</v>
      </c>
      <c r="AC389" s="51">
        <f t="shared" si="16"/>
        <v>0</v>
      </c>
      <c r="AD389" s="52"/>
      <c r="AE389" s="52"/>
      <c r="AF389" s="77"/>
      <c r="AG389" s="77"/>
      <c r="AH389" s="77"/>
      <c r="AI389" s="77"/>
      <c r="AJ389" s="77"/>
      <c r="AK389" s="77"/>
    </row>
    <row r="390" spans="1:37" ht="30" customHeight="1">
      <c r="A390" s="54">
        <v>201</v>
      </c>
      <c r="B390" s="59">
        <v>43190</v>
      </c>
      <c r="C390" s="56" t="s">
        <v>588</v>
      </c>
      <c r="D390" s="56" t="s">
        <v>529</v>
      </c>
      <c r="E390" s="56" t="s">
        <v>529</v>
      </c>
      <c r="F390" s="47"/>
      <c r="G390" s="48">
        <v>10</v>
      </c>
      <c r="H390" s="49"/>
      <c r="I390" s="49"/>
      <c r="J390" s="49"/>
      <c r="K390" s="49"/>
      <c r="L390" s="49">
        <v>12</v>
      </c>
      <c r="M390" s="49"/>
      <c r="N390" s="49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>
        <f t="shared" si="17"/>
        <v>22</v>
      </c>
      <c r="AB390" s="50">
        <f t="shared" si="18"/>
        <v>14</v>
      </c>
      <c r="AC390" s="51">
        <f t="shared" si="16"/>
        <v>8</v>
      </c>
      <c r="AD390" s="52"/>
      <c r="AE390" s="52"/>
      <c r="AF390" s="77"/>
      <c r="AG390" s="77"/>
      <c r="AH390" s="77"/>
      <c r="AI390" s="77"/>
      <c r="AJ390" s="77"/>
      <c r="AK390" s="77"/>
    </row>
    <row r="391" spans="1:37" ht="30" customHeight="1">
      <c r="A391" s="54">
        <v>202</v>
      </c>
      <c r="B391" s="59">
        <v>43193</v>
      </c>
      <c r="C391" s="56" t="s">
        <v>589</v>
      </c>
      <c r="D391" s="56" t="s">
        <v>529</v>
      </c>
      <c r="E391" s="64" t="s">
        <v>529</v>
      </c>
      <c r="F391" s="47"/>
      <c r="G391" s="48"/>
      <c r="H391" s="49"/>
      <c r="I391" s="49"/>
      <c r="J391" s="49"/>
      <c r="K391" s="49"/>
      <c r="L391" s="49"/>
      <c r="M391" s="49"/>
      <c r="N391" s="49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>
        <f t="shared" si="17"/>
        <v>0</v>
      </c>
      <c r="AB391" s="50">
        <f t="shared" si="18"/>
        <v>0</v>
      </c>
      <c r="AC391" s="51">
        <f t="shared" si="16"/>
        <v>0</v>
      </c>
      <c r="AD391" s="52"/>
      <c r="AE391" s="52"/>
      <c r="AF391" s="77"/>
      <c r="AG391" s="77"/>
      <c r="AH391" s="77"/>
      <c r="AI391" s="77"/>
      <c r="AJ391" s="77"/>
      <c r="AK391" s="77"/>
    </row>
    <row r="392" spans="1:37" ht="30" customHeight="1">
      <c r="A392" s="54">
        <v>203</v>
      </c>
      <c r="B392" s="59">
        <v>43192</v>
      </c>
      <c r="C392" s="56" t="s">
        <v>590</v>
      </c>
      <c r="D392" s="56" t="s">
        <v>529</v>
      </c>
      <c r="E392" s="64" t="s">
        <v>529</v>
      </c>
      <c r="F392" s="47"/>
      <c r="G392" s="48"/>
      <c r="H392" s="49">
        <v>10</v>
      </c>
      <c r="I392" s="49"/>
      <c r="J392" s="49"/>
      <c r="K392" s="49"/>
      <c r="L392" s="49"/>
      <c r="M392" s="49"/>
      <c r="N392" s="49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>
        <f t="shared" si="17"/>
        <v>10</v>
      </c>
      <c r="AB392" s="50">
        <f t="shared" si="18"/>
        <v>2</v>
      </c>
      <c r="AC392" s="51">
        <f t="shared" si="16"/>
        <v>8</v>
      </c>
      <c r="AD392" s="52"/>
      <c r="AE392" s="52"/>
      <c r="AF392" s="77"/>
      <c r="AG392" s="77"/>
      <c r="AH392" s="77"/>
      <c r="AI392" s="77"/>
      <c r="AJ392" s="77"/>
      <c r="AK392" s="77"/>
    </row>
    <row r="393" spans="1:37" ht="30" customHeight="1">
      <c r="A393" s="54">
        <v>204</v>
      </c>
      <c r="B393" s="59">
        <v>43194</v>
      </c>
      <c r="C393" s="56" t="s">
        <v>591</v>
      </c>
      <c r="D393" s="56" t="s">
        <v>569</v>
      </c>
      <c r="E393" s="64" t="s">
        <v>569</v>
      </c>
      <c r="F393" s="47"/>
      <c r="G393" s="48"/>
      <c r="H393" s="49"/>
      <c r="I393" s="49"/>
      <c r="J393" s="49"/>
      <c r="K393" s="49"/>
      <c r="L393" s="49"/>
      <c r="M393" s="49"/>
      <c r="N393" s="49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>
        <f t="shared" si="17"/>
        <v>0</v>
      </c>
      <c r="AB393" s="50">
        <f t="shared" si="18"/>
        <v>0</v>
      </c>
      <c r="AC393" s="51">
        <f t="shared" ref="AC393:AC456" si="19">AA393-AB393</f>
        <v>0</v>
      </c>
      <c r="AD393" s="52"/>
      <c r="AE393" s="52"/>
      <c r="AF393" s="77"/>
      <c r="AG393" s="77"/>
      <c r="AH393" s="77"/>
      <c r="AI393" s="77"/>
      <c r="AJ393" s="77"/>
      <c r="AK393" s="77"/>
    </row>
    <row r="394" spans="1:37" ht="30" customHeight="1">
      <c r="A394" s="54">
        <v>205</v>
      </c>
      <c r="B394" s="59">
        <v>43195</v>
      </c>
      <c r="C394" s="56" t="s">
        <v>592</v>
      </c>
      <c r="D394" s="56" t="s">
        <v>529</v>
      </c>
      <c r="E394" s="64" t="s">
        <v>529</v>
      </c>
      <c r="F394" s="47"/>
      <c r="G394" s="48"/>
      <c r="H394" s="49"/>
      <c r="I394" s="49"/>
      <c r="J394" s="49"/>
      <c r="K394" s="49"/>
      <c r="L394" s="49"/>
      <c r="M394" s="49"/>
      <c r="N394" s="49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>
        <f t="shared" ref="AA394:AA457" si="20">SUM(F394:Z394)</f>
        <v>0</v>
      </c>
      <c r="AB394" s="50">
        <f t="shared" si="18"/>
        <v>0</v>
      </c>
      <c r="AC394" s="51">
        <f t="shared" si="19"/>
        <v>0</v>
      </c>
      <c r="AD394" s="52"/>
      <c r="AE394" s="52"/>
      <c r="AF394" s="77"/>
      <c r="AG394" s="77"/>
      <c r="AH394" s="77"/>
      <c r="AI394" s="77"/>
      <c r="AJ394" s="77"/>
      <c r="AK394" s="77"/>
    </row>
    <row r="395" spans="1:37" ht="30" customHeight="1">
      <c r="A395" s="54">
        <v>206</v>
      </c>
      <c r="B395" s="59">
        <v>43196</v>
      </c>
      <c r="C395" s="56" t="s">
        <v>593</v>
      </c>
      <c r="D395" s="56" t="s">
        <v>529</v>
      </c>
      <c r="E395" s="64" t="s">
        <v>529</v>
      </c>
      <c r="F395" s="47"/>
      <c r="G395" s="48"/>
      <c r="H395" s="49"/>
      <c r="I395" s="49"/>
      <c r="J395" s="49"/>
      <c r="K395" s="49"/>
      <c r="L395" s="49"/>
      <c r="M395" s="49"/>
      <c r="N395" s="49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>
        <f t="shared" si="20"/>
        <v>0</v>
      </c>
      <c r="AB395" s="50">
        <f t="shared" si="18"/>
        <v>0</v>
      </c>
      <c r="AC395" s="51">
        <f t="shared" si="19"/>
        <v>0</v>
      </c>
      <c r="AD395" s="52"/>
      <c r="AE395" s="52"/>
      <c r="AF395" s="77"/>
      <c r="AG395" s="77"/>
      <c r="AH395" s="77"/>
      <c r="AI395" s="77"/>
      <c r="AJ395" s="77"/>
      <c r="AK395" s="77"/>
    </row>
    <row r="396" spans="1:37" ht="30" customHeight="1">
      <c r="A396" s="54">
        <v>207</v>
      </c>
      <c r="B396" s="59">
        <v>43197</v>
      </c>
      <c r="C396" s="56" t="s">
        <v>594</v>
      </c>
      <c r="D396" s="56" t="s">
        <v>529</v>
      </c>
      <c r="E396" s="64" t="s">
        <v>529</v>
      </c>
      <c r="F396" s="47"/>
      <c r="G396" s="48"/>
      <c r="H396" s="49"/>
      <c r="I396" s="49"/>
      <c r="J396" s="49"/>
      <c r="K396" s="49"/>
      <c r="L396" s="49"/>
      <c r="M396" s="49"/>
      <c r="N396" s="49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>
        <f t="shared" si="20"/>
        <v>0</v>
      </c>
      <c r="AB396" s="50">
        <f t="shared" si="18"/>
        <v>0</v>
      </c>
      <c r="AC396" s="51">
        <f t="shared" si="19"/>
        <v>0</v>
      </c>
      <c r="AD396" s="52"/>
      <c r="AE396" s="52"/>
      <c r="AF396" s="77"/>
      <c r="AG396" s="77"/>
      <c r="AH396" s="77"/>
      <c r="AI396" s="77"/>
      <c r="AJ396" s="77"/>
      <c r="AK396" s="77"/>
    </row>
    <row r="397" spans="1:37" ht="30" customHeight="1">
      <c r="A397" s="54">
        <v>208</v>
      </c>
      <c r="B397" s="59">
        <v>43198</v>
      </c>
      <c r="C397" s="56" t="s">
        <v>595</v>
      </c>
      <c r="D397" s="56" t="s">
        <v>529</v>
      </c>
      <c r="E397" s="64" t="s">
        <v>529</v>
      </c>
      <c r="F397" s="47"/>
      <c r="G397" s="48"/>
      <c r="H397" s="49"/>
      <c r="I397" s="49"/>
      <c r="J397" s="49"/>
      <c r="K397" s="49"/>
      <c r="L397" s="49"/>
      <c r="M397" s="49"/>
      <c r="N397" s="49">
        <v>10</v>
      </c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>
        <f t="shared" si="20"/>
        <v>10</v>
      </c>
      <c r="AB397" s="50">
        <f t="shared" si="18"/>
        <v>2</v>
      </c>
      <c r="AC397" s="51">
        <f t="shared" si="19"/>
        <v>8</v>
      </c>
      <c r="AD397" s="52"/>
      <c r="AE397" s="52"/>
    </row>
    <row r="398" spans="1:37" ht="30" customHeight="1">
      <c r="A398" s="54">
        <v>209</v>
      </c>
      <c r="B398" s="59">
        <v>43200</v>
      </c>
      <c r="C398" s="56" t="s">
        <v>596</v>
      </c>
      <c r="D398" s="56" t="s">
        <v>529</v>
      </c>
      <c r="E398" s="64" t="s">
        <v>529</v>
      </c>
      <c r="F398" s="47"/>
      <c r="G398" s="48"/>
      <c r="H398" s="49"/>
      <c r="I398" s="49"/>
      <c r="J398" s="49"/>
      <c r="K398" s="49"/>
      <c r="L398" s="49"/>
      <c r="M398" s="49"/>
      <c r="N398" s="49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>
        <f t="shared" si="20"/>
        <v>0</v>
      </c>
      <c r="AB398" s="50">
        <f t="shared" si="18"/>
        <v>0</v>
      </c>
      <c r="AC398" s="51">
        <f t="shared" si="19"/>
        <v>0</v>
      </c>
      <c r="AD398" s="52"/>
      <c r="AE398" s="52"/>
    </row>
    <row r="399" spans="1:37" ht="30" customHeight="1">
      <c r="A399" s="54">
        <v>210</v>
      </c>
      <c r="B399" s="59">
        <v>43201</v>
      </c>
      <c r="C399" s="56" t="s">
        <v>597</v>
      </c>
      <c r="D399" s="56" t="s">
        <v>529</v>
      </c>
      <c r="E399" s="64" t="s">
        <v>529</v>
      </c>
      <c r="F399" s="47"/>
      <c r="G399" s="48"/>
      <c r="H399" s="49"/>
      <c r="I399" s="49"/>
      <c r="J399" s="49"/>
      <c r="K399" s="49"/>
      <c r="L399" s="49"/>
      <c r="M399" s="49"/>
      <c r="N399" s="49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>
        <f t="shared" si="20"/>
        <v>0</v>
      </c>
      <c r="AB399" s="50">
        <f t="shared" si="18"/>
        <v>0</v>
      </c>
      <c r="AC399" s="51">
        <f t="shared" si="19"/>
        <v>0</v>
      </c>
      <c r="AD399" s="52"/>
      <c r="AE399" s="52"/>
    </row>
    <row r="400" spans="1:37" ht="30" customHeight="1">
      <c r="A400" s="54">
        <v>211</v>
      </c>
      <c r="B400" s="59">
        <v>43202</v>
      </c>
      <c r="C400" s="56" t="s">
        <v>598</v>
      </c>
      <c r="D400" s="56" t="s">
        <v>529</v>
      </c>
      <c r="E400" s="64" t="s">
        <v>529</v>
      </c>
      <c r="F400" s="47"/>
      <c r="G400" s="48"/>
      <c r="H400" s="49"/>
      <c r="I400" s="49"/>
      <c r="J400" s="49"/>
      <c r="K400" s="49"/>
      <c r="L400" s="49"/>
      <c r="M400" s="49"/>
      <c r="N400" s="49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>
        <f t="shared" si="20"/>
        <v>0</v>
      </c>
      <c r="AB400" s="50">
        <f t="shared" si="18"/>
        <v>0</v>
      </c>
      <c r="AC400" s="51">
        <f t="shared" si="19"/>
        <v>0</v>
      </c>
      <c r="AD400" s="52"/>
      <c r="AE400" s="52"/>
    </row>
    <row r="401" spans="1:31">
      <c r="A401" s="54">
        <v>212</v>
      </c>
      <c r="B401" s="59">
        <v>43203</v>
      </c>
      <c r="C401" s="56" t="s">
        <v>599</v>
      </c>
      <c r="D401" s="56" t="s">
        <v>345</v>
      </c>
      <c r="E401" s="64" t="s">
        <v>345</v>
      </c>
      <c r="F401" s="47"/>
      <c r="G401" s="48"/>
      <c r="H401" s="49"/>
      <c r="I401" s="49"/>
      <c r="J401" s="49"/>
      <c r="K401" s="49"/>
      <c r="L401" s="49"/>
      <c r="M401" s="49"/>
      <c r="N401" s="49">
        <v>12</v>
      </c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>
        <f t="shared" si="20"/>
        <v>12</v>
      </c>
      <c r="AB401" s="50">
        <f t="shared" si="18"/>
        <v>4</v>
      </c>
      <c r="AC401" s="51">
        <f t="shared" si="19"/>
        <v>8</v>
      </c>
      <c r="AD401" s="52"/>
      <c r="AE401" s="52"/>
    </row>
    <row r="402" spans="1:31">
      <c r="A402" s="54">
        <v>213</v>
      </c>
      <c r="B402" s="59">
        <v>43207</v>
      </c>
      <c r="C402" s="56" t="s">
        <v>600</v>
      </c>
      <c r="D402" s="56" t="s">
        <v>529</v>
      </c>
      <c r="E402" s="64" t="s">
        <v>529</v>
      </c>
      <c r="F402" s="47"/>
      <c r="G402" s="48"/>
      <c r="H402" s="49"/>
      <c r="I402" s="49"/>
      <c r="J402" s="49"/>
      <c r="K402" s="49"/>
      <c r="L402" s="49"/>
      <c r="M402" s="49"/>
      <c r="N402" s="49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>
        <f t="shared" si="20"/>
        <v>0</v>
      </c>
      <c r="AB402" s="50">
        <f t="shared" si="18"/>
        <v>0</v>
      </c>
      <c r="AC402" s="51">
        <f t="shared" si="19"/>
        <v>0</v>
      </c>
      <c r="AD402" s="52"/>
      <c r="AE402" s="52"/>
    </row>
    <row r="403" spans="1:31">
      <c r="A403" s="54">
        <v>214</v>
      </c>
      <c r="B403" s="59">
        <v>43208</v>
      </c>
      <c r="C403" s="56" t="s">
        <v>601</v>
      </c>
      <c r="D403" s="56" t="s">
        <v>529</v>
      </c>
      <c r="E403" s="64" t="s">
        <v>529</v>
      </c>
      <c r="F403" s="47"/>
      <c r="G403" s="48"/>
      <c r="H403" s="49"/>
      <c r="I403" s="49"/>
      <c r="J403" s="49"/>
      <c r="K403" s="49"/>
      <c r="L403" s="49"/>
      <c r="M403" s="49"/>
      <c r="N403" s="49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>
        <f t="shared" si="20"/>
        <v>0</v>
      </c>
      <c r="AB403" s="50">
        <f t="shared" si="18"/>
        <v>0</v>
      </c>
      <c r="AC403" s="51">
        <f t="shared" si="19"/>
        <v>0</v>
      </c>
      <c r="AD403" s="52"/>
      <c r="AE403" s="52"/>
    </row>
    <row r="404" spans="1:31">
      <c r="A404" s="54">
        <v>215</v>
      </c>
      <c r="B404" s="59">
        <v>43210</v>
      </c>
      <c r="C404" s="56" t="s">
        <v>602</v>
      </c>
      <c r="D404" s="56" t="s">
        <v>529</v>
      </c>
      <c r="E404" s="56" t="s">
        <v>529</v>
      </c>
      <c r="F404" s="47">
        <v>10</v>
      </c>
      <c r="G404" s="48"/>
      <c r="H404" s="49"/>
      <c r="I404" s="49"/>
      <c r="J404" s="49"/>
      <c r="K404" s="49"/>
      <c r="L404" s="49"/>
      <c r="M404" s="49"/>
      <c r="N404" s="49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>
        <f t="shared" si="20"/>
        <v>10</v>
      </c>
      <c r="AB404" s="50">
        <f t="shared" si="18"/>
        <v>2</v>
      </c>
      <c r="AC404" s="51">
        <f t="shared" si="19"/>
        <v>8</v>
      </c>
      <c r="AD404" s="52"/>
      <c r="AE404" s="52"/>
    </row>
    <row r="405" spans="1:31">
      <c r="A405" s="54">
        <v>216</v>
      </c>
      <c r="B405" s="59">
        <v>43211</v>
      </c>
      <c r="C405" s="56" t="s">
        <v>603</v>
      </c>
      <c r="D405" s="56" t="s">
        <v>529</v>
      </c>
      <c r="E405" s="64" t="s">
        <v>529</v>
      </c>
      <c r="F405" s="47"/>
      <c r="G405" s="48"/>
      <c r="H405" s="49">
        <v>10</v>
      </c>
      <c r="I405" s="49"/>
      <c r="J405" s="49"/>
      <c r="K405" s="49"/>
      <c r="L405" s="49"/>
      <c r="M405" s="49"/>
      <c r="N405" s="49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>
        <f t="shared" si="20"/>
        <v>10</v>
      </c>
      <c r="AB405" s="50">
        <f t="shared" si="18"/>
        <v>2</v>
      </c>
      <c r="AC405" s="51">
        <f t="shared" si="19"/>
        <v>8</v>
      </c>
      <c r="AD405" s="52"/>
      <c r="AE405" s="52"/>
    </row>
    <row r="406" spans="1:31">
      <c r="A406" s="54">
        <v>217</v>
      </c>
      <c r="B406" s="59">
        <v>43213</v>
      </c>
      <c r="C406" s="56" t="s">
        <v>604</v>
      </c>
      <c r="D406" s="56" t="s">
        <v>529</v>
      </c>
      <c r="E406" s="64" t="s">
        <v>529</v>
      </c>
      <c r="F406" s="47"/>
      <c r="G406" s="48"/>
      <c r="H406" s="49">
        <v>12</v>
      </c>
      <c r="I406" s="49"/>
      <c r="J406" s="49"/>
      <c r="K406" s="49"/>
      <c r="L406" s="49"/>
      <c r="M406" s="49"/>
      <c r="N406" s="49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>
        <f t="shared" si="20"/>
        <v>12</v>
      </c>
      <c r="AB406" s="50">
        <f t="shared" si="18"/>
        <v>4</v>
      </c>
      <c r="AC406" s="51">
        <f t="shared" si="19"/>
        <v>8</v>
      </c>
      <c r="AD406" s="52"/>
      <c r="AE406" s="52"/>
    </row>
    <row r="407" spans="1:31">
      <c r="A407" s="54">
        <v>218</v>
      </c>
      <c r="B407" s="59">
        <v>43214</v>
      </c>
      <c r="C407" s="56" t="s">
        <v>605</v>
      </c>
      <c r="D407" s="56" t="s">
        <v>529</v>
      </c>
      <c r="E407" s="64" t="s">
        <v>529</v>
      </c>
      <c r="F407" s="47"/>
      <c r="G407" s="48"/>
      <c r="H407" s="49"/>
      <c r="I407" s="49"/>
      <c r="J407" s="49"/>
      <c r="K407" s="49"/>
      <c r="L407" s="49"/>
      <c r="M407" s="49"/>
      <c r="N407" s="49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>
        <f t="shared" si="20"/>
        <v>0</v>
      </c>
      <c r="AB407" s="50">
        <f t="shared" si="18"/>
        <v>0</v>
      </c>
      <c r="AC407" s="51">
        <f t="shared" si="19"/>
        <v>0</v>
      </c>
      <c r="AD407" s="52"/>
      <c r="AE407" s="52"/>
    </row>
    <row r="408" spans="1:31">
      <c r="A408" s="54">
        <v>219</v>
      </c>
      <c r="B408" s="59">
        <v>43216</v>
      </c>
      <c r="C408" s="56" t="s">
        <v>606</v>
      </c>
      <c r="D408" s="56" t="s">
        <v>529</v>
      </c>
      <c r="E408" s="64" t="s">
        <v>529</v>
      </c>
      <c r="F408" s="47"/>
      <c r="G408" s="48"/>
      <c r="H408" s="49"/>
      <c r="I408" s="49"/>
      <c r="J408" s="49"/>
      <c r="K408" s="49"/>
      <c r="L408" s="49"/>
      <c r="M408" s="49"/>
      <c r="N408" s="49">
        <v>12</v>
      </c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>
        <f t="shared" si="20"/>
        <v>12</v>
      </c>
      <c r="AB408" s="50">
        <f t="shared" si="18"/>
        <v>4</v>
      </c>
      <c r="AC408" s="51">
        <f t="shared" si="19"/>
        <v>8</v>
      </c>
      <c r="AD408" s="52"/>
      <c r="AE408" s="52"/>
    </row>
    <row r="409" spans="1:31">
      <c r="A409" s="54">
        <v>220</v>
      </c>
      <c r="B409" s="59">
        <v>43217</v>
      </c>
      <c r="C409" s="56" t="s">
        <v>607</v>
      </c>
      <c r="D409" s="56" t="s">
        <v>529</v>
      </c>
      <c r="E409" s="64" t="s">
        <v>529</v>
      </c>
      <c r="F409" s="47"/>
      <c r="G409" s="48"/>
      <c r="H409" s="49"/>
      <c r="I409" s="49"/>
      <c r="J409" s="49"/>
      <c r="K409" s="49"/>
      <c r="L409" s="49"/>
      <c r="M409" s="49"/>
      <c r="N409" s="49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>
        <f t="shared" si="20"/>
        <v>0</v>
      </c>
      <c r="AB409" s="50">
        <f t="shared" si="18"/>
        <v>0</v>
      </c>
      <c r="AC409" s="51">
        <f t="shared" si="19"/>
        <v>0</v>
      </c>
      <c r="AD409" s="52"/>
      <c r="AE409" s="52"/>
    </row>
    <row r="410" spans="1:31">
      <c r="A410" s="54">
        <v>221</v>
      </c>
      <c r="B410" s="59">
        <v>43219</v>
      </c>
      <c r="C410" s="56" t="s">
        <v>608</v>
      </c>
      <c r="D410" s="56" t="s">
        <v>529</v>
      </c>
      <c r="E410" s="64" t="s">
        <v>529</v>
      </c>
      <c r="F410" s="47"/>
      <c r="G410" s="48"/>
      <c r="H410" s="49"/>
      <c r="I410" s="49"/>
      <c r="J410" s="49"/>
      <c r="K410" s="49"/>
      <c r="L410" s="49"/>
      <c r="M410" s="49"/>
      <c r="N410" s="49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>
        <f t="shared" si="20"/>
        <v>0</v>
      </c>
      <c r="AB410" s="50">
        <f t="shared" si="18"/>
        <v>0</v>
      </c>
      <c r="AC410" s="51">
        <f t="shared" si="19"/>
        <v>0</v>
      </c>
      <c r="AD410" s="52"/>
      <c r="AE410" s="52"/>
    </row>
    <row r="411" spans="1:31">
      <c r="A411" s="54">
        <v>222</v>
      </c>
      <c r="B411" s="59">
        <v>43220</v>
      </c>
      <c r="C411" s="56" t="s">
        <v>609</v>
      </c>
      <c r="D411" s="56" t="s">
        <v>529</v>
      </c>
      <c r="E411" s="64" t="s">
        <v>529</v>
      </c>
      <c r="F411" s="47"/>
      <c r="G411" s="48"/>
      <c r="H411" s="49"/>
      <c r="I411" s="49"/>
      <c r="J411" s="49"/>
      <c r="K411" s="49"/>
      <c r="L411" s="49"/>
      <c r="M411" s="49"/>
      <c r="N411" s="49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>
        <f t="shared" si="20"/>
        <v>0</v>
      </c>
      <c r="AB411" s="50">
        <f t="shared" si="18"/>
        <v>0</v>
      </c>
      <c r="AC411" s="51">
        <f t="shared" si="19"/>
        <v>0</v>
      </c>
      <c r="AD411" s="52"/>
      <c r="AE411" s="52"/>
    </row>
    <row r="412" spans="1:31">
      <c r="A412" s="54">
        <v>223</v>
      </c>
      <c r="B412" s="59">
        <v>43223</v>
      </c>
      <c r="C412" s="56" t="s">
        <v>610</v>
      </c>
      <c r="D412" s="56" t="s">
        <v>529</v>
      </c>
      <c r="E412" s="64" t="s">
        <v>529</v>
      </c>
      <c r="F412" s="47"/>
      <c r="G412" s="48"/>
      <c r="H412" s="49"/>
      <c r="I412" s="49"/>
      <c r="J412" s="49"/>
      <c r="K412" s="49"/>
      <c r="L412" s="49"/>
      <c r="M412" s="49"/>
      <c r="N412" s="49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>
        <f t="shared" si="20"/>
        <v>0</v>
      </c>
      <c r="AB412" s="50">
        <f t="shared" si="18"/>
        <v>0</v>
      </c>
      <c r="AC412" s="51">
        <f t="shared" si="19"/>
        <v>0</v>
      </c>
      <c r="AD412" s="52"/>
      <c r="AE412" s="52"/>
    </row>
    <row r="413" spans="1:31">
      <c r="A413" s="54">
        <v>224</v>
      </c>
      <c r="B413" s="59">
        <v>43249</v>
      </c>
      <c r="C413" s="56" t="s">
        <v>611</v>
      </c>
      <c r="D413" s="56" t="s">
        <v>569</v>
      </c>
      <c r="E413" s="64" t="s">
        <v>569</v>
      </c>
      <c r="F413" s="47">
        <v>2</v>
      </c>
      <c r="G413" s="48"/>
      <c r="H413" s="49">
        <v>5</v>
      </c>
      <c r="I413" s="49"/>
      <c r="J413" s="49"/>
      <c r="K413" s="49"/>
      <c r="L413" s="49"/>
      <c r="M413" s="49"/>
      <c r="N413" s="49">
        <v>3</v>
      </c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>
        <f t="shared" si="20"/>
        <v>10</v>
      </c>
      <c r="AB413" s="50">
        <f t="shared" si="18"/>
        <v>2</v>
      </c>
      <c r="AC413" s="51">
        <f t="shared" si="19"/>
        <v>8</v>
      </c>
      <c r="AD413" s="52"/>
      <c r="AE413" s="52"/>
    </row>
    <row r="414" spans="1:31">
      <c r="A414" s="54">
        <v>225</v>
      </c>
      <c r="B414" s="59">
        <v>43250</v>
      </c>
      <c r="C414" s="56" t="s">
        <v>612</v>
      </c>
      <c r="D414" s="56" t="s">
        <v>529</v>
      </c>
      <c r="E414" s="64" t="s">
        <v>529</v>
      </c>
      <c r="F414" s="47"/>
      <c r="G414" s="48"/>
      <c r="H414" s="49"/>
      <c r="I414" s="49"/>
      <c r="J414" s="49"/>
      <c r="K414" s="49"/>
      <c r="L414" s="49"/>
      <c r="M414" s="49"/>
      <c r="N414" s="49">
        <v>10</v>
      </c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>
        <f t="shared" si="20"/>
        <v>10</v>
      </c>
      <c r="AB414" s="50">
        <f t="shared" si="18"/>
        <v>2</v>
      </c>
      <c r="AC414" s="51">
        <f t="shared" si="19"/>
        <v>8</v>
      </c>
      <c r="AD414" s="52"/>
      <c r="AE414" s="52"/>
    </row>
    <row r="415" spans="1:31">
      <c r="A415" s="54">
        <v>226</v>
      </c>
      <c r="B415" s="55">
        <v>76179</v>
      </c>
      <c r="C415" s="56" t="s">
        <v>613</v>
      </c>
      <c r="D415" s="56" t="s">
        <v>614</v>
      </c>
      <c r="E415" s="64" t="s">
        <v>614</v>
      </c>
      <c r="F415" s="47"/>
      <c r="G415" s="48"/>
      <c r="H415" s="49">
        <v>10</v>
      </c>
      <c r="I415" s="49"/>
      <c r="J415" s="49"/>
      <c r="K415" s="49"/>
      <c r="L415" s="49"/>
      <c r="M415" s="49"/>
      <c r="N415" s="49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>
        <f t="shared" si="20"/>
        <v>10</v>
      </c>
      <c r="AB415" s="50">
        <f t="shared" si="18"/>
        <v>2</v>
      </c>
      <c r="AC415" s="51">
        <f t="shared" si="19"/>
        <v>8</v>
      </c>
      <c r="AD415" s="52"/>
      <c r="AE415" s="52"/>
    </row>
    <row r="416" spans="1:31">
      <c r="A416" s="54">
        <v>227</v>
      </c>
      <c r="B416" s="59">
        <v>43253</v>
      </c>
      <c r="C416" s="56" t="s">
        <v>615</v>
      </c>
      <c r="D416" s="56" t="s">
        <v>529</v>
      </c>
      <c r="E416" s="64" t="s">
        <v>529</v>
      </c>
      <c r="F416" s="47"/>
      <c r="G416" s="48"/>
      <c r="H416" s="49"/>
      <c r="I416" s="49"/>
      <c r="J416" s="49"/>
      <c r="K416" s="49"/>
      <c r="L416" s="49"/>
      <c r="M416" s="49"/>
      <c r="N416" s="49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>
        <f t="shared" si="20"/>
        <v>0</v>
      </c>
      <c r="AB416" s="50">
        <f t="shared" si="18"/>
        <v>0</v>
      </c>
      <c r="AC416" s="51">
        <f t="shared" si="19"/>
        <v>0</v>
      </c>
      <c r="AD416" s="52"/>
      <c r="AE416" s="52"/>
    </row>
    <row r="417" spans="1:31">
      <c r="A417" s="54">
        <v>228</v>
      </c>
      <c r="B417" s="59">
        <v>43255</v>
      </c>
      <c r="C417" s="56" t="s">
        <v>616</v>
      </c>
      <c r="D417" s="56" t="s">
        <v>529</v>
      </c>
      <c r="E417" s="64" t="s">
        <v>529</v>
      </c>
      <c r="F417" s="47"/>
      <c r="G417" s="48"/>
      <c r="H417" s="49"/>
      <c r="I417" s="49"/>
      <c r="J417" s="49"/>
      <c r="K417" s="49"/>
      <c r="L417" s="49"/>
      <c r="M417" s="49"/>
      <c r="N417" s="49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>
        <f t="shared" si="20"/>
        <v>0</v>
      </c>
      <c r="AB417" s="50">
        <f t="shared" si="18"/>
        <v>0</v>
      </c>
      <c r="AC417" s="51">
        <f t="shared" si="19"/>
        <v>0</v>
      </c>
      <c r="AD417" s="52"/>
      <c r="AE417" s="52"/>
    </row>
    <row r="418" spans="1:31">
      <c r="A418" s="54">
        <v>229</v>
      </c>
      <c r="B418" s="59">
        <v>43256</v>
      </c>
      <c r="C418" s="56" t="s">
        <v>617</v>
      </c>
      <c r="D418" s="56" t="s">
        <v>529</v>
      </c>
      <c r="E418" s="64" t="s">
        <v>529</v>
      </c>
      <c r="F418" s="47"/>
      <c r="G418" s="48"/>
      <c r="H418" s="49"/>
      <c r="I418" s="49"/>
      <c r="J418" s="49"/>
      <c r="K418" s="49"/>
      <c r="L418" s="49"/>
      <c r="M418" s="49"/>
      <c r="N418" s="49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>
        <f t="shared" si="20"/>
        <v>0</v>
      </c>
      <c r="AB418" s="50">
        <f t="shared" si="18"/>
        <v>0</v>
      </c>
      <c r="AC418" s="51">
        <f t="shared" si="19"/>
        <v>0</v>
      </c>
      <c r="AD418" s="52"/>
      <c r="AE418" s="52"/>
    </row>
    <row r="419" spans="1:31">
      <c r="A419" s="54">
        <v>230</v>
      </c>
      <c r="B419" s="59">
        <v>43257</v>
      </c>
      <c r="C419" s="56" t="s">
        <v>618</v>
      </c>
      <c r="D419" s="56" t="s">
        <v>529</v>
      </c>
      <c r="E419" s="64" t="s">
        <v>529</v>
      </c>
      <c r="F419" s="47"/>
      <c r="G419" s="48"/>
      <c r="H419" s="49"/>
      <c r="I419" s="49"/>
      <c r="J419" s="49"/>
      <c r="K419" s="49"/>
      <c r="L419" s="49"/>
      <c r="M419" s="49"/>
      <c r="N419" s="49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>
        <f t="shared" si="20"/>
        <v>0</v>
      </c>
      <c r="AB419" s="50">
        <f t="shared" si="18"/>
        <v>0</v>
      </c>
      <c r="AC419" s="51">
        <f t="shared" si="19"/>
        <v>0</v>
      </c>
      <c r="AD419" s="52"/>
      <c r="AE419" s="52"/>
    </row>
    <row r="420" spans="1:31">
      <c r="A420" s="54">
        <v>231</v>
      </c>
      <c r="B420" s="59">
        <v>43258</v>
      </c>
      <c r="C420" s="56" t="s">
        <v>619</v>
      </c>
      <c r="D420" s="56" t="s">
        <v>529</v>
      </c>
      <c r="E420" s="64" t="s">
        <v>529</v>
      </c>
      <c r="F420" s="47"/>
      <c r="G420" s="48"/>
      <c r="H420" s="49"/>
      <c r="I420" s="49"/>
      <c r="J420" s="49"/>
      <c r="K420" s="49"/>
      <c r="L420" s="49"/>
      <c r="M420" s="49"/>
      <c r="N420" s="49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>
        <f t="shared" si="20"/>
        <v>0</v>
      </c>
      <c r="AB420" s="50">
        <f t="shared" si="18"/>
        <v>0</v>
      </c>
      <c r="AC420" s="51">
        <f t="shared" si="19"/>
        <v>0</v>
      </c>
      <c r="AD420" s="52"/>
      <c r="AE420" s="52"/>
    </row>
    <row r="421" spans="1:31">
      <c r="A421" s="54">
        <v>232</v>
      </c>
      <c r="B421" s="59">
        <v>43259</v>
      </c>
      <c r="C421" s="56" t="s">
        <v>620</v>
      </c>
      <c r="D421" s="56" t="s">
        <v>529</v>
      </c>
      <c r="E421" s="56" t="s">
        <v>529</v>
      </c>
      <c r="F421" s="47"/>
      <c r="G421" s="48"/>
      <c r="H421" s="49"/>
      <c r="I421" s="49"/>
      <c r="J421" s="49"/>
      <c r="K421" s="49"/>
      <c r="L421" s="49"/>
      <c r="M421" s="49"/>
      <c r="N421" s="49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>
        <f t="shared" si="20"/>
        <v>0</v>
      </c>
      <c r="AB421" s="50">
        <f t="shared" si="18"/>
        <v>0</v>
      </c>
      <c r="AC421" s="51">
        <f t="shared" si="19"/>
        <v>0</v>
      </c>
      <c r="AD421" s="52"/>
      <c r="AE421" s="52"/>
    </row>
    <row r="422" spans="1:31">
      <c r="A422" s="54">
        <v>233</v>
      </c>
      <c r="B422" s="59">
        <v>43260</v>
      </c>
      <c r="C422" s="56" t="s">
        <v>621</v>
      </c>
      <c r="D422" s="56" t="s">
        <v>529</v>
      </c>
      <c r="E422" s="56" t="s">
        <v>529</v>
      </c>
      <c r="F422" s="47"/>
      <c r="G422" s="48"/>
      <c r="H422" s="49"/>
      <c r="I422" s="49"/>
      <c r="J422" s="49"/>
      <c r="K422" s="49"/>
      <c r="L422" s="49"/>
      <c r="M422" s="49"/>
      <c r="N422" s="49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>
        <f t="shared" si="20"/>
        <v>0</v>
      </c>
      <c r="AB422" s="50">
        <f t="shared" si="18"/>
        <v>0</v>
      </c>
      <c r="AC422" s="51">
        <f t="shared" si="19"/>
        <v>0</v>
      </c>
      <c r="AD422" s="52"/>
      <c r="AE422" s="52"/>
    </row>
    <row r="423" spans="1:31">
      <c r="A423" s="54">
        <v>234</v>
      </c>
      <c r="B423" s="59">
        <v>43261</v>
      </c>
      <c r="C423" s="56" t="s">
        <v>622</v>
      </c>
      <c r="D423" s="56" t="s">
        <v>529</v>
      </c>
      <c r="E423" s="56" t="s">
        <v>529</v>
      </c>
      <c r="F423" s="47">
        <v>12</v>
      </c>
      <c r="G423" s="48"/>
      <c r="H423" s="49"/>
      <c r="I423" s="49"/>
      <c r="J423" s="49"/>
      <c r="K423" s="49"/>
      <c r="L423" s="49"/>
      <c r="M423" s="49"/>
      <c r="N423" s="49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>
        <f t="shared" si="20"/>
        <v>12</v>
      </c>
      <c r="AB423" s="50">
        <f t="shared" si="18"/>
        <v>4</v>
      </c>
      <c r="AC423" s="51">
        <f t="shared" si="19"/>
        <v>8</v>
      </c>
      <c r="AD423" s="52"/>
      <c r="AE423" s="52"/>
    </row>
    <row r="424" spans="1:31">
      <c r="A424" s="54">
        <v>235</v>
      </c>
      <c r="B424" s="59">
        <v>43262</v>
      </c>
      <c r="C424" s="56" t="s">
        <v>623</v>
      </c>
      <c r="D424" s="56" t="s">
        <v>529</v>
      </c>
      <c r="E424" s="64" t="s">
        <v>529</v>
      </c>
      <c r="F424" s="47"/>
      <c r="G424" s="48"/>
      <c r="H424" s="49"/>
      <c r="I424" s="49"/>
      <c r="J424" s="49"/>
      <c r="K424" s="49"/>
      <c r="L424" s="49"/>
      <c r="M424" s="49"/>
      <c r="N424" s="49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>
        <f t="shared" si="20"/>
        <v>0</v>
      </c>
      <c r="AB424" s="50">
        <f t="shared" si="18"/>
        <v>0</v>
      </c>
      <c r="AC424" s="51">
        <f t="shared" si="19"/>
        <v>0</v>
      </c>
      <c r="AD424" s="52"/>
      <c r="AE424" s="52"/>
    </row>
    <row r="425" spans="1:31">
      <c r="A425" s="54">
        <v>236</v>
      </c>
      <c r="B425" s="59">
        <v>43263</v>
      </c>
      <c r="C425" s="56" t="s">
        <v>624</v>
      </c>
      <c r="D425" s="56" t="s">
        <v>362</v>
      </c>
      <c r="E425" s="56" t="s">
        <v>362</v>
      </c>
      <c r="F425" s="47"/>
      <c r="G425" s="48"/>
      <c r="H425" s="49"/>
      <c r="I425" s="49"/>
      <c r="J425" s="49"/>
      <c r="K425" s="49"/>
      <c r="L425" s="49"/>
      <c r="M425" s="49"/>
      <c r="N425" s="49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>
        <f t="shared" si="20"/>
        <v>0</v>
      </c>
      <c r="AB425" s="50">
        <f t="shared" si="18"/>
        <v>0</v>
      </c>
      <c r="AC425" s="51">
        <f t="shared" si="19"/>
        <v>0</v>
      </c>
      <c r="AD425" s="52"/>
      <c r="AE425" s="52"/>
    </row>
    <row r="426" spans="1:31">
      <c r="A426" s="54">
        <v>237</v>
      </c>
      <c r="B426" s="59">
        <v>43264</v>
      </c>
      <c r="C426" s="56" t="s">
        <v>625</v>
      </c>
      <c r="D426" s="56" t="s">
        <v>529</v>
      </c>
      <c r="E426" s="64" t="s">
        <v>529</v>
      </c>
      <c r="F426" s="47"/>
      <c r="G426" s="48"/>
      <c r="H426" s="49"/>
      <c r="I426" s="49"/>
      <c r="J426" s="49"/>
      <c r="K426" s="49"/>
      <c r="L426" s="49"/>
      <c r="M426" s="49"/>
      <c r="N426" s="49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>
        <f t="shared" si="20"/>
        <v>0</v>
      </c>
      <c r="AB426" s="50">
        <f t="shared" si="18"/>
        <v>0</v>
      </c>
      <c r="AC426" s="51">
        <f t="shared" si="19"/>
        <v>0</v>
      </c>
      <c r="AD426" s="52"/>
      <c r="AE426" s="52"/>
    </row>
    <row r="427" spans="1:31">
      <c r="A427" s="54">
        <v>238</v>
      </c>
      <c r="B427" s="59">
        <v>43265</v>
      </c>
      <c r="C427" s="56" t="s">
        <v>626</v>
      </c>
      <c r="D427" s="56" t="s">
        <v>529</v>
      </c>
      <c r="E427" s="64" t="s">
        <v>529</v>
      </c>
      <c r="F427" s="47">
        <v>10</v>
      </c>
      <c r="G427" s="48"/>
      <c r="H427" s="49"/>
      <c r="I427" s="49"/>
      <c r="J427" s="49"/>
      <c r="K427" s="49"/>
      <c r="L427" s="49"/>
      <c r="M427" s="49"/>
      <c r="N427" s="49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>
        <f t="shared" si="20"/>
        <v>10</v>
      </c>
      <c r="AB427" s="50">
        <f t="shared" si="18"/>
        <v>2</v>
      </c>
      <c r="AC427" s="51">
        <f t="shared" si="19"/>
        <v>8</v>
      </c>
      <c r="AD427" s="52"/>
      <c r="AE427" s="52"/>
    </row>
    <row r="428" spans="1:31">
      <c r="A428" s="54">
        <v>239</v>
      </c>
      <c r="B428" s="59">
        <v>43267</v>
      </c>
      <c r="C428" s="56" t="s">
        <v>627</v>
      </c>
      <c r="D428" s="56" t="s">
        <v>529</v>
      </c>
      <c r="E428" s="56" t="s">
        <v>529</v>
      </c>
      <c r="F428" s="47"/>
      <c r="G428" s="48"/>
      <c r="H428" s="49"/>
      <c r="I428" s="49"/>
      <c r="J428" s="49"/>
      <c r="K428" s="49"/>
      <c r="L428" s="49"/>
      <c r="M428" s="49"/>
      <c r="N428" s="49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>
        <f t="shared" si="20"/>
        <v>0</v>
      </c>
      <c r="AB428" s="50">
        <f t="shared" si="18"/>
        <v>0</v>
      </c>
      <c r="AC428" s="51">
        <f t="shared" si="19"/>
        <v>0</v>
      </c>
      <c r="AD428" s="52"/>
      <c r="AE428" s="52"/>
    </row>
    <row r="429" spans="1:31">
      <c r="A429" s="54">
        <v>240</v>
      </c>
      <c r="B429" s="59">
        <v>43268</v>
      </c>
      <c r="C429" s="56" t="s">
        <v>627</v>
      </c>
      <c r="D429" s="56" t="s">
        <v>529</v>
      </c>
      <c r="E429" s="64" t="s">
        <v>529</v>
      </c>
      <c r="F429" s="47"/>
      <c r="G429" s="48"/>
      <c r="H429" s="49"/>
      <c r="I429" s="49"/>
      <c r="J429" s="49"/>
      <c r="K429" s="49"/>
      <c r="L429" s="49"/>
      <c r="M429" s="49"/>
      <c r="N429" s="49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>
        <f t="shared" si="20"/>
        <v>0</v>
      </c>
      <c r="AB429" s="50">
        <f t="shared" si="18"/>
        <v>0</v>
      </c>
      <c r="AC429" s="51">
        <f t="shared" si="19"/>
        <v>0</v>
      </c>
      <c r="AD429" s="52"/>
      <c r="AE429" s="52"/>
    </row>
    <row r="430" spans="1:31">
      <c r="A430" s="54">
        <v>241</v>
      </c>
      <c r="B430" s="59">
        <v>43271</v>
      </c>
      <c r="C430" s="56" t="s">
        <v>628</v>
      </c>
      <c r="D430" s="56" t="s">
        <v>529</v>
      </c>
      <c r="E430" s="56" t="s">
        <v>529</v>
      </c>
      <c r="F430" s="47"/>
      <c r="G430" s="48"/>
      <c r="H430" s="49"/>
      <c r="I430" s="49"/>
      <c r="J430" s="49"/>
      <c r="K430" s="49"/>
      <c r="L430" s="49"/>
      <c r="M430" s="49"/>
      <c r="N430" s="49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>
        <f t="shared" si="20"/>
        <v>0</v>
      </c>
      <c r="AB430" s="50">
        <f t="shared" si="18"/>
        <v>0</v>
      </c>
      <c r="AC430" s="51">
        <f t="shared" si="19"/>
        <v>0</v>
      </c>
      <c r="AD430" s="52"/>
      <c r="AE430" s="52"/>
    </row>
    <row r="431" spans="1:31">
      <c r="A431" s="54">
        <v>242</v>
      </c>
      <c r="B431" s="59">
        <v>43272</v>
      </c>
      <c r="C431" s="56" t="s">
        <v>629</v>
      </c>
      <c r="D431" s="56" t="s">
        <v>529</v>
      </c>
      <c r="E431" s="64" t="s">
        <v>529</v>
      </c>
      <c r="F431" s="47"/>
      <c r="G431" s="48"/>
      <c r="H431" s="49"/>
      <c r="I431" s="49"/>
      <c r="J431" s="49"/>
      <c r="K431" s="49"/>
      <c r="L431" s="49"/>
      <c r="M431" s="49"/>
      <c r="N431" s="49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>
        <f t="shared" si="20"/>
        <v>0</v>
      </c>
      <c r="AB431" s="50">
        <f t="shared" si="18"/>
        <v>0</v>
      </c>
      <c r="AC431" s="51">
        <f t="shared" si="19"/>
        <v>0</v>
      </c>
      <c r="AD431" s="52"/>
      <c r="AE431" s="52"/>
    </row>
    <row r="432" spans="1:31">
      <c r="A432" s="54">
        <v>243</v>
      </c>
      <c r="B432" s="59">
        <v>43275</v>
      </c>
      <c r="C432" s="56" t="s">
        <v>630</v>
      </c>
      <c r="D432" s="56" t="s">
        <v>529</v>
      </c>
      <c r="E432" s="64" t="s">
        <v>529</v>
      </c>
      <c r="F432" s="47"/>
      <c r="G432" s="48"/>
      <c r="H432" s="49"/>
      <c r="I432" s="49"/>
      <c r="J432" s="49"/>
      <c r="K432" s="49"/>
      <c r="L432" s="49"/>
      <c r="M432" s="49"/>
      <c r="N432" s="49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>
        <f t="shared" si="20"/>
        <v>0</v>
      </c>
      <c r="AB432" s="50">
        <f t="shared" si="18"/>
        <v>0</v>
      </c>
      <c r="AC432" s="51">
        <f t="shared" si="19"/>
        <v>0</v>
      </c>
      <c r="AD432" s="52"/>
      <c r="AE432" s="52"/>
    </row>
    <row r="433" spans="1:31">
      <c r="A433" s="54">
        <v>244</v>
      </c>
      <c r="B433" s="59">
        <v>43276</v>
      </c>
      <c r="C433" s="56" t="s">
        <v>631</v>
      </c>
      <c r="D433" s="56" t="s">
        <v>632</v>
      </c>
      <c r="E433" s="64" t="s">
        <v>632</v>
      </c>
      <c r="F433" s="47"/>
      <c r="G433" s="48"/>
      <c r="H433" s="49"/>
      <c r="I433" s="49"/>
      <c r="J433" s="49"/>
      <c r="K433" s="49"/>
      <c r="L433" s="49"/>
      <c r="M433" s="49"/>
      <c r="N433" s="49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>
        <f t="shared" si="20"/>
        <v>0</v>
      </c>
      <c r="AB433" s="50">
        <f t="shared" si="18"/>
        <v>0</v>
      </c>
      <c r="AC433" s="51">
        <f t="shared" si="19"/>
        <v>0</v>
      </c>
      <c r="AD433" s="52"/>
      <c r="AE433" s="52"/>
    </row>
    <row r="434" spans="1:31">
      <c r="A434" s="54">
        <v>245</v>
      </c>
      <c r="B434" s="59">
        <v>43279</v>
      </c>
      <c r="C434" s="56" t="s">
        <v>633</v>
      </c>
      <c r="D434" s="56" t="s">
        <v>529</v>
      </c>
      <c r="E434" s="56" t="s">
        <v>529</v>
      </c>
      <c r="F434" s="47"/>
      <c r="G434" s="48"/>
      <c r="H434" s="49"/>
      <c r="I434" s="49"/>
      <c r="J434" s="49"/>
      <c r="K434" s="49"/>
      <c r="L434" s="49"/>
      <c r="M434" s="49"/>
      <c r="N434" s="49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>
        <f t="shared" si="20"/>
        <v>0</v>
      </c>
      <c r="AB434" s="50">
        <f t="shared" si="18"/>
        <v>0</v>
      </c>
      <c r="AC434" s="51">
        <f t="shared" si="19"/>
        <v>0</v>
      </c>
      <c r="AD434" s="52"/>
      <c r="AE434" s="52"/>
    </row>
    <row r="435" spans="1:31">
      <c r="A435" s="54">
        <v>246</v>
      </c>
      <c r="B435" s="59">
        <v>43280</v>
      </c>
      <c r="C435" s="56" t="s">
        <v>634</v>
      </c>
      <c r="D435" s="56" t="s">
        <v>529</v>
      </c>
      <c r="E435" s="56" t="s">
        <v>529</v>
      </c>
      <c r="F435" s="47"/>
      <c r="G435" s="48"/>
      <c r="H435" s="49"/>
      <c r="I435" s="49"/>
      <c r="J435" s="49"/>
      <c r="K435" s="49"/>
      <c r="L435" s="49"/>
      <c r="M435" s="49"/>
      <c r="N435" s="49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>
        <f t="shared" si="20"/>
        <v>0</v>
      </c>
      <c r="AB435" s="50">
        <f t="shared" si="18"/>
        <v>0</v>
      </c>
      <c r="AC435" s="51">
        <f t="shared" si="19"/>
        <v>0</v>
      </c>
      <c r="AD435" s="52"/>
      <c r="AE435" s="52"/>
    </row>
    <row r="436" spans="1:31">
      <c r="A436" s="54">
        <v>247</v>
      </c>
      <c r="B436" s="59">
        <v>43281</v>
      </c>
      <c r="C436" s="56" t="s">
        <v>635</v>
      </c>
      <c r="D436" s="56" t="s">
        <v>529</v>
      </c>
      <c r="E436" s="56" t="s">
        <v>529</v>
      </c>
      <c r="F436" s="47"/>
      <c r="G436" s="48"/>
      <c r="H436" s="49"/>
      <c r="I436" s="49"/>
      <c r="J436" s="49"/>
      <c r="K436" s="49"/>
      <c r="L436" s="49"/>
      <c r="M436" s="49"/>
      <c r="N436" s="49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>
        <f t="shared" si="20"/>
        <v>0</v>
      </c>
      <c r="AB436" s="50">
        <f t="shared" si="18"/>
        <v>0</v>
      </c>
      <c r="AC436" s="51">
        <f t="shared" si="19"/>
        <v>0</v>
      </c>
      <c r="AD436" s="52"/>
      <c r="AE436" s="52"/>
    </row>
    <row r="437" spans="1:31">
      <c r="A437" s="54">
        <v>248</v>
      </c>
      <c r="B437" s="59">
        <v>43282</v>
      </c>
      <c r="C437" s="56" t="s">
        <v>636</v>
      </c>
      <c r="D437" s="56" t="s">
        <v>529</v>
      </c>
      <c r="E437" s="64" t="s">
        <v>529</v>
      </c>
      <c r="F437" s="47"/>
      <c r="G437" s="48"/>
      <c r="H437" s="49"/>
      <c r="I437" s="49"/>
      <c r="J437" s="49"/>
      <c r="K437" s="49"/>
      <c r="L437" s="49"/>
      <c r="M437" s="49"/>
      <c r="N437" s="49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>
        <f t="shared" si="20"/>
        <v>0</v>
      </c>
      <c r="AB437" s="50">
        <f t="shared" si="18"/>
        <v>0</v>
      </c>
      <c r="AC437" s="51">
        <f t="shared" si="19"/>
        <v>0</v>
      </c>
      <c r="AD437" s="52"/>
      <c r="AE437" s="52"/>
    </row>
    <row r="438" spans="1:31">
      <c r="A438" s="54">
        <v>249</v>
      </c>
      <c r="B438" s="59">
        <v>43283</v>
      </c>
      <c r="C438" s="65" t="s">
        <v>637</v>
      </c>
      <c r="D438" s="56" t="s">
        <v>529</v>
      </c>
      <c r="E438" s="64" t="s">
        <v>529</v>
      </c>
      <c r="F438" s="47"/>
      <c r="G438" s="48"/>
      <c r="H438" s="49"/>
      <c r="I438" s="49"/>
      <c r="J438" s="49"/>
      <c r="K438" s="49"/>
      <c r="L438" s="49"/>
      <c r="M438" s="49"/>
      <c r="N438" s="49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>
        <f t="shared" si="20"/>
        <v>0</v>
      </c>
      <c r="AB438" s="50">
        <f t="shared" ref="AB438:AB501" si="21">+IF(AA438&lt;=8,0,(AA438-8))</f>
        <v>0</v>
      </c>
      <c r="AC438" s="51">
        <f t="shared" si="19"/>
        <v>0</v>
      </c>
      <c r="AD438" s="52"/>
      <c r="AE438" s="52"/>
    </row>
    <row r="439" spans="1:31">
      <c r="A439" s="54">
        <v>250</v>
      </c>
      <c r="B439" s="59">
        <v>43284</v>
      </c>
      <c r="C439" s="56" t="s">
        <v>638</v>
      </c>
      <c r="D439" s="56" t="s">
        <v>529</v>
      </c>
      <c r="E439" s="56" t="s">
        <v>529</v>
      </c>
      <c r="F439" s="47"/>
      <c r="G439" s="48"/>
      <c r="H439" s="49"/>
      <c r="I439" s="49"/>
      <c r="J439" s="49"/>
      <c r="K439" s="49"/>
      <c r="L439" s="49"/>
      <c r="M439" s="49"/>
      <c r="N439" s="49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>
        <f t="shared" si="20"/>
        <v>0</v>
      </c>
      <c r="AB439" s="50">
        <f t="shared" si="21"/>
        <v>0</v>
      </c>
      <c r="AC439" s="51">
        <f t="shared" si="19"/>
        <v>0</v>
      </c>
      <c r="AD439" s="52"/>
      <c r="AE439" s="52"/>
    </row>
    <row r="440" spans="1:31">
      <c r="A440" s="54">
        <v>251</v>
      </c>
      <c r="B440" s="59">
        <v>43285</v>
      </c>
      <c r="C440" s="56" t="s">
        <v>639</v>
      </c>
      <c r="D440" s="56" t="s">
        <v>529</v>
      </c>
      <c r="E440" s="64" t="s">
        <v>529</v>
      </c>
      <c r="F440" s="47"/>
      <c r="G440" s="48"/>
      <c r="H440" s="49"/>
      <c r="I440" s="49"/>
      <c r="J440" s="49"/>
      <c r="K440" s="49"/>
      <c r="L440" s="49"/>
      <c r="M440" s="49"/>
      <c r="N440" s="49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>
        <f t="shared" si="20"/>
        <v>0</v>
      </c>
      <c r="AB440" s="50">
        <f t="shared" si="21"/>
        <v>0</v>
      </c>
      <c r="AC440" s="51">
        <f t="shared" si="19"/>
        <v>0</v>
      </c>
      <c r="AD440" s="52"/>
      <c r="AE440" s="52"/>
    </row>
    <row r="441" spans="1:31">
      <c r="A441" s="54">
        <v>252</v>
      </c>
      <c r="B441" s="59">
        <v>43286</v>
      </c>
      <c r="C441" s="56" t="s">
        <v>640</v>
      </c>
      <c r="D441" s="56" t="s">
        <v>529</v>
      </c>
      <c r="E441" s="64" t="s">
        <v>529</v>
      </c>
      <c r="F441" s="47"/>
      <c r="G441" s="48"/>
      <c r="H441" s="49"/>
      <c r="I441" s="49"/>
      <c r="J441" s="49"/>
      <c r="K441" s="49"/>
      <c r="L441" s="49"/>
      <c r="M441" s="49"/>
      <c r="N441" s="49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>
        <f t="shared" si="20"/>
        <v>0</v>
      </c>
      <c r="AB441" s="50">
        <f t="shared" si="21"/>
        <v>0</v>
      </c>
      <c r="AC441" s="51">
        <f t="shared" si="19"/>
        <v>0</v>
      </c>
      <c r="AD441" s="52"/>
      <c r="AE441" s="52"/>
    </row>
    <row r="442" spans="1:31">
      <c r="A442" s="54">
        <v>253</v>
      </c>
      <c r="B442" s="59">
        <v>43287</v>
      </c>
      <c r="C442" s="56" t="s">
        <v>641</v>
      </c>
      <c r="D442" s="56" t="s">
        <v>529</v>
      </c>
      <c r="E442" s="64" t="s">
        <v>529</v>
      </c>
      <c r="F442" s="47">
        <v>10</v>
      </c>
      <c r="G442" s="48"/>
      <c r="H442" s="49"/>
      <c r="I442" s="49"/>
      <c r="J442" s="49"/>
      <c r="K442" s="49"/>
      <c r="L442" s="49"/>
      <c r="M442" s="49"/>
      <c r="N442" s="49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>
        <f t="shared" si="20"/>
        <v>10</v>
      </c>
      <c r="AB442" s="50">
        <f t="shared" si="21"/>
        <v>2</v>
      </c>
      <c r="AC442" s="51">
        <f t="shared" si="19"/>
        <v>8</v>
      </c>
      <c r="AD442" s="52"/>
      <c r="AE442" s="52"/>
    </row>
    <row r="443" spans="1:31">
      <c r="A443" s="54">
        <v>254</v>
      </c>
      <c r="B443" s="59">
        <v>43289</v>
      </c>
      <c r="C443" s="56" t="s">
        <v>642</v>
      </c>
      <c r="D443" s="56" t="s">
        <v>529</v>
      </c>
      <c r="E443" s="64" t="s">
        <v>529</v>
      </c>
      <c r="F443" s="47"/>
      <c r="G443" s="48"/>
      <c r="H443" s="49"/>
      <c r="I443" s="49"/>
      <c r="J443" s="49"/>
      <c r="K443" s="49"/>
      <c r="L443" s="49"/>
      <c r="M443" s="49"/>
      <c r="N443" s="49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>
        <f t="shared" si="20"/>
        <v>0</v>
      </c>
      <c r="AB443" s="50">
        <f t="shared" si="21"/>
        <v>0</v>
      </c>
      <c r="AC443" s="51">
        <f t="shared" si="19"/>
        <v>0</v>
      </c>
      <c r="AD443" s="52"/>
      <c r="AE443" s="52"/>
    </row>
    <row r="444" spans="1:31">
      <c r="A444" s="54">
        <v>255</v>
      </c>
      <c r="B444" s="59">
        <v>43290</v>
      </c>
      <c r="C444" s="56" t="s">
        <v>643</v>
      </c>
      <c r="D444" s="56" t="s">
        <v>529</v>
      </c>
      <c r="E444" s="64" t="s">
        <v>529</v>
      </c>
      <c r="F444" s="47">
        <v>10</v>
      </c>
      <c r="G444" s="48"/>
      <c r="H444" s="49"/>
      <c r="I444" s="49"/>
      <c r="J444" s="49"/>
      <c r="K444" s="49"/>
      <c r="L444" s="49"/>
      <c r="M444" s="49"/>
      <c r="N444" s="49"/>
      <c r="O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>
        <f t="shared" si="20"/>
        <v>10</v>
      </c>
      <c r="AB444" s="50">
        <f t="shared" si="21"/>
        <v>2</v>
      </c>
      <c r="AC444" s="51">
        <f t="shared" si="19"/>
        <v>8</v>
      </c>
      <c r="AD444" s="52"/>
      <c r="AE444" s="52"/>
    </row>
    <row r="445" spans="1:31">
      <c r="A445" s="54">
        <v>256</v>
      </c>
      <c r="B445" s="59">
        <v>43291</v>
      </c>
      <c r="C445" s="56" t="s">
        <v>644</v>
      </c>
      <c r="D445" s="56" t="s">
        <v>529</v>
      </c>
      <c r="E445" s="56" t="s">
        <v>529</v>
      </c>
      <c r="AA445" s="47">
        <f t="shared" si="20"/>
        <v>0</v>
      </c>
      <c r="AB445" s="50">
        <f t="shared" si="21"/>
        <v>0</v>
      </c>
      <c r="AC445" s="51">
        <f t="shared" si="19"/>
        <v>0</v>
      </c>
      <c r="AD445" s="52"/>
      <c r="AE445" s="52"/>
    </row>
    <row r="446" spans="1:31">
      <c r="A446" s="54">
        <v>257</v>
      </c>
      <c r="B446" s="59">
        <v>43292</v>
      </c>
      <c r="C446" s="56" t="s">
        <v>645</v>
      </c>
      <c r="D446" s="56" t="s">
        <v>529</v>
      </c>
      <c r="E446" s="64" t="s">
        <v>529</v>
      </c>
      <c r="P446" s="81"/>
      <c r="AA446" s="47">
        <f t="shared" si="20"/>
        <v>0</v>
      </c>
      <c r="AB446" s="50">
        <f t="shared" si="21"/>
        <v>0</v>
      </c>
      <c r="AC446" s="51">
        <f t="shared" si="19"/>
        <v>0</v>
      </c>
    </row>
    <row r="447" spans="1:31">
      <c r="A447" s="54">
        <v>258</v>
      </c>
      <c r="B447" s="59">
        <v>43293</v>
      </c>
      <c r="C447" s="56" t="s">
        <v>646</v>
      </c>
      <c r="D447" s="56" t="s">
        <v>529</v>
      </c>
      <c r="E447" s="64" t="s">
        <v>529</v>
      </c>
      <c r="F447" s="82"/>
      <c r="G447" s="83"/>
      <c r="H447" s="82"/>
      <c r="I447" s="82"/>
      <c r="J447" s="84"/>
      <c r="K447" s="84"/>
      <c r="L447" s="82"/>
      <c r="M447" s="82"/>
      <c r="N447" s="80">
        <v>12</v>
      </c>
      <c r="O447" s="85"/>
      <c r="P447" s="81"/>
      <c r="Q447" s="85"/>
      <c r="R447" s="82"/>
      <c r="S447" s="86"/>
      <c r="T447" s="86"/>
      <c r="AA447" s="47">
        <f t="shared" si="20"/>
        <v>12</v>
      </c>
      <c r="AB447" s="50">
        <f t="shared" si="21"/>
        <v>4</v>
      </c>
      <c r="AC447" s="51">
        <f t="shared" si="19"/>
        <v>8</v>
      </c>
    </row>
    <row r="448" spans="1:31">
      <c r="A448" s="54">
        <v>259</v>
      </c>
      <c r="B448" s="59">
        <v>43297</v>
      </c>
      <c r="C448" s="56" t="s">
        <v>647</v>
      </c>
      <c r="D448" s="56" t="s">
        <v>345</v>
      </c>
      <c r="E448" s="64" t="s">
        <v>345</v>
      </c>
      <c r="F448" s="82"/>
      <c r="G448" s="83"/>
      <c r="H448" s="82"/>
      <c r="I448" s="82"/>
      <c r="J448" s="84"/>
      <c r="K448" s="84"/>
      <c r="L448" s="82"/>
      <c r="M448" s="82"/>
      <c r="N448" s="80">
        <v>12</v>
      </c>
      <c r="O448" s="85"/>
      <c r="Q448" s="85"/>
      <c r="R448" s="82"/>
      <c r="S448" s="86"/>
      <c r="T448" s="86"/>
      <c r="AA448" s="47">
        <f t="shared" si="20"/>
        <v>12</v>
      </c>
      <c r="AB448" s="50">
        <f t="shared" si="21"/>
        <v>4</v>
      </c>
      <c r="AC448" s="51">
        <f t="shared" si="19"/>
        <v>8</v>
      </c>
    </row>
    <row r="449" spans="1:29">
      <c r="A449" s="54">
        <v>260</v>
      </c>
      <c r="B449" s="59">
        <v>43353</v>
      </c>
      <c r="C449" s="56" t="s">
        <v>648</v>
      </c>
      <c r="D449" s="56" t="s">
        <v>529</v>
      </c>
      <c r="E449" s="56" t="s">
        <v>529</v>
      </c>
      <c r="N449" s="80">
        <v>12</v>
      </c>
      <c r="P449" s="77"/>
      <c r="S449" s="86"/>
      <c r="T449" s="86"/>
      <c r="AA449" s="47">
        <f t="shared" si="20"/>
        <v>12</v>
      </c>
      <c r="AB449" s="50">
        <f t="shared" si="21"/>
        <v>4</v>
      </c>
      <c r="AC449" s="51">
        <f t="shared" si="19"/>
        <v>8</v>
      </c>
    </row>
    <row r="450" spans="1:29">
      <c r="A450" s="54">
        <v>261</v>
      </c>
      <c r="B450" s="59">
        <v>43354</v>
      </c>
      <c r="C450" s="56" t="s">
        <v>649</v>
      </c>
      <c r="D450" s="56" t="s">
        <v>529</v>
      </c>
      <c r="E450" s="56" t="s">
        <v>529</v>
      </c>
      <c r="F450" s="86"/>
      <c r="G450" s="87"/>
      <c r="H450" s="88"/>
      <c r="I450" s="88"/>
      <c r="J450" s="88"/>
      <c r="K450" s="88"/>
      <c r="L450" s="88"/>
      <c r="M450" s="88"/>
      <c r="N450" s="88"/>
      <c r="O450" s="86"/>
      <c r="Q450" s="86"/>
      <c r="R450" s="86"/>
      <c r="S450" s="86"/>
      <c r="T450" s="86"/>
      <c r="AA450" s="47">
        <f t="shared" si="20"/>
        <v>0</v>
      </c>
      <c r="AB450" s="50">
        <f t="shared" si="21"/>
        <v>0</v>
      </c>
      <c r="AC450" s="51">
        <f t="shared" si="19"/>
        <v>0</v>
      </c>
    </row>
    <row r="451" spans="1:29">
      <c r="A451" s="54">
        <v>262</v>
      </c>
      <c r="B451" s="59">
        <v>43356</v>
      </c>
      <c r="C451" s="56" t="s">
        <v>650</v>
      </c>
      <c r="D451" s="56" t="s">
        <v>529</v>
      </c>
      <c r="E451" s="56" t="s">
        <v>529</v>
      </c>
      <c r="AA451" s="47">
        <f t="shared" si="20"/>
        <v>0</v>
      </c>
      <c r="AB451" s="50">
        <f t="shared" si="21"/>
        <v>0</v>
      </c>
      <c r="AC451" s="51">
        <f t="shared" si="19"/>
        <v>0</v>
      </c>
    </row>
    <row r="452" spans="1:29">
      <c r="A452" s="54">
        <v>263</v>
      </c>
      <c r="B452" s="59">
        <v>43395</v>
      </c>
      <c r="C452" s="56" t="s">
        <v>651</v>
      </c>
      <c r="D452" s="56" t="s">
        <v>529</v>
      </c>
      <c r="E452" s="64" t="s">
        <v>529</v>
      </c>
      <c r="AA452" s="47">
        <f t="shared" si="20"/>
        <v>0</v>
      </c>
      <c r="AB452" s="50">
        <f t="shared" si="21"/>
        <v>0</v>
      </c>
      <c r="AC452" s="51">
        <f t="shared" si="19"/>
        <v>0</v>
      </c>
    </row>
    <row r="453" spans="1:29">
      <c r="A453" s="54">
        <v>264</v>
      </c>
      <c r="B453" s="59">
        <v>43473</v>
      </c>
      <c r="C453" s="56" t="s">
        <v>652</v>
      </c>
      <c r="D453" s="56" t="s">
        <v>529</v>
      </c>
      <c r="E453" s="64" t="s">
        <v>529</v>
      </c>
      <c r="AA453" s="47">
        <f t="shared" si="20"/>
        <v>0</v>
      </c>
      <c r="AB453" s="50">
        <f t="shared" si="21"/>
        <v>0</v>
      </c>
      <c r="AC453" s="51">
        <f t="shared" si="19"/>
        <v>0</v>
      </c>
    </row>
    <row r="454" spans="1:29">
      <c r="A454" s="54">
        <v>265</v>
      </c>
      <c r="B454" s="59">
        <v>43474</v>
      </c>
      <c r="C454" s="56" t="s">
        <v>653</v>
      </c>
      <c r="D454" s="56" t="s">
        <v>529</v>
      </c>
      <c r="E454" s="64" t="s">
        <v>529</v>
      </c>
      <c r="AA454" s="47">
        <f t="shared" si="20"/>
        <v>0</v>
      </c>
      <c r="AB454" s="50">
        <f t="shared" si="21"/>
        <v>0</v>
      </c>
      <c r="AC454" s="51">
        <f t="shared" si="19"/>
        <v>0</v>
      </c>
    </row>
    <row r="455" spans="1:29">
      <c r="A455" s="54">
        <v>266</v>
      </c>
      <c r="B455" s="55">
        <v>76023</v>
      </c>
      <c r="C455" s="56" t="s">
        <v>654</v>
      </c>
      <c r="D455" s="56" t="s">
        <v>655</v>
      </c>
      <c r="E455" s="64" t="s">
        <v>655</v>
      </c>
      <c r="AA455" s="47">
        <f t="shared" si="20"/>
        <v>0</v>
      </c>
      <c r="AB455" s="50">
        <f t="shared" si="21"/>
        <v>0</v>
      </c>
      <c r="AC455" s="51">
        <f t="shared" si="19"/>
        <v>0</v>
      </c>
    </row>
    <row r="456" spans="1:29">
      <c r="A456" s="54">
        <v>267</v>
      </c>
      <c r="B456" s="55">
        <v>76075</v>
      </c>
      <c r="C456" s="56" t="s">
        <v>656</v>
      </c>
      <c r="D456" s="56" t="s">
        <v>498</v>
      </c>
      <c r="E456" s="56" t="s">
        <v>470</v>
      </c>
      <c r="F456" s="78">
        <v>10</v>
      </c>
      <c r="AA456" s="47">
        <f t="shared" si="20"/>
        <v>10</v>
      </c>
      <c r="AB456" s="50">
        <f t="shared" si="21"/>
        <v>2</v>
      </c>
      <c r="AC456" s="51">
        <f t="shared" si="19"/>
        <v>8</v>
      </c>
    </row>
    <row r="457" spans="1:29">
      <c r="A457" s="54">
        <v>268</v>
      </c>
      <c r="B457" s="55">
        <v>76025</v>
      </c>
      <c r="C457" s="56" t="s">
        <v>657</v>
      </c>
      <c r="D457" s="56" t="s">
        <v>529</v>
      </c>
      <c r="E457" s="64" t="s">
        <v>529</v>
      </c>
      <c r="AA457" s="47">
        <f t="shared" si="20"/>
        <v>0</v>
      </c>
      <c r="AB457" s="50">
        <f t="shared" si="21"/>
        <v>0</v>
      </c>
      <c r="AC457" s="51">
        <f t="shared" ref="AC457:AC520" si="22">AA457-AB457</f>
        <v>0</v>
      </c>
    </row>
    <row r="458" spans="1:29">
      <c r="A458" s="54">
        <v>269</v>
      </c>
      <c r="B458" s="55">
        <v>76125</v>
      </c>
      <c r="C458" s="56" t="s">
        <v>658</v>
      </c>
      <c r="D458" s="56" t="s">
        <v>529</v>
      </c>
      <c r="E458" s="56" t="s">
        <v>529</v>
      </c>
      <c r="L458" s="80">
        <v>12</v>
      </c>
      <c r="AA458" s="47">
        <f t="shared" ref="AA458:AA521" si="23">SUM(F458:Z458)</f>
        <v>12</v>
      </c>
      <c r="AB458" s="50">
        <f t="shared" si="21"/>
        <v>4</v>
      </c>
      <c r="AC458" s="51">
        <f t="shared" si="22"/>
        <v>8</v>
      </c>
    </row>
    <row r="459" spans="1:29" ht="22.5">
      <c r="A459" s="54">
        <v>270</v>
      </c>
      <c r="B459" s="55">
        <v>76183</v>
      </c>
      <c r="C459" s="56" t="s">
        <v>659</v>
      </c>
      <c r="D459" s="56" t="s">
        <v>660</v>
      </c>
      <c r="E459" s="56" t="s">
        <v>556</v>
      </c>
      <c r="L459" s="80">
        <v>12</v>
      </c>
      <c r="AA459" s="47">
        <f t="shared" si="23"/>
        <v>12</v>
      </c>
      <c r="AB459" s="50">
        <f t="shared" si="21"/>
        <v>4</v>
      </c>
      <c r="AC459" s="51">
        <f t="shared" si="22"/>
        <v>8</v>
      </c>
    </row>
    <row r="460" spans="1:29">
      <c r="A460" s="54">
        <v>271</v>
      </c>
      <c r="B460" s="55">
        <v>76189</v>
      </c>
      <c r="C460" s="56" t="s">
        <v>661</v>
      </c>
      <c r="D460" s="56" t="s">
        <v>341</v>
      </c>
      <c r="E460" s="56" t="s">
        <v>341</v>
      </c>
      <c r="H460" s="80">
        <v>10</v>
      </c>
      <c r="AA460" s="47">
        <f t="shared" si="23"/>
        <v>10</v>
      </c>
      <c r="AB460" s="50">
        <f t="shared" si="21"/>
        <v>2</v>
      </c>
      <c r="AC460" s="51">
        <f t="shared" si="22"/>
        <v>8</v>
      </c>
    </row>
    <row r="461" spans="1:29">
      <c r="A461" s="54">
        <v>272</v>
      </c>
      <c r="B461" s="55">
        <v>76215</v>
      </c>
      <c r="C461" s="56" t="s">
        <v>662</v>
      </c>
      <c r="D461" s="56" t="s">
        <v>529</v>
      </c>
      <c r="E461" s="64" t="s">
        <v>529</v>
      </c>
      <c r="AA461" s="47">
        <f t="shared" si="23"/>
        <v>0</v>
      </c>
      <c r="AB461" s="50">
        <f t="shared" si="21"/>
        <v>0</v>
      </c>
      <c r="AC461" s="51">
        <f t="shared" si="22"/>
        <v>0</v>
      </c>
    </row>
    <row r="462" spans="1:29">
      <c r="A462" s="54">
        <v>273</v>
      </c>
      <c r="B462" s="55">
        <v>43199</v>
      </c>
      <c r="C462" s="56" t="s">
        <v>663</v>
      </c>
      <c r="D462" s="56" t="s">
        <v>529</v>
      </c>
      <c r="E462" s="64" t="s">
        <v>529</v>
      </c>
      <c r="F462" s="78">
        <v>8</v>
      </c>
      <c r="H462" s="80">
        <v>2</v>
      </c>
      <c r="AA462" s="47">
        <f t="shared" si="23"/>
        <v>10</v>
      </c>
      <c r="AB462" s="50">
        <f t="shared" si="21"/>
        <v>2</v>
      </c>
      <c r="AC462" s="51">
        <f t="shared" si="22"/>
        <v>8</v>
      </c>
    </row>
    <row r="463" spans="1:29" ht="22.5">
      <c r="A463" s="54">
        <v>274</v>
      </c>
      <c r="B463" s="55">
        <v>76217</v>
      </c>
      <c r="C463" s="56" t="s">
        <v>664</v>
      </c>
      <c r="D463" s="56" t="s">
        <v>660</v>
      </c>
      <c r="E463" s="56" t="s">
        <v>556</v>
      </c>
      <c r="L463" s="80">
        <v>11</v>
      </c>
      <c r="AA463" s="47">
        <f t="shared" si="23"/>
        <v>11</v>
      </c>
      <c r="AB463" s="50">
        <f t="shared" si="21"/>
        <v>3</v>
      </c>
      <c r="AC463" s="51">
        <f t="shared" si="22"/>
        <v>8</v>
      </c>
    </row>
    <row r="464" spans="1:29">
      <c r="A464" s="54">
        <v>275</v>
      </c>
      <c r="B464" s="55">
        <v>76219</v>
      </c>
      <c r="C464" s="56" t="s">
        <v>665</v>
      </c>
      <c r="D464" s="56" t="s">
        <v>529</v>
      </c>
      <c r="E464" s="64" t="s">
        <v>529</v>
      </c>
      <c r="AA464" s="47">
        <f t="shared" si="23"/>
        <v>0</v>
      </c>
      <c r="AB464" s="50">
        <f t="shared" si="21"/>
        <v>0</v>
      </c>
      <c r="AC464" s="51">
        <f t="shared" si="22"/>
        <v>0</v>
      </c>
    </row>
    <row r="465" spans="1:29">
      <c r="A465" s="54">
        <v>276</v>
      </c>
      <c r="B465" s="55">
        <v>76180</v>
      </c>
      <c r="C465" s="56" t="s">
        <v>666</v>
      </c>
      <c r="D465" s="56" t="s">
        <v>529</v>
      </c>
      <c r="E465" s="64" t="s">
        <v>529</v>
      </c>
      <c r="H465" s="80">
        <v>12</v>
      </c>
      <c r="AA465" s="47">
        <f t="shared" si="23"/>
        <v>12</v>
      </c>
      <c r="AB465" s="50">
        <f t="shared" si="21"/>
        <v>4</v>
      </c>
      <c r="AC465" s="51">
        <f t="shared" si="22"/>
        <v>8</v>
      </c>
    </row>
    <row r="466" spans="1:29" ht="22.5">
      <c r="A466" s="54">
        <v>277</v>
      </c>
      <c r="B466" s="55">
        <v>76074</v>
      </c>
      <c r="C466" s="58" t="s">
        <v>667</v>
      </c>
      <c r="D466" s="56" t="s">
        <v>660</v>
      </c>
      <c r="E466" s="56" t="s">
        <v>556</v>
      </c>
      <c r="L466" s="80">
        <v>12</v>
      </c>
      <c r="AA466" s="47">
        <f t="shared" si="23"/>
        <v>12</v>
      </c>
      <c r="AB466" s="50">
        <f t="shared" si="21"/>
        <v>4</v>
      </c>
      <c r="AC466" s="51">
        <f t="shared" si="22"/>
        <v>8</v>
      </c>
    </row>
    <row r="467" spans="1:29">
      <c r="A467" s="54">
        <v>278</v>
      </c>
      <c r="B467" s="59">
        <v>43274</v>
      </c>
      <c r="C467" s="56" t="s">
        <v>668</v>
      </c>
      <c r="D467" s="56" t="s">
        <v>529</v>
      </c>
      <c r="E467" s="64" t="s">
        <v>529</v>
      </c>
      <c r="AA467" s="47">
        <f t="shared" si="23"/>
        <v>0</v>
      </c>
      <c r="AB467" s="50">
        <f t="shared" si="21"/>
        <v>0</v>
      </c>
      <c r="AC467" s="51">
        <f t="shared" si="22"/>
        <v>0</v>
      </c>
    </row>
    <row r="468" spans="1:29">
      <c r="A468" s="54">
        <v>279</v>
      </c>
      <c r="B468" s="55">
        <v>76275</v>
      </c>
      <c r="C468" s="56" t="s">
        <v>669</v>
      </c>
      <c r="D468" s="56" t="s">
        <v>529</v>
      </c>
      <c r="E468" s="64" t="s">
        <v>529</v>
      </c>
      <c r="AA468" s="47">
        <f t="shared" si="23"/>
        <v>0</v>
      </c>
      <c r="AB468" s="50">
        <f t="shared" si="21"/>
        <v>0</v>
      </c>
      <c r="AC468" s="51">
        <f t="shared" si="22"/>
        <v>0</v>
      </c>
    </row>
    <row r="469" spans="1:29">
      <c r="A469" s="54">
        <v>280</v>
      </c>
      <c r="B469" s="55">
        <v>76260</v>
      </c>
      <c r="C469" s="56" t="s">
        <v>670</v>
      </c>
      <c r="D469" s="56" t="s">
        <v>529</v>
      </c>
      <c r="E469" s="64" t="s">
        <v>529</v>
      </c>
      <c r="F469" s="78">
        <v>2</v>
      </c>
      <c r="H469" s="80">
        <v>6</v>
      </c>
      <c r="N469" s="80">
        <v>2</v>
      </c>
      <c r="AA469" s="47">
        <f t="shared" si="23"/>
        <v>10</v>
      </c>
      <c r="AB469" s="50">
        <f t="shared" si="21"/>
        <v>2</v>
      </c>
      <c r="AC469" s="51">
        <f t="shared" si="22"/>
        <v>8</v>
      </c>
    </row>
    <row r="470" spans="1:29">
      <c r="A470" s="54">
        <v>281</v>
      </c>
      <c r="B470" s="55">
        <v>40988</v>
      </c>
      <c r="C470" s="56" t="s">
        <v>671</v>
      </c>
      <c r="D470" s="56" t="s">
        <v>529</v>
      </c>
      <c r="E470" s="64" t="s">
        <v>529</v>
      </c>
      <c r="AA470" s="47">
        <f t="shared" si="23"/>
        <v>0</v>
      </c>
      <c r="AB470" s="50">
        <f t="shared" si="21"/>
        <v>0</v>
      </c>
      <c r="AC470" s="51">
        <f t="shared" si="22"/>
        <v>0</v>
      </c>
    </row>
    <row r="471" spans="1:29">
      <c r="A471" s="54">
        <v>282</v>
      </c>
      <c r="B471" s="55">
        <v>40970</v>
      </c>
      <c r="C471" s="56" t="s">
        <v>672</v>
      </c>
      <c r="D471" s="56" t="s">
        <v>529</v>
      </c>
      <c r="E471" s="64" t="s">
        <v>529</v>
      </c>
      <c r="AA471" s="47">
        <f t="shared" si="23"/>
        <v>0</v>
      </c>
      <c r="AB471" s="50">
        <f t="shared" si="21"/>
        <v>0</v>
      </c>
      <c r="AC471" s="51">
        <f t="shared" si="22"/>
        <v>0</v>
      </c>
    </row>
    <row r="472" spans="1:29">
      <c r="A472" s="54">
        <v>283</v>
      </c>
      <c r="B472" s="55">
        <v>76248</v>
      </c>
      <c r="C472" s="56" t="s">
        <v>673</v>
      </c>
      <c r="D472" s="56" t="s">
        <v>529</v>
      </c>
      <c r="E472" s="64" t="s">
        <v>529</v>
      </c>
      <c r="AA472" s="47">
        <f t="shared" si="23"/>
        <v>0</v>
      </c>
      <c r="AB472" s="50">
        <f t="shared" si="21"/>
        <v>0</v>
      </c>
      <c r="AC472" s="51">
        <f t="shared" si="22"/>
        <v>0</v>
      </c>
    </row>
    <row r="473" spans="1:29">
      <c r="A473" s="54">
        <v>284</v>
      </c>
      <c r="B473" s="55">
        <v>76249</v>
      </c>
      <c r="C473" s="56" t="s">
        <v>674</v>
      </c>
      <c r="D473" s="56" t="s">
        <v>529</v>
      </c>
      <c r="E473" s="56" t="s">
        <v>529</v>
      </c>
      <c r="AA473" s="47">
        <f t="shared" si="23"/>
        <v>0</v>
      </c>
      <c r="AB473" s="50">
        <f t="shared" si="21"/>
        <v>0</v>
      </c>
      <c r="AC473" s="51">
        <f t="shared" si="22"/>
        <v>0</v>
      </c>
    </row>
    <row r="474" spans="1:29">
      <c r="A474" s="54">
        <v>285</v>
      </c>
      <c r="B474" s="55">
        <v>76273</v>
      </c>
      <c r="C474" s="56" t="s">
        <v>675</v>
      </c>
      <c r="D474" s="56" t="s">
        <v>529</v>
      </c>
      <c r="E474" s="56" t="s">
        <v>529</v>
      </c>
      <c r="AA474" s="47">
        <f t="shared" si="23"/>
        <v>0</v>
      </c>
      <c r="AB474" s="50">
        <f t="shared" si="21"/>
        <v>0</v>
      </c>
      <c r="AC474" s="51">
        <f t="shared" si="22"/>
        <v>0</v>
      </c>
    </row>
    <row r="475" spans="1:29">
      <c r="A475" s="54">
        <v>286</v>
      </c>
      <c r="B475" s="55">
        <v>41350</v>
      </c>
      <c r="C475" s="56" t="s">
        <v>676</v>
      </c>
      <c r="D475" s="56" t="s">
        <v>529</v>
      </c>
      <c r="E475" s="64" t="s">
        <v>529</v>
      </c>
      <c r="N475" s="80">
        <v>10</v>
      </c>
      <c r="AA475" s="47">
        <f t="shared" si="23"/>
        <v>10</v>
      </c>
      <c r="AB475" s="50">
        <f t="shared" si="21"/>
        <v>2</v>
      </c>
      <c r="AC475" s="51">
        <f t="shared" si="22"/>
        <v>8</v>
      </c>
    </row>
    <row r="476" spans="1:29">
      <c r="A476" s="54">
        <v>287</v>
      </c>
      <c r="B476" s="55">
        <v>76035</v>
      </c>
      <c r="C476" s="56" t="s">
        <v>677</v>
      </c>
      <c r="D476" s="56" t="s">
        <v>529</v>
      </c>
      <c r="E476" s="64" t="s">
        <v>529</v>
      </c>
      <c r="AA476" s="47">
        <f t="shared" si="23"/>
        <v>0</v>
      </c>
      <c r="AB476" s="50">
        <f t="shared" si="21"/>
        <v>0</v>
      </c>
      <c r="AC476" s="51">
        <f t="shared" si="22"/>
        <v>0</v>
      </c>
    </row>
    <row r="477" spans="1:29">
      <c r="A477" s="54">
        <v>288</v>
      </c>
      <c r="B477" s="55">
        <v>76274</v>
      </c>
      <c r="C477" s="56" t="s">
        <v>678</v>
      </c>
      <c r="D477" s="56" t="s">
        <v>529</v>
      </c>
      <c r="E477" s="64" t="s">
        <v>529</v>
      </c>
      <c r="AA477" s="47">
        <f t="shared" si="23"/>
        <v>0</v>
      </c>
      <c r="AB477" s="50">
        <f t="shared" si="21"/>
        <v>0</v>
      </c>
      <c r="AC477" s="51">
        <f t="shared" si="22"/>
        <v>0</v>
      </c>
    </row>
    <row r="478" spans="1:29">
      <c r="A478" s="54">
        <v>289</v>
      </c>
      <c r="B478" s="55">
        <v>76263</v>
      </c>
      <c r="C478" s="56" t="s">
        <v>679</v>
      </c>
      <c r="D478" s="56" t="s">
        <v>529</v>
      </c>
      <c r="E478" s="64" t="s">
        <v>529</v>
      </c>
      <c r="AA478" s="47">
        <f t="shared" si="23"/>
        <v>0</v>
      </c>
      <c r="AB478" s="50">
        <f t="shared" si="21"/>
        <v>0</v>
      </c>
      <c r="AC478" s="51">
        <f t="shared" si="22"/>
        <v>0</v>
      </c>
    </row>
    <row r="479" spans="1:29">
      <c r="A479" s="54">
        <v>290</v>
      </c>
      <c r="B479" s="55">
        <v>76264</v>
      </c>
      <c r="C479" s="56" t="s">
        <v>680</v>
      </c>
      <c r="D479" s="56" t="s">
        <v>365</v>
      </c>
      <c r="E479" s="56" t="s">
        <v>365</v>
      </c>
      <c r="AA479" s="47">
        <f t="shared" si="23"/>
        <v>0</v>
      </c>
      <c r="AB479" s="50">
        <f t="shared" si="21"/>
        <v>0</v>
      </c>
      <c r="AC479" s="51">
        <f t="shared" si="22"/>
        <v>0</v>
      </c>
    </row>
    <row r="480" spans="1:29">
      <c r="A480" s="54">
        <v>291</v>
      </c>
      <c r="B480" s="55">
        <v>76259</v>
      </c>
      <c r="C480" s="56" t="s">
        <v>681</v>
      </c>
      <c r="D480" s="56" t="s">
        <v>529</v>
      </c>
      <c r="E480" s="64" t="s">
        <v>529</v>
      </c>
      <c r="AA480" s="47">
        <f t="shared" si="23"/>
        <v>0</v>
      </c>
      <c r="AB480" s="50">
        <f t="shared" si="21"/>
        <v>0</v>
      </c>
      <c r="AC480" s="51">
        <f t="shared" si="22"/>
        <v>0</v>
      </c>
    </row>
    <row r="481" spans="1:29">
      <c r="A481" s="54">
        <v>292</v>
      </c>
      <c r="B481" s="55">
        <v>42015</v>
      </c>
      <c r="C481" s="56" t="s">
        <v>682</v>
      </c>
      <c r="D481" s="56" t="s">
        <v>683</v>
      </c>
      <c r="E481" s="56" t="s">
        <v>684</v>
      </c>
      <c r="AA481" s="47">
        <f t="shared" si="23"/>
        <v>0</v>
      </c>
      <c r="AB481" s="50">
        <f t="shared" si="21"/>
        <v>0</v>
      </c>
      <c r="AC481" s="51">
        <f t="shared" si="22"/>
        <v>0</v>
      </c>
    </row>
    <row r="482" spans="1:29">
      <c r="A482" s="54">
        <v>293</v>
      </c>
      <c r="B482" s="55">
        <v>41275</v>
      </c>
      <c r="C482" s="56" t="s">
        <v>685</v>
      </c>
      <c r="D482" s="56" t="s">
        <v>529</v>
      </c>
      <c r="E482" s="64" t="s">
        <v>529</v>
      </c>
      <c r="AA482" s="47">
        <f t="shared" si="23"/>
        <v>0</v>
      </c>
      <c r="AB482" s="50">
        <f t="shared" si="21"/>
        <v>0</v>
      </c>
      <c r="AC482" s="51">
        <f t="shared" si="22"/>
        <v>0</v>
      </c>
    </row>
    <row r="483" spans="1:29" ht="22.5">
      <c r="A483" s="54">
        <v>294</v>
      </c>
      <c r="B483" s="59">
        <v>41789</v>
      </c>
      <c r="C483" s="56" t="s">
        <v>686</v>
      </c>
      <c r="D483" s="56" t="s">
        <v>687</v>
      </c>
      <c r="E483" s="56" t="s">
        <v>529</v>
      </c>
      <c r="AA483" s="47">
        <f t="shared" si="23"/>
        <v>0</v>
      </c>
      <c r="AB483" s="50">
        <f t="shared" si="21"/>
        <v>0</v>
      </c>
      <c r="AC483" s="51">
        <f t="shared" si="22"/>
        <v>0</v>
      </c>
    </row>
    <row r="484" spans="1:29" ht="22.5">
      <c r="A484" s="54">
        <v>295</v>
      </c>
      <c r="B484" s="59">
        <v>44940</v>
      </c>
      <c r="C484" s="56" t="s">
        <v>688</v>
      </c>
      <c r="D484" s="56" t="s">
        <v>687</v>
      </c>
      <c r="E484" s="56" t="s">
        <v>689</v>
      </c>
      <c r="AA484" s="47">
        <f t="shared" si="23"/>
        <v>0</v>
      </c>
      <c r="AB484" s="50">
        <f t="shared" si="21"/>
        <v>0</v>
      </c>
      <c r="AC484" s="51">
        <f t="shared" si="22"/>
        <v>0</v>
      </c>
    </row>
    <row r="485" spans="1:29" ht="22.5">
      <c r="A485" s="54">
        <v>296</v>
      </c>
      <c r="B485" s="59">
        <v>44941</v>
      </c>
      <c r="C485" s="56" t="s">
        <v>690</v>
      </c>
      <c r="D485" s="56" t="s">
        <v>687</v>
      </c>
      <c r="E485" s="56" t="s">
        <v>689</v>
      </c>
      <c r="AA485" s="47">
        <f t="shared" si="23"/>
        <v>0</v>
      </c>
      <c r="AB485" s="50">
        <f t="shared" si="21"/>
        <v>0</v>
      </c>
      <c r="AC485" s="51">
        <f t="shared" si="22"/>
        <v>0</v>
      </c>
    </row>
    <row r="486" spans="1:29" ht="22.5">
      <c r="A486" s="54">
        <v>297</v>
      </c>
      <c r="B486" s="59">
        <v>41011</v>
      </c>
      <c r="C486" s="56" t="s">
        <v>691</v>
      </c>
      <c r="D486" s="56" t="s">
        <v>687</v>
      </c>
      <c r="E486" s="56" t="s">
        <v>689</v>
      </c>
      <c r="AA486" s="47">
        <f t="shared" si="23"/>
        <v>0</v>
      </c>
      <c r="AB486" s="50">
        <f t="shared" si="21"/>
        <v>0</v>
      </c>
      <c r="AC486" s="51">
        <f t="shared" si="22"/>
        <v>0</v>
      </c>
    </row>
    <row r="487" spans="1:29">
      <c r="A487" s="54">
        <v>298</v>
      </c>
      <c r="B487" s="59">
        <v>42848</v>
      </c>
      <c r="C487" s="56" t="s">
        <v>692</v>
      </c>
      <c r="D487" s="56" t="s">
        <v>541</v>
      </c>
      <c r="E487" s="56" t="s">
        <v>542</v>
      </c>
      <c r="AA487" s="47">
        <f t="shared" si="23"/>
        <v>0</v>
      </c>
      <c r="AB487" s="50">
        <f t="shared" si="21"/>
        <v>0</v>
      </c>
      <c r="AC487" s="51">
        <f t="shared" si="22"/>
        <v>0</v>
      </c>
    </row>
    <row r="488" spans="1:29" ht="22.5">
      <c r="A488" s="54">
        <v>299</v>
      </c>
      <c r="B488" s="55">
        <v>41014</v>
      </c>
      <c r="C488" s="56" t="s">
        <v>693</v>
      </c>
      <c r="D488" s="56" t="s">
        <v>544</v>
      </c>
      <c r="E488" s="56" t="s">
        <v>689</v>
      </c>
      <c r="AA488" s="47">
        <f t="shared" si="23"/>
        <v>0</v>
      </c>
      <c r="AB488" s="50">
        <f t="shared" si="21"/>
        <v>0</v>
      </c>
      <c r="AC488" s="51">
        <f t="shared" si="22"/>
        <v>0</v>
      </c>
    </row>
    <row r="489" spans="1:29" ht="22.5">
      <c r="A489" s="54">
        <v>300</v>
      </c>
      <c r="B489" s="59">
        <v>41655</v>
      </c>
      <c r="C489" s="56" t="s">
        <v>694</v>
      </c>
      <c r="D489" s="56" t="s">
        <v>694</v>
      </c>
      <c r="E489" s="56" t="s">
        <v>689</v>
      </c>
      <c r="AA489" s="47">
        <f t="shared" si="23"/>
        <v>0</v>
      </c>
      <c r="AB489" s="50">
        <f t="shared" si="21"/>
        <v>0</v>
      </c>
      <c r="AC489" s="51">
        <f t="shared" si="22"/>
        <v>0</v>
      </c>
    </row>
    <row r="490" spans="1:29" ht="22.5">
      <c r="A490" s="54">
        <v>301</v>
      </c>
      <c r="B490" s="59">
        <v>41025</v>
      </c>
      <c r="C490" s="56" t="s">
        <v>695</v>
      </c>
      <c r="D490" s="56" t="s">
        <v>544</v>
      </c>
      <c r="E490" s="56" t="s">
        <v>689</v>
      </c>
      <c r="AA490" s="47">
        <f t="shared" si="23"/>
        <v>0</v>
      </c>
      <c r="AB490" s="50">
        <f t="shared" si="21"/>
        <v>0</v>
      </c>
      <c r="AC490" s="51">
        <f t="shared" si="22"/>
        <v>0</v>
      </c>
    </row>
    <row r="491" spans="1:29" ht="22.5">
      <c r="A491" s="54">
        <v>302</v>
      </c>
      <c r="B491" s="59">
        <v>42847</v>
      </c>
      <c r="C491" s="56" t="s">
        <v>696</v>
      </c>
      <c r="D491" s="56" t="s">
        <v>687</v>
      </c>
      <c r="E491" s="56" t="s">
        <v>689</v>
      </c>
      <c r="AA491" s="47">
        <f t="shared" si="23"/>
        <v>0</v>
      </c>
      <c r="AB491" s="50">
        <f t="shared" si="21"/>
        <v>0</v>
      </c>
      <c r="AC491" s="51">
        <f t="shared" si="22"/>
        <v>0</v>
      </c>
    </row>
    <row r="492" spans="1:29" ht="22.5">
      <c r="A492" s="54">
        <v>303</v>
      </c>
      <c r="B492" s="59">
        <v>44919</v>
      </c>
      <c r="C492" s="56" t="s">
        <v>697</v>
      </c>
      <c r="D492" s="56" t="s">
        <v>544</v>
      </c>
      <c r="E492" s="56" t="s">
        <v>689</v>
      </c>
      <c r="AA492" s="47">
        <f t="shared" si="23"/>
        <v>0</v>
      </c>
      <c r="AB492" s="50">
        <f t="shared" si="21"/>
        <v>0</v>
      </c>
      <c r="AC492" s="51">
        <f t="shared" si="22"/>
        <v>0</v>
      </c>
    </row>
    <row r="493" spans="1:29">
      <c r="A493" s="54">
        <v>304</v>
      </c>
      <c r="B493" s="55">
        <v>41799</v>
      </c>
      <c r="C493" s="56" t="s">
        <v>698</v>
      </c>
      <c r="D493" s="56" t="s">
        <v>541</v>
      </c>
      <c r="E493" s="56" t="s">
        <v>542</v>
      </c>
      <c r="AA493" s="47">
        <f t="shared" si="23"/>
        <v>0</v>
      </c>
      <c r="AB493" s="50">
        <f t="shared" si="21"/>
        <v>0</v>
      </c>
      <c r="AC493" s="51">
        <f t="shared" si="22"/>
        <v>0</v>
      </c>
    </row>
    <row r="494" spans="1:29">
      <c r="A494" s="54">
        <v>305</v>
      </c>
      <c r="B494" s="55">
        <v>76059</v>
      </c>
      <c r="C494" s="56" t="s">
        <v>699</v>
      </c>
      <c r="D494" s="56" t="s">
        <v>655</v>
      </c>
      <c r="E494" s="64" t="s">
        <v>655</v>
      </c>
      <c r="AA494" s="47">
        <f t="shared" si="23"/>
        <v>0</v>
      </c>
      <c r="AB494" s="50">
        <f t="shared" si="21"/>
        <v>0</v>
      </c>
      <c r="AC494" s="51">
        <f t="shared" si="22"/>
        <v>0</v>
      </c>
    </row>
    <row r="495" spans="1:29" ht="22.5">
      <c r="A495" s="54">
        <v>306</v>
      </c>
      <c r="B495" s="55">
        <v>76060</v>
      </c>
      <c r="C495" s="56" t="s">
        <v>700</v>
      </c>
      <c r="D495" s="56" t="s">
        <v>701</v>
      </c>
      <c r="E495" s="56" t="s">
        <v>702</v>
      </c>
      <c r="H495" s="80">
        <v>10</v>
      </c>
      <c r="AA495" s="47">
        <f t="shared" si="23"/>
        <v>10</v>
      </c>
      <c r="AB495" s="50">
        <f t="shared" si="21"/>
        <v>2</v>
      </c>
      <c r="AC495" s="51">
        <f t="shared" si="22"/>
        <v>8</v>
      </c>
    </row>
    <row r="496" spans="1:29">
      <c r="A496" s="54">
        <v>307</v>
      </c>
      <c r="B496" s="55">
        <v>41332</v>
      </c>
      <c r="C496" s="58" t="s">
        <v>703</v>
      </c>
      <c r="D496" s="56" t="s">
        <v>614</v>
      </c>
      <c r="E496" s="56" t="s">
        <v>614</v>
      </c>
      <c r="AA496" s="47">
        <f t="shared" si="23"/>
        <v>0</v>
      </c>
      <c r="AB496" s="50">
        <f t="shared" si="21"/>
        <v>0</v>
      </c>
      <c r="AC496" s="51">
        <f t="shared" si="22"/>
        <v>0</v>
      </c>
    </row>
    <row r="497" spans="1:29">
      <c r="A497" s="54">
        <v>308</v>
      </c>
      <c r="B497" s="55">
        <v>9480</v>
      </c>
      <c r="C497" s="56" t="s">
        <v>704</v>
      </c>
      <c r="D497" s="56" t="s">
        <v>556</v>
      </c>
      <c r="E497" s="56" t="s">
        <v>556</v>
      </c>
      <c r="AA497" s="47">
        <f t="shared" si="23"/>
        <v>0</v>
      </c>
      <c r="AB497" s="50">
        <f t="shared" si="21"/>
        <v>0</v>
      </c>
      <c r="AC497" s="51">
        <f t="shared" si="22"/>
        <v>0</v>
      </c>
    </row>
    <row r="498" spans="1:29">
      <c r="A498" s="54">
        <v>309</v>
      </c>
      <c r="B498" s="55">
        <v>9391</v>
      </c>
      <c r="C498" s="56" t="s">
        <v>705</v>
      </c>
      <c r="D498" s="56" t="s">
        <v>556</v>
      </c>
      <c r="E498" s="56" t="s">
        <v>556</v>
      </c>
      <c r="AA498" s="47">
        <f t="shared" si="23"/>
        <v>0</v>
      </c>
      <c r="AB498" s="50">
        <f t="shared" si="21"/>
        <v>0</v>
      </c>
      <c r="AC498" s="51">
        <f t="shared" si="22"/>
        <v>0</v>
      </c>
    </row>
    <row r="499" spans="1:29">
      <c r="A499" s="54">
        <v>310</v>
      </c>
      <c r="B499" s="55">
        <v>76269</v>
      </c>
      <c r="C499" s="56" t="s">
        <v>706</v>
      </c>
      <c r="D499" s="56" t="s">
        <v>556</v>
      </c>
      <c r="E499" s="56" t="s">
        <v>556</v>
      </c>
      <c r="K499" s="80">
        <v>12</v>
      </c>
      <c r="AA499" s="47">
        <f t="shared" si="23"/>
        <v>12</v>
      </c>
      <c r="AB499" s="50">
        <f t="shared" si="21"/>
        <v>4</v>
      </c>
      <c r="AC499" s="51">
        <f t="shared" si="22"/>
        <v>8</v>
      </c>
    </row>
    <row r="500" spans="1:29" ht="22.5">
      <c r="A500" s="54">
        <v>311</v>
      </c>
      <c r="B500" s="59">
        <v>42535</v>
      </c>
      <c r="C500" s="56" t="s">
        <v>707</v>
      </c>
      <c r="D500" s="56" t="s">
        <v>708</v>
      </c>
      <c r="E500" s="64" t="s">
        <v>529</v>
      </c>
      <c r="AA500" s="47">
        <f t="shared" si="23"/>
        <v>0</v>
      </c>
      <c r="AB500" s="50">
        <f t="shared" si="21"/>
        <v>0</v>
      </c>
      <c r="AC500" s="51">
        <f t="shared" si="22"/>
        <v>0</v>
      </c>
    </row>
    <row r="501" spans="1:29" ht="22.5">
      <c r="A501" s="54">
        <v>312</v>
      </c>
      <c r="B501" s="59">
        <v>42541</v>
      </c>
      <c r="C501" s="56" t="s">
        <v>709</v>
      </c>
      <c r="D501" s="56" t="s">
        <v>708</v>
      </c>
      <c r="E501" s="64" t="s">
        <v>529</v>
      </c>
      <c r="AA501" s="47">
        <f t="shared" si="23"/>
        <v>0</v>
      </c>
      <c r="AB501" s="50">
        <f t="shared" si="21"/>
        <v>0</v>
      </c>
      <c r="AC501" s="51">
        <f t="shared" si="22"/>
        <v>0</v>
      </c>
    </row>
    <row r="502" spans="1:29" ht="22.5">
      <c r="A502" s="54">
        <v>313</v>
      </c>
      <c r="B502" s="89">
        <v>41099</v>
      </c>
      <c r="C502" s="56" t="s">
        <v>710</v>
      </c>
      <c r="D502" s="56" t="s">
        <v>711</v>
      </c>
      <c r="E502" s="56" t="s">
        <v>556</v>
      </c>
      <c r="AA502" s="47">
        <f t="shared" si="23"/>
        <v>0</v>
      </c>
      <c r="AB502" s="50">
        <f t="shared" ref="AB502:AB565" si="24">+IF(AA502&lt;=8,0,(AA502-8))</f>
        <v>0</v>
      </c>
      <c r="AC502" s="51">
        <f t="shared" si="22"/>
        <v>0</v>
      </c>
    </row>
    <row r="503" spans="1:29">
      <c r="A503" s="54">
        <v>314</v>
      </c>
      <c r="B503" s="59">
        <v>42125</v>
      </c>
      <c r="C503" s="56" t="s">
        <v>712</v>
      </c>
      <c r="D503" s="56" t="s">
        <v>365</v>
      </c>
      <c r="E503" s="56" t="s">
        <v>365</v>
      </c>
      <c r="AA503" s="47">
        <f t="shared" si="23"/>
        <v>0</v>
      </c>
      <c r="AB503" s="50">
        <f t="shared" si="24"/>
        <v>0</v>
      </c>
      <c r="AC503" s="51">
        <f t="shared" si="22"/>
        <v>0</v>
      </c>
    </row>
    <row r="504" spans="1:29">
      <c r="A504" s="54">
        <v>315</v>
      </c>
      <c r="B504" s="59">
        <v>42770</v>
      </c>
      <c r="C504" s="56" t="s">
        <v>713</v>
      </c>
      <c r="D504" s="56" t="s">
        <v>345</v>
      </c>
      <c r="E504" s="56" t="s">
        <v>345</v>
      </c>
      <c r="AA504" s="47">
        <f t="shared" si="23"/>
        <v>0</v>
      </c>
      <c r="AB504" s="50">
        <f t="shared" si="24"/>
        <v>0</v>
      </c>
      <c r="AC504" s="51">
        <f t="shared" si="22"/>
        <v>0</v>
      </c>
    </row>
    <row r="505" spans="1:29">
      <c r="A505" s="54">
        <v>316</v>
      </c>
      <c r="B505" s="59">
        <v>43301</v>
      </c>
      <c r="C505" s="56" t="s">
        <v>714</v>
      </c>
      <c r="D505" s="56" t="s">
        <v>345</v>
      </c>
      <c r="E505" s="56" t="s">
        <v>345</v>
      </c>
      <c r="AA505" s="47">
        <f t="shared" si="23"/>
        <v>0</v>
      </c>
      <c r="AB505" s="50">
        <f t="shared" si="24"/>
        <v>0</v>
      </c>
      <c r="AC505" s="51">
        <f t="shared" si="22"/>
        <v>0</v>
      </c>
    </row>
    <row r="506" spans="1:29">
      <c r="A506" s="54">
        <v>317</v>
      </c>
      <c r="B506" s="59">
        <v>42785</v>
      </c>
      <c r="C506" s="56" t="s">
        <v>715</v>
      </c>
      <c r="D506" s="56" t="s">
        <v>345</v>
      </c>
      <c r="E506" s="56" t="s">
        <v>345</v>
      </c>
      <c r="AA506" s="47">
        <f t="shared" si="23"/>
        <v>0</v>
      </c>
      <c r="AB506" s="50">
        <f t="shared" si="24"/>
        <v>0</v>
      </c>
      <c r="AC506" s="51">
        <f t="shared" si="22"/>
        <v>0</v>
      </c>
    </row>
    <row r="507" spans="1:29">
      <c r="A507" s="54">
        <v>318</v>
      </c>
      <c r="B507" s="59">
        <v>43052</v>
      </c>
      <c r="C507" s="58" t="s">
        <v>716</v>
      </c>
      <c r="D507" s="56" t="s">
        <v>345</v>
      </c>
      <c r="E507" s="56" t="s">
        <v>345</v>
      </c>
      <c r="H507" s="80">
        <v>12</v>
      </c>
      <c r="AA507" s="47">
        <f t="shared" si="23"/>
        <v>12</v>
      </c>
      <c r="AB507" s="50">
        <f t="shared" si="24"/>
        <v>4</v>
      </c>
      <c r="AC507" s="51">
        <f t="shared" si="22"/>
        <v>8</v>
      </c>
    </row>
    <row r="508" spans="1:29">
      <c r="A508" s="54">
        <v>319</v>
      </c>
      <c r="B508" s="59">
        <v>43233</v>
      </c>
      <c r="C508" s="56" t="s">
        <v>717</v>
      </c>
      <c r="D508" s="56" t="s">
        <v>345</v>
      </c>
      <c r="E508" s="56" t="s">
        <v>345</v>
      </c>
      <c r="AA508" s="47">
        <f t="shared" si="23"/>
        <v>0</v>
      </c>
      <c r="AB508" s="50">
        <f t="shared" si="24"/>
        <v>0</v>
      </c>
      <c r="AC508" s="51">
        <f t="shared" si="22"/>
        <v>0</v>
      </c>
    </row>
    <row r="509" spans="1:29">
      <c r="A509" s="54">
        <v>320</v>
      </c>
      <c r="B509" s="59">
        <v>43397</v>
      </c>
      <c r="C509" s="56" t="s">
        <v>718</v>
      </c>
      <c r="D509" s="56" t="s">
        <v>416</v>
      </c>
      <c r="E509" s="56" t="s">
        <v>414</v>
      </c>
      <c r="AA509" s="47">
        <f t="shared" si="23"/>
        <v>0</v>
      </c>
      <c r="AB509" s="50">
        <f t="shared" si="24"/>
        <v>0</v>
      </c>
      <c r="AC509" s="51">
        <f t="shared" si="22"/>
        <v>0</v>
      </c>
    </row>
    <row r="510" spans="1:29">
      <c r="A510" s="54">
        <v>321</v>
      </c>
      <c r="B510" s="55">
        <v>40134</v>
      </c>
      <c r="C510" s="56" t="s">
        <v>719</v>
      </c>
      <c r="D510" s="56" t="s">
        <v>569</v>
      </c>
      <c r="E510" s="56" t="s">
        <v>569</v>
      </c>
      <c r="AA510" s="47">
        <f t="shared" si="23"/>
        <v>0</v>
      </c>
      <c r="AB510" s="50">
        <f t="shared" si="24"/>
        <v>0</v>
      </c>
      <c r="AC510" s="51">
        <f t="shared" si="22"/>
        <v>0</v>
      </c>
    </row>
    <row r="511" spans="1:29">
      <c r="A511" s="54">
        <v>322</v>
      </c>
      <c r="B511" s="59">
        <v>40762</v>
      </c>
      <c r="C511" s="56" t="s">
        <v>720</v>
      </c>
      <c r="D511" s="56" t="s">
        <v>569</v>
      </c>
      <c r="E511" s="56" t="s">
        <v>569</v>
      </c>
      <c r="AA511" s="47">
        <f t="shared" si="23"/>
        <v>0</v>
      </c>
      <c r="AB511" s="50">
        <f t="shared" si="24"/>
        <v>0</v>
      </c>
      <c r="AC511" s="51">
        <f t="shared" si="22"/>
        <v>0</v>
      </c>
    </row>
    <row r="512" spans="1:29">
      <c r="A512" s="54">
        <v>323</v>
      </c>
      <c r="B512" s="59">
        <v>40767</v>
      </c>
      <c r="C512" s="56" t="s">
        <v>721</v>
      </c>
      <c r="D512" s="56" t="s">
        <v>569</v>
      </c>
      <c r="E512" s="56" t="s">
        <v>569</v>
      </c>
      <c r="AA512" s="47">
        <f t="shared" si="23"/>
        <v>0</v>
      </c>
      <c r="AB512" s="50">
        <f t="shared" si="24"/>
        <v>0</v>
      </c>
      <c r="AC512" s="51">
        <f t="shared" si="22"/>
        <v>0</v>
      </c>
    </row>
    <row r="513" spans="1:29">
      <c r="A513" s="54">
        <v>324</v>
      </c>
      <c r="B513" s="55">
        <v>40912</v>
      </c>
      <c r="C513" s="58" t="s">
        <v>722</v>
      </c>
      <c r="D513" s="56" t="s">
        <v>569</v>
      </c>
      <c r="E513" s="56" t="s">
        <v>569</v>
      </c>
      <c r="H513" s="80">
        <v>6</v>
      </c>
      <c r="N513" s="80">
        <v>4</v>
      </c>
      <c r="AA513" s="47">
        <f t="shared" si="23"/>
        <v>10</v>
      </c>
      <c r="AB513" s="50">
        <f t="shared" si="24"/>
        <v>2</v>
      </c>
      <c r="AC513" s="51">
        <f t="shared" si="22"/>
        <v>8</v>
      </c>
    </row>
    <row r="514" spans="1:29">
      <c r="A514" s="54">
        <v>325</v>
      </c>
      <c r="B514" s="55">
        <v>41090</v>
      </c>
      <c r="C514" s="56" t="s">
        <v>723</v>
      </c>
      <c r="D514" s="56" t="s">
        <v>569</v>
      </c>
      <c r="E514" s="56" t="s">
        <v>569</v>
      </c>
      <c r="AA514" s="47">
        <f t="shared" si="23"/>
        <v>0</v>
      </c>
      <c r="AB514" s="50">
        <f t="shared" si="24"/>
        <v>0</v>
      </c>
      <c r="AC514" s="51">
        <f t="shared" si="22"/>
        <v>0</v>
      </c>
    </row>
    <row r="515" spans="1:29">
      <c r="A515" s="54">
        <v>326</v>
      </c>
      <c r="B515" s="55">
        <v>40920</v>
      </c>
      <c r="C515" s="56" t="s">
        <v>724</v>
      </c>
      <c r="D515" s="56" t="s">
        <v>569</v>
      </c>
      <c r="E515" s="56" t="s">
        <v>569</v>
      </c>
      <c r="AA515" s="47">
        <f t="shared" si="23"/>
        <v>0</v>
      </c>
      <c r="AB515" s="50">
        <f t="shared" si="24"/>
        <v>0</v>
      </c>
      <c r="AC515" s="51">
        <f t="shared" si="22"/>
        <v>0</v>
      </c>
    </row>
    <row r="516" spans="1:29">
      <c r="A516" s="54">
        <v>327</v>
      </c>
      <c r="B516" s="59">
        <v>40921</v>
      </c>
      <c r="C516" s="56" t="s">
        <v>725</v>
      </c>
      <c r="D516" s="56" t="s">
        <v>569</v>
      </c>
      <c r="E516" s="56" t="s">
        <v>569</v>
      </c>
      <c r="AA516" s="47">
        <f t="shared" si="23"/>
        <v>0</v>
      </c>
      <c r="AB516" s="50">
        <f t="shared" si="24"/>
        <v>0</v>
      </c>
      <c r="AC516" s="51">
        <f t="shared" si="22"/>
        <v>0</v>
      </c>
    </row>
    <row r="517" spans="1:29">
      <c r="A517" s="54">
        <v>328</v>
      </c>
      <c r="B517" s="59">
        <v>40923</v>
      </c>
      <c r="C517" s="56" t="s">
        <v>726</v>
      </c>
      <c r="D517" s="56" t="s">
        <v>569</v>
      </c>
      <c r="E517" s="56" t="s">
        <v>569</v>
      </c>
      <c r="F517" s="78">
        <v>2</v>
      </c>
      <c r="H517" s="80">
        <v>5</v>
      </c>
      <c r="N517" s="80">
        <v>3</v>
      </c>
      <c r="AA517" s="47">
        <f t="shared" si="23"/>
        <v>10</v>
      </c>
      <c r="AB517" s="50">
        <f t="shared" si="24"/>
        <v>2</v>
      </c>
      <c r="AC517" s="51">
        <f t="shared" si="22"/>
        <v>8</v>
      </c>
    </row>
    <row r="518" spans="1:29">
      <c r="A518" s="54">
        <v>329</v>
      </c>
      <c r="B518" s="55">
        <v>41110</v>
      </c>
      <c r="C518" s="56" t="s">
        <v>727</v>
      </c>
      <c r="D518" s="56" t="s">
        <v>569</v>
      </c>
      <c r="E518" s="56" t="s">
        <v>569</v>
      </c>
      <c r="AA518" s="47">
        <f t="shared" si="23"/>
        <v>0</v>
      </c>
      <c r="AB518" s="50">
        <f t="shared" si="24"/>
        <v>0</v>
      </c>
      <c r="AC518" s="51">
        <f t="shared" si="22"/>
        <v>0</v>
      </c>
    </row>
    <row r="519" spans="1:29">
      <c r="A519" s="54">
        <v>330</v>
      </c>
      <c r="B519" s="55">
        <v>41141</v>
      </c>
      <c r="C519" s="58" t="s">
        <v>728</v>
      </c>
      <c r="D519" s="56" t="s">
        <v>569</v>
      </c>
      <c r="E519" s="56" t="s">
        <v>569</v>
      </c>
      <c r="AA519" s="47">
        <f t="shared" si="23"/>
        <v>0</v>
      </c>
      <c r="AB519" s="50">
        <f t="shared" si="24"/>
        <v>0</v>
      </c>
      <c r="AC519" s="51">
        <f t="shared" si="22"/>
        <v>0</v>
      </c>
    </row>
    <row r="520" spans="1:29">
      <c r="A520" s="54">
        <v>331</v>
      </c>
      <c r="B520" s="55">
        <v>41182</v>
      </c>
      <c r="C520" s="56" t="s">
        <v>729</v>
      </c>
      <c r="D520" s="56" t="s">
        <v>569</v>
      </c>
      <c r="E520" s="56" t="s">
        <v>569</v>
      </c>
      <c r="AA520" s="47">
        <f t="shared" si="23"/>
        <v>0</v>
      </c>
      <c r="AB520" s="50">
        <f t="shared" si="24"/>
        <v>0</v>
      </c>
      <c r="AC520" s="51">
        <f t="shared" si="22"/>
        <v>0</v>
      </c>
    </row>
    <row r="521" spans="1:29">
      <c r="A521" s="54">
        <v>332</v>
      </c>
      <c r="B521" s="55">
        <v>41235</v>
      </c>
      <c r="C521" s="56" t="s">
        <v>730</v>
      </c>
      <c r="D521" s="56" t="s">
        <v>569</v>
      </c>
      <c r="E521" s="56" t="s">
        <v>569</v>
      </c>
      <c r="AA521" s="47">
        <f t="shared" si="23"/>
        <v>0</v>
      </c>
      <c r="AB521" s="50">
        <f t="shared" si="24"/>
        <v>0</v>
      </c>
      <c r="AC521" s="51">
        <f t="shared" ref="AC521:AC584" si="25">AA521-AB521</f>
        <v>0</v>
      </c>
    </row>
    <row r="522" spans="1:29">
      <c r="A522" s="54">
        <v>333</v>
      </c>
      <c r="B522" s="55">
        <v>41242</v>
      </c>
      <c r="C522" s="56" t="s">
        <v>731</v>
      </c>
      <c r="D522" s="56" t="s">
        <v>569</v>
      </c>
      <c r="E522" s="56" t="s">
        <v>569</v>
      </c>
      <c r="AA522" s="47">
        <f t="shared" ref="AA522:AA585" si="26">SUM(F522:Z522)</f>
        <v>0</v>
      </c>
      <c r="AB522" s="50">
        <f t="shared" si="24"/>
        <v>0</v>
      </c>
      <c r="AC522" s="51">
        <f t="shared" si="25"/>
        <v>0</v>
      </c>
    </row>
    <row r="523" spans="1:29">
      <c r="A523" s="54">
        <v>334</v>
      </c>
      <c r="B523" s="55">
        <v>41261</v>
      </c>
      <c r="C523" s="56" t="s">
        <v>732</v>
      </c>
      <c r="D523" s="56" t="s">
        <v>569</v>
      </c>
      <c r="E523" s="56" t="s">
        <v>569</v>
      </c>
      <c r="AA523" s="47">
        <f t="shared" si="26"/>
        <v>0</v>
      </c>
      <c r="AB523" s="50">
        <f t="shared" si="24"/>
        <v>0</v>
      </c>
      <c r="AC523" s="51">
        <f t="shared" si="25"/>
        <v>0</v>
      </c>
    </row>
    <row r="524" spans="1:29">
      <c r="A524" s="54">
        <v>335</v>
      </c>
      <c r="B524" s="59">
        <v>42249</v>
      </c>
      <c r="C524" s="56" t="s">
        <v>733</v>
      </c>
      <c r="D524" s="56" t="s">
        <v>569</v>
      </c>
      <c r="E524" s="56" t="s">
        <v>569</v>
      </c>
      <c r="AA524" s="47">
        <f t="shared" si="26"/>
        <v>0</v>
      </c>
      <c r="AB524" s="50">
        <f t="shared" si="24"/>
        <v>0</v>
      </c>
      <c r="AC524" s="51">
        <f t="shared" si="25"/>
        <v>0</v>
      </c>
    </row>
    <row r="525" spans="1:29">
      <c r="A525" s="54">
        <v>336</v>
      </c>
      <c r="B525" s="59">
        <v>42900</v>
      </c>
      <c r="C525" s="56" t="s">
        <v>734</v>
      </c>
      <c r="D525" s="56" t="s">
        <v>569</v>
      </c>
      <c r="E525" s="56" t="s">
        <v>569</v>
      </c>
      <c r="F525" s="78">
        <v>2</v>
      </c>
      <c r="H525" s="80">
        <v>5</v>
      </c>
      <c r="N525" s="80">
        <v>3</v>
      </c>
      <c r="AA525" s="47">
        <f t="shared" si="26"/>
        <v>10</v>
      </c>
      <c r="AB525" s="50">
        <f t="shared" si="24"/>
        <v>2</v>
      </c>
      <c r="AC525" s="51">
        <f t="shared" si="25"/>
        <v>8</v>
      </c>
    </row>
    <row r="526" spans="1:29">
      <c r="A526" s="54">
        <v>337</v>
      </c>
      <c r="B526" s="59">
        <v>42930</v>
      </c>
      <c r="C526" s="56" t="s">
        <v>735</v>
      </c>
      <c r="D526" s="56" t="s">
        <v>569</v>
      </c>
      <c r="E526" s="56" t="s">
        <v>569</v>
      </c>
      <c r="AA526" s="47">
        <f t="shared" si="26"/>
        <v>0</v>
      </c>
      <c r="AB526" s="50">
        <f t="shared" si="24"/>
        <v>0</v>
      </c>
      <c r="AC526" s="51">
        <f t="shared" si="25"/>
        <v>0</v>
      </c>
    </row>
    <row r="527" spans="1:29">
      <c r="A527" s="54">
        <v>338</v>
      </c>
      <c r="B527" s="59">
        <v>43026</v>
      </c>
      <c r="C527" s="58" t="s">
        <v>736</v>
      </c>
      <c r="D527" s="56" t="s">
        <v>569</v>
      </c>
      <c r="E527" s="56" t="s">
        <v>569</v>
      </c>
      <c r="AA527" s="47">
        <f t="shared" si="26"/>
        <v>0</v>
      </c>
      <c r="AB527" s="50">
        <f t="shared" si="24"/>
        <v>0</v>
      </c>
      <c r="AC527" s="51">
        <f t="shared" si="25"/>
        <v>0</v>
      </c>
    </row>
    <row r="528" spans="1:29">
      <c r="A528" s="54">
        <v>339</v>
      </c>
      <c r="B528" s="59">
        <v>43036</v>
      </c>
      <c r="C528" s="56" t="s">
        <v>737</v>
      </c>
      <c r="D528" s="56" t="s">
        <v>569</v>
      </c>
      <c r="E528" s="56" t="s">
        <v>569</v>
      </c>
      <c r="F528" s="78">
        <v>2</v>
      </c>
      <c r="H528" s="80">
        <v>5</v>
      </c>
      <c r="N528" s="80">
        <v>3</v>
      </c>
      <c r="AA528" s="47">
        <f t="shared" si="26"/>
        <v>10</v>
      </c>
      <c r="AB528" s="50">
        <f t="shared" si="24"/>
        <v>2</v>
      </c>
      <c r="AC528" s="51">
        <f t="shared" si="25"/>
        <v>8</v>
      </c>
    </row>
    <row r="529" spans="1:29">
      <c r="A529" s="54">
        <v>340</v>
      </c>
      <c r="B529" s="59">
        <v>43073</v>
      </c>
      <c r="C529" s="56" t="s">
        <v>738</v>
      </c>
      <c r="D529" s="56" t="s">
        <v>569</v>
      </c>
      <c r="E529" s="56" t="s">
        <v>569</v>
      </c>
      <c r="AA529" s="47">
        <f t="shared" si="26"/>
        <v>0</v>
      </c>
      <c r="AB529" s="50">
        <f t="shared" si="24"/>
        <v>0</v>
      </c>
      <c r="AC529" s="51">
        <f t="shared" si="25"/>
        <v>0</v>
      </c>
    </row>
    <row r="530" spans="1:29">
      <c r="A530" s="54">
        <v>341</v>
      </c>
      <c r="B530" s="59">
        <v>43080</v>
      </c>
      <c r="C530" s="58" t="s">
        <v>739</v>
      </c>
      <c r="D530" s="56" t="s">
        <v>569</v>
      </c>
      <c r="E530" s="56" t="s">
        <v>569</v>
      </c>
      <c r="AA530" s="47">
        <f t="shared" si="26"/>
        <v>0</v>
      </c>
      <c r="AB530" s="50">
        <f t="shared" si="24"/>
        <v>0</v>
      </c>
      <c r="AC530" s="51">
        <f t="shared" si="25"/>
        <v>0</v>
      </c>
    </row>
    <row r="531" spans="1:29">
      <c r="A531" s="54">
        <v>342</v>
      </c>
      <c r="B531" s="55">
        <v>76024</v>
      </c>
      <c r="C531" s="56" t="s">
        <v>740</v>
      </c>
      <c r="D531" s="56" t="s">
        <v>569</v>
      </c>
      <c r="E531" s="56" t="s">
        <v>569</v>
      </c>
      <c r="M531" s="80">
        <v>12</v>
      </c>
      <c r="AA531" s="47">
        <f t="shared" si="26"/>
        <v>12</v>
      </c>
      <c r="AB531" s="50">
        <f t="shared" si="24"/>
        <v>4</v>
      </c>
      <c r="AC531" s="51">
        <f t="shared" si="25"/>
        <v>8</v>
      </c>
    </row>
    <row r="532" spans="1:29">
      <c r="A532" s="54">
        <v>343</v>
      </c>
      <c r="B532" s="55">
        <v>43516</v>
      </c>
      <c r="C532" s="56" t="s">
        <v>741</v>
      </c>
      <c r="D532" s="56" t="s">
        <v>569</v>
      </c>
      <c r="E532" s="56" t="s">
        <v>569</v>
      </c>
      <c r="N532" s="80">
        <v>12</v>
      </c>
      <c r="AA532" s="47">
        <f t="shared" si="26"/>
        <v>12</v>
      </c>
      <c r="AB532" s="50">
        <f t="shared" si="24"/>
        <v>4</v>
      </c>
      <c r="AC532" s="51">
        <f t="shared" si="25"/>
        <v>8</v>
      </c>
    </row>
    <row r="533" spans="1:29">
      <c r="A533" s="54">
        <v>344</v>
      </c>
      <c r="B533" s="55">
        <v>76082</v>
      </c>
      <c r="C533" s="56" t="s">
        <v>742</v>
      </c>
      <c r="D533" s="56" t="s">
        <v>365</v>
      </c>
      <c r="E533" s="56" t="s">
        <v>365</v>
      </c>
      <c r="F533" s="78">
        <v>2</v>
      </c>
      <c r="H533" s="80">
        <v>6</v>
      </c>
      <c r="N533" s="80">
        <v>2</v>
      </c>
      <c r="AA533" s="47">
        <f t="shared" si="26"/>
        <v>10</v>
      </c>
      <c r="AB533" s="50">
        <f t="shared" si="24"/>
        <v>2</v>
      </c>
      <c r="AC533" s="51">
        <f t="shared" si="25"/>
        <v>8</v>
      </c>
    </row>
    <row r="534" spans="1:29">
      <c r="A534" s="54">
        <v>345</v>
      </c>
      <c r="B534" s="55">
        <v>76083</v>
      </c>
      <c r="C534" s="56" t="s">
        <v>743</v>
      </c>
      <c r="D534" s="56" t="s">
        <v>569</v>
      </c>
      <c r="E534" s="56" t="s">
        <v>569</v>
      </c>
      <c r="AA534" s="47">
        <f t="shared" si="26"/>
        <v>0</v>
      </c>
      <c r="AB534" s="50">
        <f t="shared" si="24"/>
        <v>0</v>
      </c>
      <c r="AC534" s="51">
        <f t="shared" si="25"/>
        <v>0</v>
      </c>
    </row>
    <row r="535" spans="1:29">
      <c r="A535" s="54">
        <v>346</v>
      </c>
      <c r="B535" s="55">
        <v>76086</v>
      </c>
      <c r="C535" s="56" t="s">
        <v>744</v>
      </c>
      <c r="D535" s="56" t="s">
        <v>569</v>
      </c>
      <c r="E535" s="56" t="s">
        <v>569</v>
      </c>
      <c r="AA535" s="47">
        <f t="shared" si="26"/>
        <v>0</v>
      </c>
      <c r="AB535" s="50">
        <f t="shared" si="24"/>
        <v>0</v>
      </c>
      <c r="AC535" s="51">
        <f t="shared" si="25"/>
        <v>0</v>
      </c>
    </row>
    <row r="536" spans="1:29">
      <c r="A536" s="54">
        <v>347</v>
      </c>
      <c r="B536" s="55">
        <v>76227</v>
      </c>
      <c r="C536" s="56" t="s">
        <v>745</v>
      </c>
      <c r="D536" s="56" t="s">
        <v>569</v>
      </c>
      <c r="E536" s="56" t="s">
        <v>569</v>
      </c>
      <c r="F536" s="78">
        <v>2</v>
      </c>
      <c r="H536" s="80">
        <v>5</v>
      </c>
      <c r="N536" s="80">
        <v>3</v>
      </c>
      <c r="AA536" s="47">
        <f t="shared" si="26"/>
        <v>10</v>
      </c>
      <c r="AB536" s="50">
        <f t="shared" si="24"/>
        <v>2</v>
      </c>
      <c r="AC536" s="51">
        <f t="shared" si="25"/>
        <v>8</v>
      </c>
    </row>
    <row r="537" spans="1:29">
      <c r="A537" s="54">
        <v>348</v>
      </c>
      <c r="B537" s="55">
        <v>42893</v>
      </c>
      <c r="C537" s="56" t="s">
        <v>746</v>
      </c>
      <c r="D537" s="56" t="s">
        <v>569</v>
      </c>
      <c r="E537" s="56" t="s">
        <v>569</v>
      </c>
      <c r="AA537" s="47">
        <f t="shared" si="26"/>
        <v>0</v>
      </c>
      <c r="AB537" s="50">
        <f t="shared" si="24"/>
        <v>0</v>
      </c>
      <c r="AC537" s="51">
        <f t="shared" si="25"/>
        <v>0</v>
      </c>
    </row>
    <row r="538" spans="1:29">
      <c r="A538" s="54">
        <v>349</v>
      </c>
      <c r="B538" s="55">
        <v>40188</v>
      </c>
      <c r="C538" s="56" t="s">
        <v>747</v>
      </c>
      <c r="D538" s="56" t="s">
        <v>569</v>
      </c>
      <c r="E538" s="56" t="s">
        <v>569</v>
      </c>
      <c r="M538" s="80">
        <v>12</v>
      </c>
      <c r="AA538" s="47">
        <f t="shared" si="26"/>
        <v>12</v>
      </c>
      <c r="AB538" s="50">
        <f t="shared" si="24"/>
        <v>4</v>
      </c>
      <c r="AC538" s="51">
        <f t="shared" si="25"/>
        <v>8</v>
      </c>
    </row>
    <row r="539" spans="1:29">
      <c r="A539" s="54">
        <v>350</v>
      </c>
      <c r="B539" s="55">
        <v>76081</v>
      </c>
      <c r="C539" s="56" t="s">
        <v>748</v>
      </c>
      <c r="D539" s="56" t="s">
        <v>569</v>
      </c>
      <c r="E539" s="56" t="s">
        <v>569</v>
      </c>
      <c r="F539" s="78">
        <v>4</v>
      </c>
      <c r="H539" s="80">
        <v>8</v>
      </c>
      <c r="AA539" s="47">
        <f t="shared" si="26"/>
        <v>12</v>
      </c>
      <c r="AB539" s="50">
        <f t="shared" si="24"/>
        <v>4</v>
      </c>
      <c r="AC539" s="51">
        <f t="shared" si="25"/>
        <v>8</v>
      </c>
    </row>
    <row r="540" spans="1:29">
      <c r="A540" s="54">
        <v>351</v>
      </c>
      <c r="B540" s="59">
        <v>41706</v>
      </c>
      <c r="C540" s="56" t="s">
        <v>749</v>
      </c>
      <c r="D540" s="56" t="s">
        <v>569</v>
      </c>
      <c r="E540" s="56" t="s">
        <v>569</v>
      </c>
      <c r="AA540" s="47">
        <f t="shared" si="26"/>
        <v>0</v>
      </c>
      <c r="AB540" s="50">
        <f t="shared" si="24"/>
        <v>0</v>
      </c>
      <c r="AC540" s="51">
        <f t="shared" si="25"/>
        <v>0</v>
      </c>
    </row>
    <row r="541" spans="1:29">
      <c r="A541" s="54">
        <v>352</v>
      </c>
      <c r="B541" s="55">
        <v>40512</v>
      </c>
      <c r="C541" s="56" t="s">
        <v>750</v>
      </c>
      <c r="D541" s="56" t="s">
        <v>569</v>
      </c>
      <c r="E541" s="56" t="s">
        <v>569</v>
      </c>
      <c r="AA541" s="47">
        <f t="shared" si="26"/>
        <v>0</v>
      </c>
      <c r="AB541" s="50">
        <f t="shared" si="24"/>
        <v>0</v>
      </c>
      <c r="AC541" s="51">
        <f t="shared" si="25"/>
        <v>0</v>
      </c>
    </row>
    <row r="542" spans="1:29">
      <c r="A542" s="54">
        <v>353</v>
      </c>
      <c r="B542" s="59">
        <v>43041</v>
      </c>
      <c r="C542" s="56" t="s">
        <v>751</v>
      </c>
      <c r="D542" s="56" t="s">
        <v>752</v>
      </c>
      <c r="E542" s="56" t="s">
        <v>345</v>
      </c>
      <c r="AA542" s="47">
        <f t="shared" si="26"/>
        <v>0</v>
      </c>
      <c r="AB542" s="50">
        <f t="shared" si="24"/>
        <v>0</v>
      </c>
      <c r="AC542" s="51">
        <f t="shared" si="25"/>
        <v>0</v>
      </c>
    </row>
    <row r="543" spans="1:29">
      <c r="A543" s="54">
        <v>354</v>
      </c>
      <c r="B543" s="59">
        <v>43044</v>
      </c>
      <c r="C543" s="56" t="s">
        <v>753</v>
      </c>
      <c r="D543" s="56" t="s">
        <v>752</v>
      </c>
      <c r="E543" s="56" t="s">
        <v>345</v>
      </c>
      <c r="AA543" s="47">
        <f t="shared" si="26"/>
        <v>0</v>
      </c>
      <c r="AB543" s="50">
        <f t="shared" si="24"/>
        <v>0</v>
      </c>
      <c r="AC543" s="51">
        <f t="shared" si="25"/>
        <v>0</v>
      </c>
    </row>
    <row r="544" spans="1:29">
      <c r="A544" s="54">
        <v>355</v>
      </c>
      <c r="B544" s="59">
        <v>43325</v>
      </c>
      <c r="C544" s="56" t="s">
        <v>754</v>
      </c>
      <c r="D544" s="56" t="s">
        <v>632</v>
      </c>
      <c r="E544" s="56" t="s">
        <v>632</v>
      </c>
      <c r="AA544" s="47">
        <f t="shared" si="26"/>
        <v>0</v>
      </c>
      <c r="AB544" s="50">
        <f t="shared" si="24"/>
        <v>0</v>
      </c>
      <c r="AC544" s="51">
        <f t="shared" si="25"/>
        <v>0</v>
      </c>
    </row>
    <row r="545" spans="1:29">
      <c r="A545" s="54">
        <v>356</v>
      </c>
      <c r="B545" s="59">
        <v>43330</v>
      </c>
      <c r="C545" s="56" t="s">
        <v>755</v>
      </c>
      <c r="D545" s="56" t="s">
        <v>632</v>
      </c>
      <c r="E545" s="56" t="s">
        <v>632</v>
      </c>
      <c r="AA545" s="47">
        <f t="shared" si="26"/>
        <v>0</v>
      </c>
      <c r="AB545" s="50">
        <f t="shared" si="24"/>
        <v>0</v>
      </c>
      <c r="AC545" s="51">
        <f t="shared" si="25"/>
        <v>0</v>
      </c>
    </row>
    <row r="546" spans="1:29">
      <c r="A546" s="54">
        <v>357</v>
      </c>
      <c r="B546" s="59">
        <v>43350</v>
      </c>
      <c r="C546" s="56" t="s">
        <v>756</v>
      </c>
      <c r="D546" s="56" t="s">
        <v>632</v>
      </c>
      <c r="E546" s="56" t="s">
        <v>632</v>
      </c>
      <c r="AA546" s="47">
        <f t="shared" si="26"/>
        <v>0</v>
      </c>
      <c r="AB546" s="50">
        <f t="shared" si="24"/>
        <v>0</v>
      </c>
      <c r="AC546" s="51">
        <f t="shared" si="25"/>
        <v>0</v>
      </c>
    </row>
    <row r="547" spans="1:29">
      <c r="A547" s="54">
        <v>358</v>
      </c>
      <c r="B547" s="59">
        <v>43396</v>
      </c>
      <c r="C547" s="56" t="s">
        <v>757</v>
      </c>
      <c r="D547" s="56" t="s">
        <v>632</v>
      </c>
      <c r="E547" s="56" t="s">
        <v>632</v>
      </c>
      <c r="AA547" s="47">
        <f t="shared" si="26"/>
        <v>0</v>
      </c>
      <c r="AB547" s="50">
        <f t="shared" si="24"/>
        <v>0</v>
      </c>
      <c r="AC547" s="51">
        <f t="shared" si="25"/>
        <v>0</v>
      </c>
    </row>
    <row r="548" spans="1:29">
      <c r="A548" s="54">
        <v>359</v>
      </c>
      <c r="B548" s="59">
        <v>40771</v>
      </c>
      <c r="C548" s="56" t="s">
        <v>758</v>
      </c>
      <c r="D548" s="56" t="s">
        <v>632</v>
      </c>
      <c r="E548" s="56" t="s">
        <v>632</v>
      </c>
      <c r="AA548" s="47">
        <f t="shared" si="26"/>
        <v>0</v>
      </c>
      <c r="AB548" s="50">
        <f t="shared" si="24"/>
        <v>0</v>
      </c>
      <c r="AC548" s="51">
        <f t="shared" si="25"/>
        <v>0</v>
      </c>
    </row>
    <row r="549" spans="1:29">
      <c r="A549" s="54">
        <v>360</v>
      </c>
      <c r="B549" s="59">
        <v>40832</v>
      </c>
      <c r="C549" s="56" t="s">
        <v>759</v>
      </c>
      <c r="D549" s="56" t="s">
        <v>632</v>
      </c>
      <c r="E549" s="56" t="s">
        <v>632</v>
      </c>
      <c r="AA549" s="47">
        <f t="shared" si="26"/>
        <v>0</v>
      </c>
      <c r="AB549" s="50">
        <f t="shared" si="24"/>
        <v>0</v>
      </c>
      <c r="AC549" s="51">
        <f t="shared" si="25"/>
        <v>0</v>
      </c>
    </row>
    <row r="550" spans="1:29">
      <c r="A550" s="54">
        <v>361</v>
      </c>
      <c r="B550" s="59">
        <v>40834</v>
      </c>
      <c r="C550" s="56" t="s">
        <v>760</v>
      </c>
      <c r="D550" s="56" t="s">
        <v>632</v>
      </c>
      <c r="E550" s="56" t="s">
        <v>632</v>
      </c>
      <c r="AA550" s="47">
        <f t="shared" si="26"/>
        <v>0</v>
      </c>
      <c r="AB550" s="50">
        <f t="shared" si="24"/>
        <v>0</v>
      </c>
      <c r="AC550" s="51">
        <f t="shared" si="25"/>
        <v>0</v>
      </c>
    </row>
    <row r="551" spans="1:29">
      <c r="A551" s="54">
        <v>362</v>
      </c>
      <c r="B551" s="55">
        <v>41173</v>
      </c>
      <c r="C551" s="56" t="s">
        <v>761</v>
      </c>
      <c r="D551" s="56" t="s">
        <v>632</v>
      </c>
      <c r="E551" s="56" t="s">
        <v>632</v>
      </c>
      <c r="AA551" s="47">
        <f t="shared" si="26"/>
        <v>0</v>
      </c>
      <c r="AB551" s="50">
        <f t="shared" si="24"/>
        <v>0</v>
      </c>
      <c r="AC551" s="51">
        <f t="shared" si="25"/>
        <v>0</v>
      </c>
    </row>
    <row r="552" spans="1:29">
      <c r="A552" s="54">
        <v>363</v>
      </c>
      <c r="B552" s="55">
        <v>41222</v>
      </c>
      <c r="C552" s="58" t="s">
        <v>762</v>
      </c>
      <c r="D552" s="56" t="s">
        <v>632</v>
      </c>
      <c r="E552" s="56" t="s">
        <v>632</v>
      </c>
      <c r="G552" s="79">
        <v>8</v>
      </c>
      <c r="AA552" s="47">
        <f t="shared" si="26"/>
        <v>8</v>
      </c>
      <c r="AB552" s="50">
        <f t="shared" si="24"/>
        <v>0</v>
      </c>
      <c r="AC552" s="51">
        <f t="shared" si="25"/>
        <v>8</v>
      </c>
    </row>
    <row r="553" spans="1:29">
      <c r="A553" s="54">
        <v>364</v>
      </c>
      <c r="B553" s="55">
        <v>40618</v>
      </c>
      <c r="C553" s="56" t="s">
        <v>763</v>
      </c>
      <c r="D553" s="56" t="s">
        <v>632</v>
      </c>
      <c r="E553" s="56" t="s">
        <v>632</v>
      </c>
      <c r="AA553" s="47">
        <f t="shared" si="26"/>
        <v>0</v>
      </c>
      <c r="AB553" s="50">
        <f t="shared" si="24"/>
        <v>0</v>
      </c>
      <c r="AC553" s="51">
        <f t="shared" si="25"/>
        <v>0</v>
      </c>
    </row>
    <row r="554" spans="1:29">
      <c r="A554" s="54">
        <v>365</v>
      </c>
      <c r="B554" s="55">
        <v>41274</v>
      </c>
      <c r="C554" s="56" t="s">
        <v>764</v>
      </c>
      <c r="D554" s="56" t="s">
        <v>632</v>
      </c>
      <c r="E554" s="56" t="s">
        <v>632</v>
      </c>
      <c r="AA554" s="47">
        <f t="shared" si="26"/>
        <v>0</v>
      </c>
      <c r="AB554" s="50">
        <f t="shared" si="24"/>
        <v>0</v>
      </c>
      <c r="AC554" s="51">
        <f t="shared" si="25"/>
        <v>0</v>
      </c>
    </row>
    <row r="555" spans="1:29">
      <c r="A555" s="54">
        <v>366</v>
      </c>
      <c r="B555" s="55">
        <v>42011</v>
      </c>
      <c r="C555" s="56" t="s">
        <v>765</v>
      </c>
      <c r="D555" s="56" t="s">
        <v>632</v>
      </c>
      <c r="E555" s="56" t="s">
        <v>632</v>
      </c>
      <c r="AA555" s="47">
        <f t="shared" si="26"/>
        <v>0</v>
      </c>
      <c r="AB555" s="50">
        <f t="shared" si="24"/>
        <v>0</v>
      </c>
      <c r="AC555" s="51">
        <f t="shared" si="25"/>
        <v>0</v>
      </c>
    </row>
    <row r="556" spans="1:29">
      <c r="A556" s="54">
        <v>367</v>
      </c>
      <c r="B556" s="55">
        <v>42021</v>
      </c>
      <c r="C556" s="90" t="s">
        <v>766</v>
      </c>
      <c r="D556" s="90" t="s">
        <v>632</v>
      </c>
      <c r="E556" s="90" t="s">
        <v>632</v>
      </c>
      <c r="AA556" s="47">
        <f t="shared" si="26"/>
        <v>0</v>
      </c>
      <c r="AB556" s="50">
        <f t="shared" si="24"/>
        <v>0</v>
      </c>
      <c r="AC556" s="51">
        <f t="shared" si="25"/>
        <v>0</v>
      </c>
    </row>
    <row r="557" spans="1:29">
      <c r="A557" s="54">
        <v>368</v>
      </c>
      <c r="B557" s="55">
        <v>42022</v>
      </c>
      <c r="C557" s="90" t="s">
        <v>767</v>
      </c>
      <c r="D557" s="90" t="s">
        <v>632</v>
      </c>
      <c r="E557" s="90" t="s">
        <v>632</v>
      </c>
      <c r="AA557" s="47">
        <f t="shared" si="26"/>
        <v>0</v>
      </c>
      <c r="AB557" s="50">
        <f t="shared" si="24"/>
        <v>0</v>
      </c>
      <c r="AC557" s="51">
        <f t="shared" si="25"/>
        <v>0</v>
      </c>
    </row>
    <row r="558" spans="1:29">
      <c r="A558" s="54">
        <v>369</v>
      </c>
      <c r="B558" s="55">
        <v>41259</v>
      </c>
      <c r="C558" s="56" t="s">
        <v>768</v>
      </c>
      <c r="D558" s="56" t="s">
        <v>632</v>
      </c>
      <c r="E558" s="56" t="s">
        <v>632</v>
      </c>
      <c r="AA558" s="47">
        <f t="shared" si="26"/>
        <v>0</v>
      </c>
      <c r="AB558" s="50">
        <f t="shared" si="24"/>
        <v>0</v>
      </c>
      <c r="AC558" s="51">
        <f t="shared" si="25"/>
        <v>0</v>
      </c>
    </row>
    <row r="559" spans="1:29">
      <c r="A559" s="54">
        <v>370</v>
      </c>
      <c r="B559" s="55">
        <v>42038</v>
      </c>
      <c r="C559" s="56" t="s">
        <v>769</v>
      </c>
      <c r="D559" s="56" t="s">
        <v>632</v>
      </c>
      <c r="E559" s="56" t="s">
        <v>632</v>
      </c>
      <c r="AA559" s="47">
        <f t="shared" si="26"/>
        <v>0</v>
      </c>
      <c r="AB559" s="50">
        <f t="shared" si="24"/>
        <v>0</v>
      </c>
      <c r="AC559" s="51">
        <f t="shared" si="25"/>
        <v>0</v>
      </c>
    </row>
    <row r="560" spans="1:29">
      <c r="A560" s="54">
        <v>371</v>
      </c>
      <c r="B560" s="59">
        <v>40604</v>
      </c>
      <c r="C560" s="56" t="s">
        <v>770</v>
      </c>
      <c r="D560" s="56" t="s">
        <v>632</v>
      </c>
      <c r="E560" s="56" t="s">
        <v>632</v>
      </c>
      <c r="AA560" s="47">
        <f t="shared" si="26"/>
        <v>0</v>
      </c>
      <c r="AB560" s="50">
        <f t="shared" si="24"/>
        <v>0</v>
      </c>
      <c r="AC560" s="51">
        <f t="shared" si="25"/>
        <v>0</v>
      </c>
    </row>
    <row r="561" spans="1:29">
      <c r="A561" s="54">
        <v>372</v>
      </c>
      <c r="B561" s="55">
        <v>42039</v>
      </c>
      <c r="C561" s="56" t="s">
        <v>771</v>
      </c>
      <c r="D561" s="56" t="s">
        <v>632</v>
      </c>
      <c r="E561" s="56" t="s">
        <v>632</v>
      </c>
      <c r="G561" s="79">
        <v>8</v>
      </c>
      <c r="AA561" s="47">
        <f t="shared" si="26"/>
        <v>8</v>
      </c>
      <c r="AB561" s="50">
        <f t="shared" si="24"/>
        <v>0</v>
      </c>
      <c r="AC561" s="51">
        <f t="shared" si="25"/>
        <v>8</v>
      </c>
    </row>
    <row r="562" spans="1:29">
      <c r="A562" s="54">
        <v>373</v>
      </c>
      <c r="B562" s="59">
        <v>42132</v>
      </c>
      <c r="C562" s="56" t="s">
        <v>772</v>
      </c>
      <c r="D562" s="56" t="s">
        <v>632</v>
      </c>
      <c r="E562" s="56" t="s">
        <v>632</v>
      </c>
      <c r="AA562" s="47">
        <f t="shared" si="26"/>
        <v>0</v>
      </c>
      <c r="AB562" s="50">
        <f t="shared" si="24"/>
        <v>0</v>
      </c>
      <c r="AC562" s="51">
        <f t="shared" si="25"/>
        <v>0</v>
      </c>
    </row>
    <row r="563" spans="1:29">
      <c r="A563" s="54">
        <v>374</v>
      </c>
      <c r="B563" s="55">
        <v>42138</v>
      </c>
      <c r="C563" s="56" t="s">
        <v>773</v>
      </c>
      <c r="D563" s="56" t="s">
        <v>632</v>
      </c>
      <c r="E563" s="56" t="s">
        <v>632</v>
      </c>
      <c r="AA563" s="47">
        <f t="shared" si="26"/>
        <v>0</v>
      </c>
      <c r="AB563" s="50">
        <f t="shared" si="24"/>
        <v>0</v>
      </c>
      <c r="AC563" s="51">
        <f t="shared" si="25"/>
        <v>0</v>
      </c>
    </row>
    <row r="564" spans="1:29">
      <c r="A564" s="54">
        <v>375</v>
      </c>
      <c r="B564" s="55">
        <v>42157</v>
      </c>
      <c r="C564" s="56" t="s">
        <v>774</v>
      </c>
      <c r="D564" s="56" t="s">
        <v>632</v>
      </c>
      <c r="E564" s="56" t="s">
        <v>632</v>
      </c>
      <c r="AA564" s="47">
        <f t="shared" si="26"/>
        <v>0</v>
      </c>
      <c r="AB564" s="50">
        <f t="shared" si="24"/>
        <v>0</v>
      </c>
      <c r="AC564" s="51">
        <f t="shared" si="25"/>
        <v>0</v>
      </c>
    </row>
    <row r="565" spans="1:29">
      <c r="A565" s="54">
        <v>376</v>
      </c>
      <c r="B565" s="59">
        <v>43131</v>
      </c>
      <c r="C565" s="56" t="s">
        <v>775</v>
      </c>
      <c r="D565" s="56" t="s">
        <v>632</v>
      </c>
      <c r="E565" s="56" t="s">
        <v>632</v>
      </c>
      <c r="AA565" s="47">
        <f t="shared" si="26"/>
        <v>0</v>
      </c>
      <c r="AB565" s="50">
        <f t="shared" si="24"/>
        <v>0</v>
      </c>
      <c r="AC565" s="51">
        <f t="shared" si="25"/>
        <v>0</v>
      </c>
    </row>
    <row r="566" spans="1:29">
      <c r="A566" s="54">
        <v>377</v>
      </c>
      <c r="B566" s="59">
        <v>43298</v>
      </c>
      <c r="C566" s="56" t="s">
        <v>776</v>
      </c>
      <c r="D566" s="56" t="s">
        <v>632</v>
      </c>
      <c r="E566" s="56" t="s">
        <v>632</v>
      </c>
      <c r="AA566" s="47">
        <f t="shared" si="26"/>
        <v>0</v>
      </c>
      <c r="AB566" s="50">
        <f t="shared" ref="AB566:AB629" si="27">+IF(AA566&lt;=8,0,(AA566-8))</f>
        <v>0</v>
      </c>
      <c r="AC566" s="51">
        <f t="shared" si="25"/>
        <v>0</v>
      </c>
    </row>
    <row r="567" spans="1:29">
      <c r="A567" s="54">
        <v>378</v>
      </c>
      <c r="B567" s="59">
        <v>45441</v>
      </c>
      <c r="C567" s="56" t="s">
        <v>777</v>
      </c>
      <c r="D567" s="56" t="s">
        <v>632</v>
      </c>
      <c r="E567" s="56" t="s">
        <v>632</v>
      </c>
      <c r="AA567" s="47">
        <f t="shared" si="26"/>
        <v>0</v>
      </c>
      <c r="AB567" s="50">
        <f t="shared" si="27"/>
        <v>0</v>
      </c>
      <c r="AC567" s="51">
        <f t="shared" si="25"/>
        <v>0</v>
      </c>
    </row>
    <row r="568" spans="1:29">
      <c r="A568" s="54">
        <v>379</v>
      </c>
      <c r="B568" s="59">
        <v>41087</v>
      </c>
      <c r="C568" s="56" t="s">
        <v>778</v>
      </c>
      <c r="D568" s="56" t="s">
        <v>632</v>
      </c>
      <c r="E568" s="56" t="s">
        <v>632</v>
      </c>
      <c r="AA568" s="47">
        <f t="shared" si="26"/>
        <v>0</v>
      </c>
      <c r="AB568" s="50">
        <f t="shared" si="27"/>
        <v>0</v>
      </c>
      <c r="AC568" s="51">
        <f t="shared" si="25"/>
        <v>0</v>
      </c>
    </row>
    <row r="569" spans="1:29">
      <c r="A569" s="54">
        <v>380</v>
      </c>
      <c r="B569" s="59">
        <v>43174</v>
      </c>
      <c r="C569" s="58" t="s">
        <v>779</v>
      </c>
      <c r="D569" s="56" t="s">
        <v>576</v>
      </c>
      <c r="E569" s="56" t="s">
        <v>345</v>
      </c>
      <c r="N569" s="80">
        <v>12</v>
      </c>
      <c r="AA569" s="47">
        <f t="shared" si="26"/>
        <v>12</v>
      </c>
      <c r="AB569" s="50">
        <f t="shared" si="27"/>
        <v>4</v>
      </c>
      <c r="AC569" s="51">
        <f t="shared" si="25"/>
        <v>8</v>
      </c>
    </row>
    <row r="570" spans="1:29">
      <c r="A570" s="54">
        <v>381</v>
      </c>
      <c r="B570" s="59">
        <v>43241</v>
      </c>
      <c r="C570" s="56" t="s">
        <v>780</v>
      </c>
      <c r="D570" s="56" t="s">
        <v>576</v>
      </c>
      <c r="E570" s="56" t="s">
        <v>345</v>
      </c>
      <c r="AA570" s="47">
        <f t="shared" si="26"/>
        <v>0</v>
      </c>
      <c r="AB570" s="50">
        <f t="shared" si="27"/>
        <v>0</v>
      </c>
      <c r="AC570" s="51">
        <f t="shared" si="25"/>
        <v>0</v>
      </c>
    </row>
    <row r="571" spans="1:29">
      <c r="A571" s="54">
        <v>382</v>
      </c>
      <c r="B571" s="55">
        <v>41543</v>
      </c>
      <c r="C571" s="56" t="s">
        <v>781</v>
      </c>
      <c r="D571" s="56" t="s">
        <v>496</v>
      </c>
      <c r="E571" s="56" t="s">
        <v>496</v>
      </c>
      <c r="AA571" s="47">
        <f t="shared" si="26"/>
        <v>0</v>
      </c>
      <c r="AB571" s="50">
        <f t="shared" si="27"/>
        <v>0</v>
      </c>
      <c r="AC571" s="51">
        <f t="shared" si="25"/>
        <v>0</v>
      </c>
    </row>
    <row r="572" spans="1:29">
      <c r="A572" s="54">
        <v>383</v>
      </c>
      <c r="B572" s="55">
        <v>41544</v>
      </c>
      <c r="C572" s="56" t="s">
        <v>782</v>
      </c>
      <c r="D572" s="56" t="s">
        <v>496</v>
      </c>
      <c r="E572" s="56" t="s">
        <v>496</v>
      </c>
      <c r="AA572" s="47">
        <f t="shared" si="26"/>
        <v>0</v>
      </c>
      <c r="AB572" s="50">
        <f t="shared" si="27"/>
        <v>0</v>
      </c>
      <c r="AC572" s="51">
        <f t="shared" si="25"/>
        <v>0</v>
      </c>
    </row>
    <row r="573" spans="1:29" ht="22.5">
      <c r="A573" s="54">
        <v>384</v>
      </c>
      <c r="B573" s="59">
        <v>43033</v>
      </c>
      <c r="C573" s="56" t="s">
        <v>783</v>
      </c>
      <c r="D573" s="56" t="s">
        <v>413</v>
      </c>
      <c r="E573" s="56" t="s">
        <v>414</v>
      </c>
      <c r="AA573" s="47">
        <f t="shared" si="26"/>
        <v>0</v>
      </c>
      <c r="AB573" s="50">
        <f t="shared" si="27"/>
        <v>0</v>
      </c>
      <c r="AC573" s="51">
        <f t="shared" si="25"/>
        <v>0</v>
      </c>
    </row>
    <row r="574" spans="1:29" ht="22.5">
      <c r="A574" s="54">
        <v>385</v>
      </c>
      <c r="B574" s="59">
        <v>43118</v>
      </c>
      <c r="C574" s="56" t="s">
        <v>784</v>
      </c>
      <c r="D574" s="56" t="s">
        <v>413</v>
      </c>
      <c r="E574" s="56" t="s">
        <v>414</v>
      </c>
      <c r="AA574" s="47">
        <f t="shared" si="26"/>
        <v>0</v>
      </c>
      <c r="AB574" s="50">
        <f t="shared" si="27"/>
        <v>0</v>
      </c>
      <c r="AC574" s="51">
        <f t="shared" si="25"/>
        <v>0</v>
      </c>
    </row>
    <row r="575" spans="1:29">
      <c r="A575" s="54">
        <v>386</v>
      </c>
      <c r="B575" s="59">
        <v>94112</v>
      </c>
      <c r="C575" s="56" t="s">
        <v>785</v>
      </c>
      <c r="D575" s="56" t="s">
        <v>365</v>
      </c>
      <c r="E575" s="56" t="s">
        <v>365</v>
      </c>
      <c r="AA575" s="47">
        <f t="shared" si="26"/>
        <v>0</v>
      </c>
      <c r="AB575" s="50">
        <f t="shared" si="27"/>
        <v>0</v>
      </c>
      <c r="AC575" s="51">
        <f t="shared" si="25"/>
        <v>0</v>
      </c>
    </row>
    <row r="576" spans="1:29" ht="22.5">
      <c r="A576" s="54">
        <v>387</v>
      </c>
      <c r="B576" s="59" t="s">
        <v>786</v>
      </c>
      <c r="C576" s="56" t="s">
        <v>787</v>
      </c>
      <c r="D576" s="56" t="s">
        <v>365</v>
      </c>
      <c r="E576" s="56" t="s">
        <v>365</v>
      </c>
      <c r="AA576" s="47">
        <f t="shared" si="26"/>
        <v>0</v>
      </c>
      <c r="AB576" s="50">
        <f t="shared" si="27"/>
        <v>0</v>
      </c>
      <c r="AC576" s="51">
        <f t="shared" si="25"/>
        <v>0</v>
      </c>
    </row>
    <row r="577" spans="1:29" ht="22.5">
      <c r="A577" s="54">
        <v>388</v>
      </c>
      <c r="B577" s="55">
        <v>3890</v>
      </c>
      <c r="C577" s="56" t="s">
        <v>788</v>
      </c>
      <c r="D577" s="56" t="s">
        <v>789</v>
      </c>
      <c r="E577" s="56" t="s">
        <v>341</v>
      </c>
      <c r="H577" s="80">
        <v>10</v>
      </c>
      <c r="AA577" s="47">
        <f t="shared" si="26"/>
        <v>10</v>
      </c>
      <c r="AB577" s="50">
        <f t="shared" si="27"/>
        <v>2</v>
      </c>
      <c r="AC577" s="51">
        <f t="shared" si="25"/>
        <v>8</v>
      </c>
    </row>
    <row r="578" spans="1:29">
      <c r="A578" s="54">
        <v>389</v>
      </c>
      <c r="B578" s="55">
        <v>22241</v>
      </c>
      <c r="C578" s="56" t="s">
        <v>790</v>
      </c>
      <c r="D578" s="56" t="s">
        <v>341</v>
      </c>
      <c r="E578" s="56" t="s">
        <v>341</v>
      </c>
      <c r="AA578" s="47">
        <f t="shared" si="26"/>
        <v>0</v>
      </c>
      <c r="AB578" s="50">
        <f t="shared" si="27"/>
        <v>0</v>
      </c>
      <c r="AC578" s="51">
        <f t="shared" si="25"/>
        <v>0</v>
      </c>
    </row>
    <row r="579" spans="1:29">
      <c r="A579" s="54">
        <v>390</v>
      </c>
      <c r="B579" s="55">
        <v>27201</v>
      </c>
      <c r="C579" s="56" t="s">
        <v>791</v>
      </c>
      <c r="D579" s="56" t="s">
        <v>341</v>
      </c>
      <c r="E579" s="56" t="s">
        <v>341</v>
      </c>
      <c r="AA579" s="47">
        <f t="shared" si="26"/>
        <v>0</v>
      </c>
      <c r="AB579" s="50">
        <f t="shared" si="27"/>
        <v>0</v>
      </c>
      <c r="AC579" s="51">
        <f t="shared" si="25"/>
        <v>0</v>
      </c>
    </row>
    <row r="580" spans="1:29">
      <c r="A580" s="54">
        <v>391</v>
      </c>
      <c r="B580" s="59">
        <v>40502</v>
      </c>
      <c r="C580" s="56" t="s">
        <v>792</v>
      </c>
      <c r="D580" s="56" t="s">
        <v>341</v>
      </c>
      <c r="E580" s="56" t="s">
        <v>341</v>
      </c>
      <c r="AA580" s="47">
        <f t="shared" si="26"/>
        <v>0</v>
      </c>
      <c r="AB580" s="50">
        <f t="shared" si="27"/>
        <v>0</v>
      </c>
      <c r="AC580" s="51">
        <f t="shared" si="25"/>
        <v>0</v>
      </c>
    </row>
    <row r="581" spans="1:29">
      <c r="A581" s="54">
        <v>392</v>
      </c>
      <c r="B581" s="55">
        <v>40505</v>
      </c>
      <c r="C581" s="56" t="s">
        <v>793</v>
      </c>
      <c r="D581" s="56" t="s">
        <v>341</v>
      </c>
      <c r="E581" s="64" t="s">
        <v>341</v>
      </c>
      <c r="AA581" s="47">
        <f t="shared" si="26"/>
        <v>0</v>
      </c>
      <c r="AB581" s="50">
        <f t="shared" si="27"/>
        <v>0</v>
      </c>
      <c r="AC581" s="51">
        <f t="shared" si="25"/>
        <v>0</v>
      </c>
    </row>
    <row r="582" spans="1:29">
      <c r="A582" s="54">
        <v>393</v>
      </c>
      <c r="B582" s="55">
        <v>40564</v>
      </c>
      <c r="C582" s="56" t="s">
        <v>794</v>
      </c>
      <c r="D582" s="56" t="s">
        <v>341</v>
      </c>
      <c r="E582" s="56" t="s">
        <v>341</v>
      </c>
      <c r="AA582" s="47">
        <f t="shared" si="26"/>
        <v>0</v>
      </c>
      <c r="AB582" s="50">
        <f t="shared" si="27"/>
        <v>0</v>
      </c>
      <c r="AC582" s="51">
        <f t="shared" si="25"/>
        <v>0</v>
      </c>
    </row>
    <row r="583" spans="1:29">
      <c r="A583" s="54">
        <v>394</v>
      </c>
      <c r="B583" s="55">
        <v>40566</v>
      </c>
      <c r="C583" s="56" t="s">
        <v>795</v>
      </c>
      <c r="D583" s="56" t="s">
        <v>341</v>
      </c>
      <c r="E583" s="64" t="s">
        <v>341</v>
      </c>
      <c r="AA583" s="47">
        <f t="shared" si="26"/>
        <v>0</v>
      </c>
      <c r="AB583" s="50">
        <f t="shared" si="27"/>
        <v>0</v>
      </c>
      <c r="AC583" s="51">
        <f t="shared" si="25"/>
        <v>0</v>
      </c>
    </row>
    <row r="584" spans="1:29">
      <c r="A584" s="54">
        <v>395</v>
      </c>
      <c r="B584" s="55">
        <v>40568</v>
      </c>
      <c r="C584" s="56" t="s">
        <v>796</v>
      </c>
      <c r="D584" s="56" t="s">
        <v>341</v>
      </c>
      <c r="E584" s="56" t="s">
        <v>341</v>
      </c>
      <c r="AA584" s="47">
        <f t="shared" si="26"/>
        <v>0</v>
      </c>
      <c r="AB584" s="50">
        <f t="shared" si="27"/>
        <v>0</v>
      </c>
      <c r="AC584" s="51">
        <f t="shared" si="25"/>
        <v>0</v>
      </c>
    </row>
    <row r="585" spans="1:29" ht="22.5">
      <c r="A585" s="54">
        <v>396</v>
      </c>
      <c r="B585" s="55">
        <v>40907</v>
      </c>
      <c r="C585" s="56" t="s">
        <v>797</v>
      </c>
      <c r="D585" s="56" t="s">
        <v>789</v>
      </c>
      <c r="E585" s="56" t="s">
        <v>341</v>
      </c>
      <c r="AA585" s="47">
        <f t="shared" si="26"/>
        <v>0</v>
      </c>
      <c r="AB585" s="50">
        <f t="shared" si="27"/>
        <v>0</v>
      </c>
      <c r="AC585" s="51">
        <f t="shared" ref="AC585:AC648" si="28">AA585-AB585</f>
        <v>0</v>
      </c>
    </row>
    <row r="586" spans="1:29">
      <c r="A586" s="54">
        <v>397</v>
      </c>
      <c r="B586" s="55">
        <v>76174</v>
      </c>
      <c r="C586" s="56" t="s">
        <v>798</v>
      </c>
      <c r="D586" s="56" t="s">
        <v>341</v>
      </c>
      <c r="E586" s="56" t="s">
        <v>341</v>
      </c>
      <c r="AA586" s="47">
        <f t="shared" ref="AA586:AA649" si="29">SUM(F586:Z586)</f>
        <v>0</v>
      </c>
      <c r="AB586" s="50">
        <f t="shared" si="27"/>
        <v>0</v>
      </c>
      <c r="AC586" s="51">
        <f t="shared" si="28"/>
        <v>0</v>
      </c>
    </row>
    <row r="587" spans="1:29">
      <c r="A587" s="54">
        <v>398</v>
      </c>
      <c r="B587" s="55">
        <v>43493</v>
      </c>
      <c r="C587" s="56" t="s">
        <v>799</v>
      </c>
      <c r="D587" s="56" t="s">
        <v>341</v>
      </c>
      <c r="E587" s="64" t="s">
        <v>341</v>
      </c>
      <c r="AA587" s="47">
        <f t="shared" si="29"/>
        <v>0</v>
      </c>
      <c r="AB587" s="50">
        <f t="shared" si="27"/>
        <v>0</v>
      </c>
      <c r="AC587" s="51">
        <f t="shared" si="28"/>
        <v>0</v>
      </c>
    </row>
    <row r="588" spans="1:29">
      <c r="A588" s="54">
        <v>399</v>
      </c>
      <c r="B588" s="55">
        <v>40549</v>
      </c>
      <c r="C588" s="56" t="s">
        <v>800</v>
      </c>
      <c r="D588" s="56" t="s">
        <v>341</v>
      </c>
      <c r="E588" s="56" t="s">
        <v>341</v>
      </c>
      <c r="AA588" s="47">
        <f t="shared" si="29"/>
        <v>0</v>
      </c>
      <c r="AB588" s="50">
        <f t="shared" si="27"/>
        <v>0</v>
      </c>
      <c r="AC588" s="51">
        <f t="shared" si="28"/>
        <v>0</v>
      </c>
    </row>
    <row r="589" spans="1:29">
      <c r="A589" s="54">
        <v>400</v>
      </c>
      <c r="B589" s="55">
        <v>41251</v>
      </c>
      <c r="C589" s="56" t="s">
        <v>801</v>
      </c>
      <c r="D589" s="56" t="s">
        <v>341</v>
      </c>
      <c r="E589" s="56" t="s">
        <v>341</v>
      </c>
      <c r="AA589" s="47">
        <f t="shared" si="29"/>
        <v>0</v>
      </c>
      <c r="AB589" s="50">
        <f t="shared" si="27"/>
        <v>0</v>
      </c>
      <c r="AC589" s="51">
        <f t="shared" si="28"/>
        <v>0</v>
      </c>
    </row>
    <row r="590" spans="1:29">
      <c r="A590" s="54">
        <v>401</v>
      </c>
      <c r="B590" s="59">
        <v>42500</v>
      </c>
      <c r="C590" s="56" t="s">
        <v>802</v>
      </c>
      <c r="D590" s="56" t="s">
        <v>341</v>
      </c>
      <c r="E590" s="64" t="s">
        <v>341</v>
      </c>
      <c r="AA590" s="47">
        <f t="shared" si="29"/>
        <v>0</v>
      </c>
      <c r="AB590" s="50">
        <f t="shared" si="27"/>
        <v>0</v>
      </c>
      <c r="AC590" s="51">
        <f t="shared" si="28"/>
        <v>0</v>
      </c>
    </row>
    <row r="591" spans="1:29">
      <c r="A591" s="54">
        <v>402</v>
      </c>
      <c r="B591" s="55">
        <v>42526</v>
      </c>
      <c r="C591" s="56" t="s">
        <v>803</v>
      </c>
      <c r="D591" s="56" t="s">
        <v>341</v>
      </c>
      <c r="E591" s="56" t="s">
        <v>341</v>
      </c>
      <c r="AA591" s="47">
        <f t="shared" si="29"/>
        <v>0</v>
      </c>
      <c r="AB591" s="50">
        <f t="shared" si="27"/>
        <v>0</v>
      </c>
      <c r="AC591" s="51">
        <f t="shared" si="28"/>
        <v>0</v>
      </c>
    </row>
    <row r="592" spans="1:29">
      <c r="A592" s="54">
        <v>403</v>
      </c>
      <c r="B592" s="59">
        <v>42538</v>
      </c>
      <c r="C592" s="56" t="s">
        <v>804</v>
      </c>
      <c r="D592" s="56" t="s">
        <v>341</v>
      </c>
      <c r="E592" s="56" t="s">
        <v>341</v>
      </c>
      <c r="AA592" s="47">
        <f t="shared" si="29"/>
        <v>0</v>
      </c>
      <c r="AB592" s="50">
        <f t="shared" si="27"/>
        <v>0</v>
      </c>
      <c r="AC592" s="51">
        <f t="shared" si="28"/>
        <v>0</v>
      </c>
    </row>
    <row r="593" spans="1:29">
      <c r="A593" s="54">
        <v>404</v>
      </c>
      <c r="B593" s="59">
        <v>42549</v>
      </c>
      <c r="C593" s="56" t="s">
        <v>805</v>
      </c>
      <c r="D593" s="56" t="s">
        <v>341</v>
      </c>
      <c r="E593" s="56" t="s">
        <v>341</v>
      </c>
      <c r="AA593" s="47">
        <f t="shared" si="29"/>
        <v>0</v>
      </c>
      <c r="AB593" s="50">
        <f t="shared" si="27"/>
        <v>0</v>
      </c>
      <c r="AC593" s="51">
        <f t="shared" si="28"/>
        <v>0</v>
      </c>
    </row>
    <row r="594" spans="1:29">
      <c r="A594" s="54">
        <v>405</v>
      </c>
      <c r="B594" s="59">
        <v>42552</v>
      </c>
      <c r="C594" s="56"/>
      <c r="D594" s="56" t="s">
        <v>341</v>
      </c>
      <c r="E594" s="64" t="s">
        <v>341</v>
      </c>
      <c r="AA594" s="47">
        <f t="shared" si="29"/>
        <v>0</v>
      </c>
      <c r="AB594" s="50">
        <f t="shared" si="27"/>
        <v>0</v>
      </c>
      <c r="AC594" s="51">
        <f t="shared" si="28"/>
        <v>0</v>
      </c>
    </row>
    <row r="595" spans="1:29">
      <c r="A595" s="54">
        <v>406</v>
      </c>
      <c r="B595" s="59">
        <v>42554</v>
      </c>
      <c r="C595" s="56" t="s">
        <v>806</v>
      </c>
      <c r="D595" s="56" t="s">
        <v>341</v>
      </c>
      <c r="E595" s="56" t="s">
        <v>341</v>
      </c>
      <c r="AA595" s="47">
        <f t="shared" si="29"/>
        <v>0</v>
      </c>
      <c r="AB595" s="50">
        <f t="shared" si="27"/>
        <v>0</v>
      </c>
      <c r="AC595" s="51">
        <f t="shared" si="28"/>
        <v>0</v>
      </c>
    </row>
    <row r="596" spans="1:29">
      <c r="A596" s="54">
        <v>407</v>
      </c>
      <c r="B596" s="59">
        <v>42555</v>
      </c>
      <c r="C596" s="56" t="s">
        <v>807</v>
      </c>
      <c r="D596" s="56" t="s">
        <v>341</v>
      </c>
      <c r="E596" s="64" t="s">
        <v>341</v>
      </c>
      <c r="AA596" s="47">
        <f t="shared" si="29"/>
        <v>0</v>
      </c>
      <c r="AB596" s="50">
        <f t="shared" si="27"/>
        <v>0</v>
      </c>
      <c r="AC596" s="51">
        <f t="shared" si="28"/>
        <v>0</v>
      </c>
    </row>
    <row r="597" spans="1:29">
      <c r="A597" s="54">
        <v>408</v>
      </c>
      <c r="B597" s="59">
        <v>42563</v>
      </c>
      <c r="C597" s="56" t="s">
        <v>808</v>
      </c>
      <c r="D597" s="56" t="s">
        <v>809</v>
      </c>
      <c r="E597" s="56" t="s">
        <v>341</v>
      </c>
      <c r="AA597" s="47">
        <f t="shared" si="29"/>
        <v>0</v>
      </c>
      <c r="AB597" s="50">
        <f t="shared" si="27"/>
        <v>0</v>
      </c>
      <c r="AC597" s="51">
        <f t="shared" si="28"/>
        <v>0</v>
      </c>
    </row>
    <row r="598" spans="1:29">
      <c r="A598" s="54">
        <v>409</v>
      </c>
      <c r="B598" s="59">
        <v>42629</v>
      </c>
      <c r="C598" s="56" t="s">
        <v>810</v>
      </c>
      <c r="D598" s="56" t="s">
        <v>341</v>
      </c>
      <c r="E598" s="56" t="s">
        <v>341</v>
      </c>
      <c r="AA598" s="47">
        <f t="shared" si="29"/>
        <v>0</v>
      </c>
      <c r="AB598" s="50">
        <f t="shared" si="27"/>
        <v>0</v>
      </c>
      <c r="AC598" s="51">
        <f t="shared" si="28"/>
        <v>0</v>
      </c>
    </row>
    <row r="599" spans="1:29">
      <c r="A599" s="54">
        <v>410</v>
      </c>
      <c r="B599" s="59">
        <v>42632</v>
      </c>
      <c r="C599" s="56" t="s">
        <v>811</v>
      </c>
      <c r="D599" s="56" t="s">
        <v>341</v>
      </c>
      <c r="E599" s="64" t="s">
        <v>341</v>
      </c>
      <c r="N599" s="80">
        <v>10</v>
      </c>
      <c r="AA599" s="47">
        <f t="shared" si="29"/>
        <v>10</v>
      </c>
      <c r="AB599" s="50">
        <f t="shared" si="27"/>
        <v>2</v>
      </c>
      <c r="AC599" s="51">
        <f t="shared" si="28"/>
        <v>8</v>
      </c>
    </row>
    <row r="600" spans="1:29">
      <c r="A600" s="54">
        <v>411</v>
      </c>
      <c r="B600" s="59">
        <v>42537</v>
      </c>
      <c r="C600" s="56" t="s">
        <v>812</v>
      </c>
      <c r="D600" s="56" t="s">
        <v>341</v>
      </c>
      <c r="E600" s="56" t="s">
        <v>341</v>
      </c>
      <c r="AA600" s="47">
        <f t="shared" si="29"/>
        <v>0</v>
      </c>
      <c r="AB600" s="50">
        <f t="shared" si="27"/>
        <v>0</v>
      </c>
      <c r="AC600" s="51">
        <f t="shared" si="28"/>
        <v>0</v>
      </c>
    </row>
    <row r="601" spans="1:29">
      <c r="A601" s="54">
        <v>412</v>
      </c>
      <c r="B601" s="59">
        <v>42642</v>
      </c>
      <c r="C601" s="56" t="s">
        <v>813</v>
      </c>
      <c r="D601" s="56" t="s">
        <v>341</v>
      </c>
      <c r="E601" s="56" t="s">
        <v>341</v>
      </c>
      <c r="AA601" s="47">
        <f t="shared" si="29"/>
        <v>0</v>
      </c>
      <c r="AB601" s="50">
        <f t="shared" si="27"/>
        <v>0</v>
      </c>
      <c r="AC601" s="51">
        <f t="shared" si="28"/>
        <v>0</v>
      </c>
    </row>
    <row r="602" spans="1:29">
      <c r="A602" s="54">
        <v>413</v>
      </c>
      <c r="B602" s="59">
        <v>76155</v>
      </c>
      <c r="C602" s="56" t="s">
        <v>814</v>
      </c>
      <c r="D602" s="56" t="s">
        <v>341</v>
      </c>
      <c r="E602" s="64" t="s">
        <v>341</v>
      </c>
      <c r="AA602" s="47">
        <f t="shared" si="29"/>
        <v>0</v>
      </c>
      <c r="AB602" s="50">
        <f t="shared" si="27"/>
        <v>0</v>
      </c>
      <c r="AC602" s="51">
        <f t="shared" si="28"/>
        <v>0</v>
      </c>
    </row>
    <row r="603" spans="1:29" ht="22.5">
      <c r="A603" s="54">
        <v>414</v>
      </c>
      <c r="B603" s="59">
        <v>76156</v>
      </c>
      <c r="C603" s="56" t="s">
        <v>815</v>
      </c>
      <c r="D603" s="56" t="s">
        <v>789</v>
      </c>
      <c r="E603" s="56" t="s">
        <v>341</v>
      </c>
      <c r="AA603" s="47">
        <f t="shared" si="29"/>
        <v>0</v>
      </c>
      <c r="AB603" s="50">
        <f t="shared" si="27"/>
        <v>0</v>
      </c>
      <c r="AC603" s="51">
        <f t="shared" si="28"/>
        <v>0</v>
      </c>
    </row>
    <row r="604" spans="1:29" ht="22.5">
      <c r="A604" s="54">
        <v>415</v>
      </c>
      <c r="B604" s="59">
        <v>76175</v>
      </c>
      <c r="C604" s="58" t="s">
        <v>816</v>
      </c>
      <c r="D604" s="56" t="s">
        <v>789</v>
      </c>
      <c r="E604" s="56" t="s">
        <v>341</v>
      </c>
      <c r="H604" s="80">
        <v>10</v>
      </c>
      <c r="AA604" s="47">
        <f t="shared" si="29"/>
        <v>10</v>
      </c>
      <c r="AB604" s="50">
        <f t="shared" si="27"/>
        <v>2</v>
      </c>
      <c r="AC604" s="51">
        <f t="shared" si="28"/>
        <v>8</v>
      </c>
    </row>
    <row r="605" spans="1:29">
      <c r="A605" s="54">
        <v>416</v>
      </c>
      <c r="B605" s="59">
        <v>76176</v>
      </c>
      <c r="C605" s="56" t="s">
        <v>817</v>
      </c>
      <c r="D605" s="56" t="s">
        <v>341</v>
      </c>
      <c r="E605" s="64" t="s">
        <v>341</v>
      </c>
      <c r="AA605" s="47">
        <f t="shared" si="29"/>
        <v>0</v>
      </c>
      <c r="AB605" s="50">
        <f t="shared" si="27"/>
        <v>0</v>
      </c>
      <c r="AC605" s="51">
        <f t="shared" si="28"/>
        <v>0</v>
      </c>
    </row>
    <row r="606" spans="1:29" ht="22.5">
      <c r="A606" s="54">
        <v>417</v>
      </c>
      <c r="B606" s="59">
        <v>42652</v>
      </c>
      <c r="C606" s="56" t="s">
        <v>818</v>
      </c>
      <c r="D606" s="56" t="s">
        <v>789</v>
      </c>
      <c r="E606" s="56" t="s">
        <v>341</v>
      </c>
      <c r="AA606" s="47">
        <f t="shared" si="29"/>
        <v>0</v>
      </c>
      <c r="AB606" s="50">
        <f t="shared" si="27"/>
        <v>0</v>
      </c>
      <c r="AC606" s="51">
        <f t="shared" si="28"/>
        <v>0</v>
      </c>
    </row>
    <row r="607" spans="1:29">
      <c r="A607" s="54">
        <v>418</v>
      </c>
      <c r="B607" s="59">
        <v>42670</v>
      </c>
      <c r="C607" s="56" t="s">
        <v>819</v>
      </c>
      <c r="D607" s="56" t="s">
        <v>341</v>
      </c>
      <c r="E607" s="64" t="s">
        <v>341</v>
      </c>
      <c r="H607" s="80">
        <v>10</v>
      </c>
      <c r="AA607" s="47">
        <f t="shared" si="29"/>
        <v>10</v>
      </c>
      <c r="AB607" s="50">
        <f t="shared" si="27"/>
        <v>2</v>
      </c>
      <c r="AC607" s="51">
        <f t="shared" si="28"/>
        <v>8</v>
      </c>
    </row>
    <row r="608" spans="1:29">
      <c r="A608" s="54">
        <v>419</v>
      </c>
      <c r="B608" s="59">
        <v>42671</v>
      </c>
      <c r="C608" s="56" t="s">
        <v>820</v>
      </c>
      <c r="D608" s="56" t="s">
        <v>341</v>
      </c>
      <c r="E608" s="56" t="s">
        <v>341</v>
      </c>
      <c r="AA608" s="47">
        <f t="shared" si="29"/>
        <v>0</v>
      </c>
      <c r="AB608" s="50">
        <f t="shared" si="27"/>
        <v>0</v>
      </c>
      <c r="AC608" s="51">
        <f t="shared" si="28"/>
        <v>0</v>
      </c>
    </row>
    <row r="609" spans="1:29">
      <c r="A609" s="54">
        <v>420</v>
      </c>
      <c r="B609" s="59">
        <v>42708</v>
      </c>
      <c r="C609" s="56" t="s">
        <v>821</v>
      </c>
      <c r="D609" s="56" t="s">
        <v>341</v>
      </c>
      <c r="E609" s="56" t="s">
        <v>341</v>
      </c>
      <c r="AA609" s="47">
        <f t="shared" si="29"/>
        <v>0</v>
      </c>
      <c r="AB609" s="50">
        <f t="shared" si="27"/>
        <v>0</v>
      </c>
      <c r="AC609" s="51">
        <f t="shared" si="28"/>
        <v>0</v>
      </c>
    </row>
    <row r="610" spans="1:29">
      <c r="A610" s="54">
        <v>421</v>
      </c>
      <c r="B610" s="59">
        <v>42709</v>
      </c>
      <c r="C610" s="56" t="s">
        <v>822</v>
      </c>
      <c r="D610" s="56" t="s">
        <v>341</v>
      </c>
      <c r="E610" s="56" t="s">
        <v>341</v>
      </c>
      <c r="AA610" s="47">
        <f t="shared" si="29"/>
        <v>0</v>
      </c>
      <c r="AB610" s="50">
        <f t="shared" si="27"/>
        <v>0</v>
      </c>
      <c r="AC610" s="51">
        <f t="shared" si="28"/>
        <v>0</v>
      </c>
    </row>
    <row r="611" spans="1:29" ht="22.5">
      <c r="A611" s="54">
        <v>422</v>
      </c>
      <c r="B611" s="59">
        <v>42734</v>
      </c>
      <c r="C611" s="58" t="s">
        <v>823</v>
      </c>
      <c r="D611" s="56" t="s">
        <v>824</v>
      </c>
      <c r="E611" s="64" t="s">
        <v>341</v>
      </c>
      <c r="AA611" s="47">
        <f t="shared" si="29"/>
        <v>0</v>
      </c>
      <c r="AB611" s="50">
        <f t="shared" si="27"/>
        <v>0</v>
      </c>
      <c r="AC611" s="51">
        <f t="shared" si="28"/>
        <v>0</v>
      </c>
    </row>
    <row r="612" spans="1:29">
      <c r="A612" s="54">
        <v>423</v>
      </c>
      <c r="B612" s="59">
        <v>42783</v>
      </c>
      <c r="C612" s="56" t="s">
        <v>825</v>
      </c>
      <c r="D612" s="56" t="s">
        <v>341</v>
      </c>
      <c r="E612" s="56" t="s">
        <v>341</v>
      </c>
      <c r="AA612" s="47">
        <f t="shared" si="29"/>
        <v>0</v>
      </c>
      <c r="AB612" s="50">
        <f t="shared" si="27"/>
        <v>0</v>
      </c>
      <c r="AC612" s="51">
        <f t="shared" si="28"/>
        <v>0</v>
      </c>
    </row>
    <row r="613" spans="1:29">
      <c r="A613" s="54">
        <v>424</v>
      </c>
      <c r="B613" s="59">
        <v>42796</v>
      </c>
      <c r="C613" s="56" t="s">
        <v>826</v>
      </c>
      <c r="D613" s="56" t="s">
        <v>341</v>
      </c>
      <c r="E613" s="56" t="s">
        <v>341</v>
      </c>
      <c r="H613" s="80">
        <v>10</v>
      </c>
      <c r="AA613" s="47">
        <f t="shared" si="29"/>
        <v>10</v>
      </c>
      <c r="AB613" s="50">
        <f t="shared" si="27"/>
        <v>2</v>
      </c>
      <c r="AC613" s="51">
        <f t="shared" si="28"/>
        <v>8</v>
      </c>
    </row>
    <row r="614" spans="1:29" ht="22.5">
      <c r="A614" s="54">
        <v>425</v>
      </c>
      <c r="B614" s="59">
        <v>42809</v>
      </c>
      <c r="C614" s="56" t="s">
        <v>827</v>
      </c>
      <c r="D614" s="56" t="s">
        <v>824</v>
      </c>
      <c r="E614" s="56" t="s">
        <v>341</v>
      </c>
      <c r="AA614" s="47">
        <f t="shared" si="29"/>
        <v>0</v>
      </c>
      <c r="AB614" s="50">
        <f t="shared" si="27"/>
        <v>0</v>
      </c>
      <c r="AC614" s="51">
        <f t="shared" si="28"/>
        <v>0</v>
      </c>
    </row>
    <row r="615" spans="1:29">
      <c r="A615" s="54">
        <v>426</v>
      </c>
      <c r="B615" s="59">
        <v>42834</v>
      </c>
      <c r="C615" s="56" t="s">
        <v>828</v>
      </c>
      <c r="D615" s="56" t="s">
        <v>341</v>
      </c>
      <c r="E615" s="56" t="s">
        <v>341</v>
      </c>
      <c r="AA615" s="47">
        <f t="shared" si="29"/>
        <v>0</v>
      </c>
      <c r="AB615" s="50">
        <f t="shared" si="27"/>
        <v>0</v>
      </c>
      <c r="AC615" s="51">
        <f t="shared" si="28"/>
        <v>0</v>
      </c>
    </row>
    <row r="616" spans="1:29">
      <c r="A616" s="54">
        <v>427</v>
      </c>
      <c r="B616" s="59">
        <v>43090</v>
      </c>
      <c r="C616" s="56" t="s">
        <v>829</v>
      </c>
      <c r="D616" s="56" t="s">
        <v>341</v>
      </c>
      <c r="E616" s="56" t="s">
        <v>341</v>
      </c>
      <c r="AA616" s="47">
        <f t="shared" si="29"/>
        <v>0</v>
      </c>
      <c r="AB616" s="50">
        <f t="shared" si="27"/>
        <v>0</v>
      </c>
      <c r="AC616" s="51">
        <f t="shared" si="28"/>
        <v>0</v>
      </c>
    </row>
    <row r="617" spans="1:29">
      <c r="A617" s="54">
        <v>428</v>
      </c>
      <c r="B617" s="59">
        <v>43092</v>
      </c>
      <c r="C617" s="56" t="s">
        <v>830</v>
      </c>
      <c r="D617" s="56" t="s">
        <v>341</v>
      </c>
      <c r="E617" s="64" t="s">
        <v>341</v>
      </c>
      <c r="AA617" s="47">
        <f t="shared" si="29"/>
        <v>0</v>
      </c>
      <c r="AB617" s="50">
        <f t="shared" si="27"/>
        <v>0</v>
      </c>
      <c r="AC617" s="51">
        <f t="shared" si="28"/>
        <v>0</v>
      </c>
    </row>
    <row r="618" spans="1:29">
      <c r="A618" s="54">
        <v>429</v>
      </c>
      <c r="B618" s="59">
        <v>43103</v>
      </c>
      <c r="C618" s="56" t="s">
        <v>831</v>
      </c>
      <c r="D618" s="56" t="s">
        <v>341</v>
      </c>
      <c r="E618" s="56" t="s">
        <v>341</v>
      </c>
      <c r="AA618" s="47">
        <f t="shared" si="29"/>
        <v>0</v>
      </c>
      <c r="AB618" s="50">
        <f t="shared" si="27"/>
        <v>0</v>
      </c>
      <c r="AC618" s="51">
        <f t="shared" si="28"/>
        <v>0</v>
      </c>
    </row>
    <row r="619" spans="1:29">
      <c r="A619" s="54">
        <v>430</v>
      </c>
      <c r="B619" s="59">
        <v>43105</v>
      </c>
      <c r="C619" s="56" t="s">
        <v>832</v>
      </c>
      <c r="D619" s="56" t="s">
        <v>341</v>
      </c>
      <c r="E619" s="56" t="s">
        <v>341</v>
      </c>
      <c r="AA619" s="47">
        <f t="shared" si="29"/>
        <v>0</v>
      </c>
      <c r="AB619" s="50">
        <f t="shared" si="27"/>
        <v>0</v>
      </c>
      <c r="AC619" s="51">
        <f t="shared" si="28"/>
        <v>0</v>
      </c>
    </row>
    <row r="620" spans="1:29">
      <c r="A620" s="54">
        <v>431</v>
      </c>
      <c r="B620" s="59">
        <v>43109</v>
      </c>
      <c r="C620" s="56" t="s">
        <v>833</v>
      </c>
      <c r="D620" s="56" t="s">
        <v>341</v>
      </c>
      <c r="E620" s="56" t="s">
        <v>341</v>
      </c>
      <c r="H620" s="80">
        <v>10</v>
      </c>
      <c r="AA620" s="47">
        <f t="shared" si="29"/>
        <v>10</v>
      </c>
      <c r="AB620" s="50">
        <f t="shared" si="27"/>
        <v>2</v>
      </c>
      <c r="AC620" s="51">
        <f t="shared" si="28"/>
        <v>8</v>
      </c>
    </row>
    <row r="621" spans="1:29" ht="22.5">
      <c r="A621" s="54">
        <v>432</v>
      </c>
      <c r="B621" s="59">
        <v>43112</v>
      </c>
      <c r="C621" s="56" t="s">
        <v>834</v>
      </c>
      <c r="D621" s="56" t="s">
        <v>789</v>
      </c>
      <c r="E621" s="56" t="s">
        <v>341</v>
      </c>
      <c r="H621" s="80">
        <v>10</v>
      </c>
      <c r="AA621" s="47">
        <f t="shared" si="29"/>
        <v>10</v>
      </c>
      <c r="AB621" s="50">
        <f t="shared" si="27"/>
        <v>2</v>
      </c>
      <c r="AC621" s="51">
        <f t="shared" si="28"/>
        <v>8</v>
      </c>
    </row>
    <row r="622" spans="1:29">
      <c r="A622" s="54">
        <v>433</v>
      </c>
      <c r="B622" s="59">
        <v>43116</v>
      </c>
      <c r="C622" s="56" t="s">
        <v>835</v>
      </c>
      <c r="D622" s="56" t="s">
        <v>341</v>
      </c>
      <c r="E622" s="56" t="s">
        <v>341</v>
      </c>
      <c r="H622" s="80">
        <v>10</v>
      </c>
      <c r="AA622" s="47">
        <f t="shared" si="29"/>
        <v>10</v>
      </c>
      <c r="AB622" s="50">
        <f t="shared" si="27"/>
        <v>2</v>
      </c>
      <c r="AC622" s="51">
        <f t="shared" si="28"/>
        <v>8</v>
      </c>
    </row>
    <row r="623" spans="1:29">
      <c r="A623" s="54">
        <v>434</v>
      </c>
      <c r="B623" s="59">
        <v>43120</v>
      </c>
      <c r="C623" s="56" t="s">
        <v>836</v>
      </c>
      <c r="D623" s="56" t="s">
        <v>341</v>
      </c>
      <c r="E623" s="64" t="s">
        <v>341</v>
      </c>
      <c r="AA623" s="47">
        <f t="shared" si="29"/>
        <v>0</v>
      </c>
      <c r="AB623" s="50">
        <f t="shared" si="27"/>
        <v>0</v>
      </c>
      <c r="AC623" s="51">
        <f t="shared" si="28"/>
        <v>0</v>
      </c>
    </row>
    <row r="624" spans="1:29" ht="22.5">
      <c r="A624" s="54">
        <v>435</v>
      </c>
      <c r="B624" s="59">
        <v>43141</v>
      </c>
      <c r="C624" s="56" t="s">
        <v>837</v>
      </c>
      <c r="D624" s="56" t="s">
        <v>789</v>
      </c>
      <c r="E624" s="56" t="s">
        <v>341</v>
      </c>
      <c r="N624" s="80">
        <v>10</v>
      </c>
      <c r="AA624" s="47">
        <f t="shared" si="29"/>
        <v>10</v>
      </c>
      <c r="AB624" s="50">
        <f t="shared" si="27"/>
        <v>2</v>
      </c>
      <c r="AC624" s="51">
        <f t="shared" si="28"/>
        <v>8</v>
      </c>
    </row>
    <row r="625" spans="1:29">
      <c r="A625" s="54">
        <v>436</v>
      </c>
      <c r="B625" s="59">
        <v>43229</v>
      </c>
      <c r="C625" s="56" t="s">
        <v>659</v>
      </c>
      <c r="D625" s="56" t="s">
        <v>341</v>
      </c>
      <c r="E625" s="56" t="s">
        <v>341</v>
      </c>
      <c r="AA625" s="47">
        <f t="shared" si="29"/>
        <v>0</v>
      </c>
      <c r="AB625" s="50">
        <f t="shared" si="27"/>
        <v>0</v>
      </c>
      <c r="AC625" s="51">
        <f t="shared" si="28"/>
        <v>0</v>
      </c>
    </row>
    <row r="626" spans="1:29" ht="22.5">
      <c r="A626" s="54">
        <v>437</v>
      </c>
      <c r="B626" s="59">
        <v>43364</v>
      </c>
      <c r="C626" s="56" t="s">
        <v>838</v>
      </c>
      <c r="D626" s="56" t="s">
        <v>789</v>
      </c>
      <c r="E626" s="56" t="s">
        <v>341</v>
      </c>
      <c r="AA626" s="47">
        <f t="shared" si="29"/>
        <v>0</v>
      </c>
      <c r="AB626" s="50">
        <f t="shared" si="27"/>
        <v>0</v>
      </c>
      <c r="AC626" s="51">
        <f t="shared" si="28"/>
        <v>0</v>
      </c>
    </row>
    <row r="627" spans="1:29" ht="22.5">
      <c r="A627" s="54">
        <v>438</v>
      </c>
      <c r="B627" s="59">
        <v>43368</v>
      </c>
      <c r="C627" s="56" t="s">
        <v>839</v>
      </c>
      <c r="D627" s="56" t="s">
        <v>824</v>
      </c>
      <c r="E627" s="56" t="s">
        <v>341</v>
      </c>
      <c r="AA627" s="47">
        <f t="shared" si="29"/>
        <v>0</v>
      </c>
      <c r="AB627" s="50">
        <f t="shared" si="27"/>
        <v>0</v>
      </c>
      <c r="AC627" s="51">
        <f t="shared" si="28"/>
        <v>0</v>
      </c>
    </row>
    <row r="628" spans="1:29">
      <c r="A628" s="54">
        <v>439</v>
      </c>
      <c r="B628" s="59">
        <v>43369</v>
      </c>
      <c r="C628" s="56" t="s">
        <v>840</v>
      </c>
      <c r="D628" s="56" t="s">
        <v>341</v>
      </c>
      <c r="E628" s="56" t="s">
        <v>341</v>
      </c>
      <c r="AA628" s="47">
        <f t="shared" si="29"/>
        <v>0</v>
      </c>
      <c r="AB628" s="50">
        <f t="shared" si="27"/>
        <v>0</v>
      </c>
      <c r="AC628" s="51">
        <f t="shared" si="28"/>
        <v>0</v>
      </c>
    </row>
    <row r="629" spans="1:29">
      <c r="A629" s="54">
        <v>440</v>
      </c>
      <c r="B629" s="59">
        <v>43372</v>
      </c>
      <c r="C629" s="56" t="s">
        <v>841</v>
      </c>
      <c r="D629" s="56" t="s">
        <v>341</v>
      </c>
      <c r="E629" s="56" t="s">
        <v>341</v>
      </c>
      <c r="AA629" s="47">
        <f t="shared" si="29"/>
        <v>0</v>
      </c>
      <c r="AB629" s="50">
        <f t="shared" si="27"/>
        <v>0</v>
      </c>
      <c r="AC629" s="51">
        <f t="shared" si="28"/>
        <v>0</v>
      </c>
    </row>
    <row r="630" spans="1:29">
      <c r="A630" s="54">
        <v>441</v>
      </c>
      <c r="B630" s="59">
        <v>43376</v>
      </c>
      <c r="C630" s="56" t="s">
        <v>842</v>
      </c>
      <c r="D630" s="56" t="s">
        <v>341</v>
      </c>
      <c r="E630" s="64" t="s">
        <v>341</v>
      </c>
      <c r="AA630" s="47">
        <f t="shared" si="29"/>
        <v>0</v>
      </c>
      <c r="AB630" s="50">
        <f t="shared" ref="AB630:AB693" si="30">+IF(AA630&lt;=8,0,(AA630-8))</f>
        <v>0</v>
      </c>
      <c r="AC630" s="51">
        <f t="shared" si="28"/>
        <v>0</v>
      </c>
    </row>
    <row r="631" spans="1:29" ht="22.5">
      <c r="A631" s="54">
        <v>442</v>
      </c>
      <c r="B631" s="59">
        <v>43427</v>
      </c>
      <c r="C631" s="56" t="s">
        <v>843</v>
      </c>
      <c r="D631" s="56" t="s">
        <v>789</v>
      </c>
      <c r="E631" s="56" t="s">
        <v>341</v>
      </c>
      <c r="AA631" s="47">
        <f t="shared" si="29"/>
        <v>0</v>
      </c>
      <c r="AB631" s="50">
        <f t="shared" si="30"/>
        <v>0</v>
      </c>
      <c r="AC631" s="51">
        <f t="shared" si="28"/>
        <v>0</v>
      </c>
    </row>
    <row r="632" spans="1:29">
      <c r="A632" s="54">
        <v>443</v>
      </c>
      <c r="B632" s="59">
        <v>43432</v>
      </c>
      <c r="C632" s="56" t="s">
        <v>844</v>
      </c>
      <c r="D632" s="56" t="s">
        <v>341</v>
      </c>
      <c r="E632" s="56" t="s">
        <v>341</v>
      </c>
      <c r="AA632" s="47">
        <f t="shared" si="29"/>
        <v>0</v>
      </c>
      <c r="AB632" s="50">
        <f t="shared" si="30"/>
        <v>0</v>
      </c>
      <c r="AC632" s="51">
        <f t="shared" si="28"/>
        <v>0</v>
      </c>
    </row>
    <row r="633" spans="1:29">
      <c r="A633" s="54">
        <v>444</v>
      </c>
      <c r="B633" s="59">
        <v>43433</v>
      </c>
      <c r="C633" s="56" t="s">
        <v>845</v>
      </c>
      <c r="D633" s="56" t="s">
        <v>341</v>
      </c>
      <c r="E633" s="56" t="s">
        <v>341</v>
      </c>
      <c r="AA633" s="47">
        <f t="shared" si="29"/>
        <v>0</v>
      </c>
      <c r="AB633" s="50">
        <f t="shared" si="30"/>
        <v>0</v>
      </c>
      <c r="AC633" s="51">
        <f t="shared" si="28"/>
        <v>0</v>
      </c>
    </row>
    <row r="634" spans="1:29">
      <c r="A634" s="54">
        <v>445</v>
      </c>
      <c r="B634" s="59">
        <v>43434</v>
      </c>
      <c r="C634" s="56" t="s">
        <v>846</v>
      </c>
      <c r="D634" s="56" t="s">
        <v>341</v>
      </c>
      <c r="E634" s="56" t="s">
        <v>341</v>
      </c>
      <c r="AA634" s="47">
        <f t="shared" si="29"/>
        <v>0</v>
      </c>
      <c r="AB634" s="50">
        <f t="shared" si="30"/>
        <v>0</v>
      </c>
      <c r="AC634" s="51">
        <f t="shared" si="28"/>
        <v>0</v>
      </c>
    </row>
    <row r="635" spans="1:29" ht="22.5">
      <c r="A635" s="54">
        <v>446</v>
      </c>
      <c r="B635" s="55">
        <v>76026</v>
      </c>
      <c r="C635" s="56" t="s">
        <v>740</v>
      </c>
      <c r="D635" s="56" t="s">
        <v>789</v>
      </c>
      <c r="E635" s="56" t="s">
        <v>341</v>
      </c>
      <c r="AA635" s="47">
        <f t="shared" si="29"/>
        <v>0</v>
      </c>
      <c r="AB635" s="50">
        <f t="shared" si="30"/>
        <v>0</v>
      </c>
      <c r="AC635" s="51">
        <f t="shared" si="28"/>
        <v>0</v>
      </c>
    </row>
    <row r="636" spans="1:29">
      <c r="A636" s="54">
        <v>447</v>
      </c>
      <c r="B636" s="55">
        <v>76027</v>
      </c>
      <c r="C636" s="56" t="s">
        <v>847</v>
      </c>
      <c r="D636" s="56" t="s">
        <v>341</v>
      </c>
      <c r="E636" s="56" t="s">
        <v>341</v>
      </c>
      <c r="AA636" s="47">
        <f t="shared" si="29"/>
        <v>0</v>
      </c>
      <c r="AB636" s="50">
        <f t="shared" si="30"/>
        <v>0</v>
      </c>
      <c r="AC636" s="51">
        <f t="shared" si="28"/>
        <v>0</v>
      </c>
    </row>
    <row r="637" spans="1:29" ht="22.5">
      <c r="A637" s="54">
        <v>448</v>
      </c>
      <c r="B637" s="55">
        <v>76053</v>
      </c>
      <c r="C637" s="56" t="s">
        <v>848</v>
      </c>
      <c r="D637" s="56" t="s">
        <v>789</v>
      </c>
      <c r="E637" s="64" t="s">
        <v>341</v>
      </c>
      <c r="N637" s="80">
        <v>10</v>
      </c>
      <c r="AA637" s="47">
        <f t="shared" si="29"/>
        <v>10</v>
      </c>
      <c r="AB637" s="50">
        <f t="shared" si="30"/>
        <v>2</v>
      </c>
      <c r="AC637" s="51">
        <f t="shared" si="28"/>
        <v>8</v>
      </c>
    </row>
    <row r="638" spans="1:29" ht="22.5">
      <c r="A638" s="54">
        <v>449</v>
      </c>
      <c r="B638" s="55">
        <v>76054</v>
      </c>
      <c r="C638" s="56" t="s">
        <v>849</v>
      </c>
      <c r="D638" s="56" t="s">
        <v>789</v>
      </c>
      <c r="E638" s="56" t="s">
        <v>341</v>
      </c>
      <c r="AA638" s="47">
        <f t="shared" si="29"/>
        <v>0</v>
      </c>
      <c r="AB638" s="50">
        <f t="shared" si="30"/>
        <v>0</v>
      </c>
      <c r="AC638" s="51">
        <f t="shared" si="28"/>
        <v>0</v>
      </c>
    </row>
    <row r="639" spans="1:29" ht="22.5">
      <c r="A639" s="54">
        <v>450</v>
      </c>
      <c r="B639" s="55">
        <v>76055</v>
      </c>
      <c r="C639" s="56" t="s">
        <v>850</v>
      </c>
      <c r="D639" s="56" t="s">
        <v>789</v>
      </c>
      <c r="E639" s="56" t="s">
        <v>341</v>
      </c>
      <c r="H639" s="80">
        <v>10</v>
      </c>
      <c r="AA639" s="47">
        <f t="shared" si="29"/>
        <v>10</v>
      </c>
      <c r="AB639" s="50">
        <f t="shared" si="30"/>
        <v>2</v>
      </c>
      <c r="AC639" s="51">
        <f t="shared" si="28"/>
        <v>8</v>
      </c>
    </row>
    <row r="640" spans="1:29">
      <c r="A640" s="54">
        <v>451</v>
      </c>
      <c r="B640" s="55">
        <v>76057</v>
      </c>
      <c r="C640" s="56" t="s">
        <v>851</v>
      </c>
      <c r="D640" s="56" t="s">
        <v>341</v>
      </c>
      <c r="E640" s="56" t="s">
        <v>341</v>
      </c>
      <c r="AA640" s="47">
        <f t="shared" si="29"/>
        <v>0</v>
      </c>
      <c r="AB640" s="50">
        <f t="shared" si="30"/>
        <v>0</v>
      </c>
      <c r="AC640" s="51">
        <f t="shared" si="28"/>
        <v>0</v>
      </c>
    </row>
    <row r="641" spans="1:29" ht="22.5">
      <c r="A641" s="54">
        <v>452</v>
      </c>
      <c r="B641" s="55">
        <v>76084</v>
      </c>
      <c r="C641" s="91" t="s">
        <v>852</v>
      </c>
      <c r="D641" s="56" t="s">
        <v>789</v>
      </c>
      <c r="E641" s="64" t="s">
        <v>341</v>
      </c>
      <c r="N641" s="80">
        <v>10</v>
      </c>
      <c r="AA641" s="47">
        <f t="shared" si="29"/>
        <v>10</v>
      </c>
      <c r="AB641" s="50">
        <f t="shared" si="30"/>
        <v>2</v>
      </c>
      <c r="AC641" s="51">
        <f t="shared" si="28"/>
        <v>8</v>
      </c>
    </row>
    <row r="642" spans="1:29">
      <c r="A642" s="54">
        <v>453</v>
      </c>
      <c r="B642" s="55">
        <v>76112</v>
      </c>
      <c r="C642" s="56" t="s">
        <v>853</v>
      </c>
      <c r="D642" s="65" t="s">
        <v>824</v>
      </c>
      <c r="E642" s="56" t="s">
        <v>341</v>
      </c>
      <c r="H642" s="80">
        <v>10</v>
      </c>
      <c r="AA642" s="47">
        <f t="shared" si="29"/>
        <v>10</v>
      </c>
      <c r="AB642" s="50">
        <f t="shared" si="30"/>
        <v>2</v>
      </c>
      <c r="AC642" s="51">
        <f t="shared" si="28"/>
        <v>8</v>
      </c>
    </row>
    <row r="643" spans="1:29">
      <c r="A643" s="54">
        <v>454</v>
      </c>
      <c r="B643" s="55">
        <v>76119</v>
      </c>
      <c r="C643" s="56" t="s">
        <v>854</v>
      </c>
      <c r="D643" s="56" t="s">
        <v>341</v>
      </c>
      <c r="E643" s="56" t="s">
        <v>341</v>
      </c>
      <c r="H643" s="80">
        <v>10</v>
      </c>
      <c r="AA643" s="47">
        <f t="shared" si="29"/>
        <v>10</v>
      </c>
      <c r="AB643" s="50">
        <f t="shared" si="30"/>
        <v>2</v>
      </c>
      <c r="AC643" s="51">
        <f t="shared" si="28"/>
        <v>8</v>
      </c>
    </row>
    <row r="644" spans="1:29">
      <c r="A644" s="54">
        <v>455</v>
      </c>
      <c r="B644" s="55">
        <v>76146</v>
      </c>
      <c r="C644" s="56" t="s">
        <v>855</v>
      </c>
      <c r="D644" s="56" t="s">
        <v>856</v>
      </c>
      <c r="E644" s="56" t="s">
        <v>341</v>
      </c>
      <c r="N644" s="80">
        <v>10</v>
      </c>
      <c r="AA644" s="47">
        <f t="shared" si="29"/>
        <v>10</v>
      </c>
      <c r="AB644" s="50">
        <f t="shared" si="30"/>
        <v>2</v>
      </c>
      <c r="AC644" s="51">
        <f t="shared" si="28"/>
        <v>8</v>
      </c>
    </row>
    <row r="645" spans="1:29">
      <c r="A645" s="54">
        <v>456</v>
      </c>
      <c r="B645" s="55">
        <v>76169</v>
      </c>
      <c r="C645" s="56" t="s">
        <v>857</v>
      </c>
      <c r="D645" s="56" t="s">
        <v>341</v>
      </c>
      <c r="E645" s="64" t="s">
        <v>341</v>
      </c>
      <c r="AA645" s="47">
        <f t="shared" si="29"/>
        <v>0</v>
      </c>
      <c r="AB645" s="50">
        <f t="shared" si="30"/>
        <v>0</v>
      </c>
      <c r="AC645" s="51">
        <f t="shared" si="28"/>
        <v>0</v>
      </c>
    </row>
    <row r="646" spans="1:29">
      <c r="A646" s="54">
        <v>457</v>
      </c>
      <c r="B646" s="55">
        <v>76170</v>
      </c>
      <c r="C646" s="56" t="s">
        <v>858</v>
      </c>
      <c r="D646" s="56" t="s">
        <v>856</v>
      </c>
      <c r="E646" s="56" t="s">
        <v>341</v>
      </c>
      <c r="AA646" s="47">
        <f t="shared" si="29"/>
        <v>0</v>
      </c>
      <c r="AB646" s="50">
        <f t="shared" si="30"/>
        <v>0</v>
      </c>
      <c r="AC646" s="51">
        <f t="shared" si="28"/>
        <v>0</v>
      </c>
    </row>
    <row r="647" spans="1:29">
      <c r="A647" s="54">
        <v>458</v>
      </c>
      <c r="B647" s="55">
        <v>76172</v>
      </c>
      <c r="C647" s="56" t="s">
        <v>859</v>
      </c>
      <c r="D647" s="56" t="s">
        <v>341</v>
      </c>
      <c r="E647" s="64" t="s">
        <v>341</v>
      </c>
      <c r="AA647" s="47">
        <f t="shared" si="29"/>
        <v>0</v>
      </c>
      <c r="AB647" s="50">
        <f t="shared" si="30"/>
        <v>0</v>
      </c>
      <c r="AC647" s="51">
        <f t="shared" si="28"/>
        <v>0</v>
      </c>
    </row>
    <row r="648" spans="1:29">
      <c r="A648" s="54">
        <v>459</v>
      </c>
      <c r="B648" s="55">
        <v>43230</v>
      </c>
      <c r="C648" s="56" t="s">
        <v>860</v>
      </c>
      <c r="D648" s="56" t="s">
        <v>856</v>
      </c>
      <c r="E648" s="56" t="s">
        <v>341</v>
      </c>
      <c r="AA648" s="47">
        <f t="shared" si="29"/>
        <v>0</v>
      </c>
      <c r="AB648" s="50">
        <f t="shared" si="30"/>
        <v>0</v>
      </c>
      <c r="AC648" s="51">
        <f t="shared" si="28"/>
        <v>0</v>
      </c>
    </row>
    <row r="649" spans="1:29" ht="22.5">
      <c r="A649" s="54">
        <v>460</v>
      </c>
      <c r="B649" s="55">
        <v>76190</v>
      </c>
      <c r="C649" s="56" t="s">
        <v>861</v>
      </c>
      <c r="D649" s="56" t="s">
        <v>789</v>
      </c>
      <c r="E649" s="56" t="s">
        <v>341</v>
      </c>
      <c r="N649" s="80">
        <v>10</v>
      </c>
      <c r="AA649" s="47">
        <f t="shared" si="29"/>
        <v>10</v>
      </c>
      <c r="AB649" s="50">
        <f t="shared" si="30"/>
        <v>2</v>
      </c>
      <c r="AC649" s="51">
        <f t="shared" ref="AC649:AC699" si="31">AA649-AB649</f>
        <v>8</v>
      </c>
    </row>
    <row r="650" spans="1:29">
      <c r="A650" s="54">
        <v>461</v>
      </c>
      <c r="B650" s="55">
        <v>76340</v>
      </c>
      <c r="C650" s="56" t="s">
        <v>862</v>
      </c>
      <c r="D650" s="56" t="s">
        <v>341</v>
      </c>
      <c r="E650" s="64" t="s">
        <v>341</v>
      </c>
      <c r="AA650" s="47">
        <f t="shared" ref="AA650:AA713" si="32">SUM(F650:Z650)</f>
        <v>0</v>
      </c>
      <c r="AB650" s="50">
        <f t="shared" si="30"/>
        <v>0</v>
      </c>
      <c r="AC650" s="51">
        <f t="shared" si="31"/>
        <v>0</v>
      </c>
    </row>
    <row r="651" spans="1:29">
      <c r="A651" s="54">
        <v>462</v>
      </c>
      <c r="B651" s="59">
        <v>42558</v>
      </c>
      <c r="C651" s="56" t="s">
        <v>863</v>
      </c>
      <c r="D651" s="56" t="s">
        <v>341</v>
      </c>
      <c r="E651" s="56" t="s">
        <v>341</v>
      </c>
      <c r="AA651" s="47">
        <f t="shared" si="32"/>
        <v>0</v>
      </c>
      <c r="AB651" s="50">
        <f t="shared" si="30"/>
        <v>0</v>
      </c>
      <c r="AC651" s="51">
        <f t="shared" si="31"/>
        <v>0</v>
      </c>
    </row>
    <row r="652" spans="1:29">
      <c r="A652" s="54">
        <v>463</v>
      </c>
      <c r="B652" s="59">
        <v>42631</v>
      </c>
      <c r="C652" s="56" t="s">
        <v>864</v>
      </c>
      <c r="D652" s="56" t="s">
        <v>341</v>
      </c>
      <c r="E652" s="56" t="s">
        <v>341</v>
      </c>
      <c r="AA652" s="47">
        <f t="shared" si="32"/>
        <v>0</v>
      </c>
      <c r="AB652" s="50">
        <f t="shared" si="30"/>
        <v>0</v>
      </c>
      <c r="AC652" s="51">
        <f t="shared" si="31"/>
        <v>0</v>
      </c>
    </row>
    <row r="653" spans="1:29">
      <c r="A653" s="54">
        <v>464</v>
      </c>
      <c r="B653" s="59">
        <v>42571</v>
      </c>
      <c r="C653" s="56" t="s">
        <v>865</v>
      </c>
      <c r="D653" s="65" t="s">
        <v>866</v>
      </c>
      <c r="E653" s="56" t="s">
        <v>341</v>
      </c>
      <c r="AA653" s="47">
        <f t="shared" si="32"/>
        <v>0</v>
      </c>
      <c r="AB653" s="50">
        <f t="shared" si="30"/>
        <v>0</v>
      </c>
      <c r="AC653" s="51">
        <f t="shared" si="31"/>
        <v>0</v>
      </c>
    </row>
    <row r="654" spans="1:29">
      <c r="A654" s="54">
        <v>465</v>
      </c>
      <c r="B654" s="59">
        <v>42630</v>
      </c>
      <c r="C654" s="56" t="s">
        <v>867</v>
      </c>
      <c r="D654" s="56" t="s">
        <v>341</v>
      </c>
      <c r="E654" s="56" t="s">
        <v>341</v>
      </c>
      <c r="AA654" s="47">
        <f t="shared" si="32"/>
        <v>0</v>
      </c>
      <c r="AB654" s="50">
        <f t="shared" si="30"/>
        <v>0</v>
      </c>
      <c r="AC654" s="51">
        <f t="shared" si="31"/>
        <v>0</v>
      </c>
    </row>
    <row r="655" spans="1:29" ht="22.5">
      <c r="A655" s="54">
        <v>466</v>
      </c>
      <c r="B655" s="55">
        <v>76034</v>
      </c>
      <c r="C655" s="56" t="s">
        <v>868</v>
      </c>
      <c r="D655" s="56" t="s">
        <v>789</v>
      </c>
      <c r="E655" s="56" t="s">
        <v>341</v>
      </c>
      <c r="H655" s="80">
        <v>10</v>
      </c>
      <c r="AA655" s="47">
        <f t="shared" si="32"/>
        <v>10</v>
      </c>
      <c r="AB655" s="50">
        <f t="shared" si="30"/>
        <v>2</v>
      </c>
      <c r="AC655" s="51">
        <f t="shared" si="31"/>
        <v>8</v>
      </c>
    </row>
    <row r="656" spans="1:29">
      <c r="A656" s="54">
        <v>467</v>
      </c>
      <c r="B656" s="55">
        <v>76199</v>
      </c>
      <c r="C656" s="56" t="s">
        <v>869</v>
      </c>
      <c r="D656" s="56" t="s">
        <v>341</v>
      </c>
      <c r="E656" s="64" t="s">
        <v>341</v>
      </c>
      <c r="AA656" s="47">
        <f t="shared" si="32"/>
        <v>0</v>
      </c>
      <c r="AB656" s="50">
        <f t="shared" si="30"/>
        <v>0</v>
      </c>
      <c r="AC656" s="51">
        <f t="shared" si="31"/>
        <v>0</v>
      </c>
    </row>
    <row r="657" spans="1:29">
      <c r="A657" s="54">
        <v>468</v>
      </c>
      <c r="B657" s="55">
        <v>76194</v>
      </c>
      <c r="C657" s="56" t="s">
        <v>870</v>
      </c>
      <c r="D657" s="56" t="s">
        <v>341</v>
      </c>
      <c r="E657" s="64" t="s">
        <v>341</v>
      </c>
      <c r="AA657" s="47">
        <f t="shared" si="32"/>
        <v>0</v>
      </c>
      <c r="AB657" s="50">
        <f t="shared" si="30"/>
        <v>0</v>
      </c>
      <c r="AC657" s="51">
        <f t="shared" si="31"/>
        <v>0</v>
      </c>
    </row>
    <row r="658" spans="1:29" ht="22.5">
      <c r="A658" s="54">
        <v>469</v>
      </c>
      <c r="B658" s="55">
        <v>76246</v>
      </c>
      <c r="C658" s="56" t="s">
        <v>871</v>
      </c>
      <c r="D658" s="56" t="s">
        <v>341</v>
      </c>
      <c r="E658" s="64" t="s">
        <v>341</v>
      </c>
      <c r="AA658" s="47">
        <f t="shared" si="32"/>
        <v>0</v>
      </c>
      <c r="AB658" s="50">
        <f t="shared" si="30"/>
        <v>0</v>
      </c>
      <c r="AC658" s="51">
        <f t="shared" si="31"/>
        <v>0</v>
      </c>
    </row>
    <row r="659" spans="1:29" ht="22.5">
      <c r="A659" s="54">
        <v>470</v>
      </c>
      <c r="B659" s="55">
        <v>76072</v>
      </c>
      <c r="C659" s="56" t="s">
        <v>872</v>
      </c>
      <c r="D659" s="56" t="s">
        <v>789</v>
      </c>
      <c r="E659" s="64" t="s">
        <v>341</v>
      </c>
      <c r="AA659" s="47">
        <f t="shared" si="32"/>
        <v>0</v>
      </c>
      <c r="AB659" s="50">
        <f t="shared" si="30"/>
        <v>0</v>
      </c>
      <c r="AC659" s="51">
        <f t="shared" si="31"/>
        <v>0</v>
      </c>
    </row>
    <row r="660" spans="1:29">
      <c r="A660" s="54">
        <v>471</v>
      </c>
      <c r="B660" s="55">
        <v>76157</v>
      </c>
      <c r="C660" s="56" t="s">
        <v>873</v>
      </c>
      <c r="D660" s="56" t="s">
        <v>341</v>
      </c>
      <c r="E660" s="64" t="s">
        <v>341</v>
      </c>
      <c r="AA660" s="47">
        <f t="shared" si="32"/>
        <v>0</v>
      </c>
      <c r="AB660" s="50">
        <f t="shared" si="30"/>
        <v>0</v>
      </c>
      <c r="AC660" s="51">
        <f t="shared" si="31"/>
        <v>0</v>
      </c>
    </row>
    <row r="661" spans="1:29">
      <c r="A661" s="54">
        <v>472</v>
      </c>
      <c r="B661" s="59">
        <v>41677</v>
      </c>
      <c r="C661" s="56" t="s">
        <v>874</v>
      </c>
      <c r="D661" s="56" t="s">
        <v>875</v>
      </c>
      <c r="E661" s="56" t="s">
        <v>470</v>
      </c>
      <c r="AA661" s="47">
        <f t="shared" si="32"/>
        <v>0</v>
      </c>
      <c r="AB661" s="50">
        <f t="shared" si="30"/>
        <v>0</v>
      </c>
      <c r="AC661" s="51">
        <f t="shared" si="31"/>
        <v>0</v>
      </c>
    </row>
    <row r="662" spans="1:29">
      <c r="A662" s="54">
        <v>473</v>
      </c>
      <c r="B662" s="59">
        <v>42614</v>
      </c>
      <c r="C662" s="56" t="s">
        <v>876</v>
      </c>
      <c r="D662" s="56" t="s">
        <v>341</v>
      </c>
      <c r="E662" s="64" t="s">
        <v>341</v>
      </c>
      <c r="AA662" s="47">
        <f t="shared" si="32"/>
        <v>0</v>
      </c>
      <c r="AB662" s="50">
        <f t="shared" si="30"/>
        <v>0</v>
      </c>
      <c r="AC662" s="51">
        <f t="shared" si="31"/>
        <v>0</v>
      </c>
    </row>
    <row r="663" spans="1:29">
      <c r="A663" s="54">
        <v>474</v>
      </c>
      <c r="B663" s="59">
        <v>43371</v>
      </c>
      <c r="C663" s="56" t="s">
        <v>877</v>
      </c>
      <c r="D663" s="56" t="s">
        <v>341</v>
      </c>
      <c r="E663" s="56" t="s">
        <v>341</v>
      </c>
      <c r="AA663" s="47">
        <f t="shared" si="32"/>
        <v>0</v>
      </c>
      <c r="AB663" s="50">
        <f t="shared" si="30"/>
        <v>0</v>
      </c>
      <c r="AC663" s="51">
        <f t="shared" si="31"/>
        <v>0</v>
      </c>
    </row>
    <row r="664" spans="1:29">
      <c r="A664" s="54">
        <v>475</v>
      </c>
      <c r="B664" s="55">
        <v>76245</v>
      </c>
      <c r="C664" s="91" t="s">
        <v>878</v>
      </c>
      <c r="D664" s="56" t="s">
        <v>341</v>
      </c>
      <c r="E664" s="64" t="s">
        <v>341</v>
      </c>
      <c r="AA664" s="47">
        <f t="shared" si="32"/>
        <v>0</v>
      </c>
      <c r="AB664" s="50">
        <f t="shared" si="30"/>
        <v>0</v>
      </c>
      <c r="AC664" s="51">
        <f t="shared" si="31"/>
        <v>0</v>
      </c>
    </row>
    <row r="665" spans="1:29">
      <c r="A665" s="54">
        <v>476</v>
      </c>
      <c r="B665" s="59">
        <v>43060</v>
      </c>
      <c r="C665" s="56" t="s">
        <v>879</v>
      </c>
      <c r="D665" s="56" t="s">
        <v>341</v>
      </c>
      <c r="E665" s="56" t="s">
        <v>341</v>
      </c>
      <c r="AA665" s="47">
        <f t="shared" si="32"/>
        <v>0</v>
      </c>
      <c r="AB665" s="50">
        <f t="shared" si="30"/>
        <v>0</v>
      </c>
      <c r="AC665" s="51">
        <f t="shared" si="31"/>
        <v>0</v>
      </c>
    </row>
    <row r="666" spans="1:29">
      <c r="A666" s="54">
        <v>477</v>
      </c>
      <c r="B666" s="55">
        <v>76213</v>
      </c>
      <c r="C666" s="56" t="s">
        <v>880</v>
      </c>
      <c r="D666" s="56" t="s">
        <v>341</v>
      </c>
      <c r="E666" s="56" t="s">
        <v>341</v>
      </c>
      <c r="AA666" s="47">
        <f t="shared" si="32"/>
        <v>0</v>
      </c>
      <c r="AB666" s="50">
        <f t="shared" si="30"/>
        <v>0</v>
      </c>
      <c r="AC666" s="51">
        <f t="shared" si="31"/>
        <v>0</v>
      </c>
    </row>
    <row r="667" spans="1:29">
      <c r="A667" s="54">
        <v>478</v>
      </c>
      <c r="B667" s="59">
        <v>42735</v>
      </c>
      <c r="C667" s="56" t="s">
        <v>881</v>
      </c>
      <c r="D667" s="65" t="s">
        <v>866</v>
      </c>
      <c r="E667" s="56" t="s">
        <v>341</v>
      </c>
      <c r="AA667" s="47">
        <f t="shared" si="32"/>
        <v>0</v>
      </c>
      <c r="AB667" s="50">
        <f t="shared" si="30"/>
        <v>0</v>
      </c>
      <c r="AC667" s="51">
        <f t="shared" si="31"/>
        <v>0</v>
      </c>
    </row>
    <row r="668" spans="1:29" ht="22.5">
      <c r="A668" s="54">
        <v>479</v>
      </c>
      <c r="B668" s="55">
        <v>76107</v>
      </c>
      <c r="C668" s="56" t="s">
        <v>882</v>
      </c>
      <c r="D668" s="56" t="s">
        <v>789</v>
      </c>
      <c r="E668" s="56" t="s">
        <v>341</v>
      </c>
      <c r="N668" s="80">
        <v>10</v>
      </c>
      <c r="AA668" s="47">
        <f t="shared" si="32"/>
        <v>10</v>
      </c>
      <c r="AB668" s="50">
        <f t="shared" si="30"/>
        <v>2</v>
      </c>
      <c r="AC668" s="51">
        <f t="shared" si="31"/>
        <v>8</v>
      </c>
    </row>
    <row r="669" spans="1:29" ht="22.5">
      <c r="A669" s="54">
        <v>480</v>
      </c>
      <c r="B669" s="55">
        <v>22201</v>
      </c>
      <c r="C669" s="58" t="s">
        <v>883</v>
      </c>
      <c r="D669" s="56" t="s">
        <v>824</v>
      </c>
      <c r="E669" s="56" t="s">
        <v>341</v>
      </c>
      <c r="AA669" s="47">
        <f t="shared" si="32"/>
        <v>0</v>
      </c>
      <c r="AB669" s="50">
        <f t="shared" si="30"/>
        <v>0</v>
      </c>
      <c r="AC669" s="51">
        <f t="shared" si="31"/>
        <v>0</v>
      </c>
    </row>
    <row r="670" spans="1:29">
      <c r="A670" s="54">
        <v>481</v>
      </c>
      <c r="B670" s="55">
        <v>3578</v>
      </c>
      <c r="C670" s="56" t="s">
        <v>884</v>
      </c>
      <c r="D670" s="56" t="s">
        <v>341</v>
      </c>
      <c r="E670" s="56" t="s">
        <v>341</v>
      </c>
      <c r="AA670" s="47">
        <f t="shared" si="32"/>
        <v>0</v>
      </c>
      <c r="AB670" s="50">
        <f t="shared" si="30"/>
        <v>0</v>
      </c>
      <c r="AC670" s="51">
        <f t="shared" si="31"/>
        <v>0</v>
      </c>
    </row>
    <row r="671" spans="1:29">
      <c r="A671" s="54">
        <v>482</v>
      </c>
      <c r="B671" s="59">
        <v>42546</v>
      </c>
      <c r="C671" s="56" t="s">
        <v>885</v>
      </c>
      <c r="D671" s="56" t="s">
        <v>341</v>
      </c>
      <c r="E671" s="64" t="s">
        <v>341</v>
      </c>
      <c r="AA671" s="47">
        <f t="shared" si="32"/>
        <v>0</v>
      </c>
      <c r="AB671" s="50">
        <f t="shared" si="30"/>
        <v>0</v>
      </c>
      <c r="AC671" s="51">
        <f t="shared" si="31"/>
        <v>0</v>
      </c>
    </row>
    <row r="672" spans="1:29">
      <c r="A672" s="54">
        <v>483</v>
      </c>
      <c r="B672" s="55">
        <v>76109</v>
      </c>
      <c r="C672" s="56" t="s">
        <v>886</v>
      </c>
      <c r="D672" s="56" t="s">
        <v>341</v>
      </c>
      <c r="E672" s="56" t="s">
        <v>341</v>
      </c>
      <c r="AA672" s="47">
        <f t="shared" si="32"/>
        <v>0</v>
      </c>
      <c r="AB672" s="50">
        <f t="shared" si="30"/>
        <v>0</v>
      </c>
      <c r="AC672" s="51">
        <f t="shared" si="31"/>
        <v>0</v>
      </c>
    </row>
    <row r="673" spans="1:29">
      <c r="A673" s="54">
        <v>484</v>
      </c>
      <c r="B673" s="55">
        <v>5168</v>
      </c>
      <c r="C673" s="56" t="s">
        <v>887</v>
      </c>
      <c r="D673" s="56" t="s">
        <v>569</v>
      </c>
      <c r="E673" s="56" t="s">
        <v>569</v>
      </c>
      <c r="F673" s="78">
        <v>10</v>
      </c>
      <c r="AA673" s="47">
        <f t="shared" si="32"/>
        <v>10</v>
      </c>
      <c r="AB673" s="50">
        <f t="shared" si="30"/>
        <v>2</v>
      </c>
      <c r="AC673" s="51">
        <f t="shared" si="31"/>
        <v>8</v>
      </c>
    </row>
    <row r="674" spans="1:29">
      <c r="A674" s="54">
        <v>485</v>
      </c>
      <c r="B674" s="55">
        <v>76384</v>
      </c>
      <c r="C674" s="56" t="s">
        <v>888</v>
      </c>
      <c r="D674" s="56" t="s">
        <v>498</v>
      </c>
      <c r="E674" s="64" t="s">
        <v>470</v>
      </c>
      <c r="AA674" s="47">
        <f t="shared" si="32"/>
        <v>0</v>
      </c>
      <c r="AB674" s="50">
        <f t="shared" si="30"/>
        <v>0</v>
      </c>
      <c r="AC674" s="51">
        <f t="shared" si="31"/>
        <v>0</v>
      </c>
    </row>
    <row r="675" spans="1:29">
      <c r="A675" s="54">
        <v>486</v>
      </c>
      <c r="B675" s="55">
        <v>76256</v>
      </c>
      <c r="C675" s="56" t="s">
        <v>889</v>
      </c>
      <c r="D675" s="56" t="s">
        <v>890</v>
      </c>
      <c r="E675" s="56" t="s">
        <v>890</v>
      </c>
      <c r="AA675" s="47">
        <f t="shared" si="32"/>
        <v>0</v>
      </c>
      <c r="AB675" s="50">
        <f t="shared" si="30"/>
        <v>0</v>
      </c>
      <c r="AC675" s="51">
        <f t="shared" si="31"/>
        <v>0</v>
      </c>
    </row>
    <row r="676" spans="1:29">
      <c r="A676" s="54">
        <v>487</v>
      </c>
      <c r="B676" s="55">
        <v>76066</v>
      </c>
      <c r="C676" s="56" t="s">
        <v>891</v>
      </c>
      <c r="D676" s="56" t="s">
        <v>892</v>
      </c>
      <c r="E676" s="56" t="s">
        <v>529</v>
      </c>
      <c r="AA676" s="47">
        <f t="shared" si="32"/>
        <v>0</v>
      </c>
      <c r="AB676" s="50">
        <f t="shared" si="30"/>
        <v>0</v>
      </c>
      <c r="AC676" s="51">
        <f t="shared" si="31"/>
        <v>0</v>
      </c>
    </row>
    <row r="677" spans="1:29">
      <c r="A677" s="54">
        <v>488</v>
      </c>
      <c r="B677" s="55">
        <v>76070</v>
      </c>
      <c r="C677" s="56" t="s">
        <v>893</v>
      </c>
      <c r="D677" s="56" t="s">
        <v>892</v>
      </c>
      <c r="E677" s="56" t="s">
        <v>529</v>
      </c>
      <c r="AA677" s="47">
        <f t="shared" si="32"/>
        <v>0</v>
      </c>
      <c r="AB677" s="50">
        <f t="shared" si="30"/>
        <v>0</v>
      </c>
      <c r="AC677" s="51">
        <f t="shared" si="31"/>
        <v>0</v>
      </c>
    </row>
    <row r="678" spans="1:29">
      <c r="A678" s="54">
        <v>489</v>
      </c>
      <c r="B678" s="59">
        <v>43056</v>
      </c>
      <c r="C678" s="56" t="s">
        <v>894</v>
      </c>
      <c r="D678" s="56" t="s">
        <v>341</v>
      </c>
      <c r="E678" s="64" t="s">
        <v>341</v>
      </c>
      <c r="AA678" s="47">
        <f t="shared" si="32"/>
        <v>0</v>
      </c>
      <c r="AB678" s="50">
        <f t="shared" si="30"/>
        <v>0</v>
      </c>
      <c r="AC678" s="51">
        <f t="shared" si="31"/>
        <v>0</v>
      </c>
    </row>
    <row r="679" spans="1:29" ht="22.5">
      <c r="A679" s="54">
        <v>490</v>
      </c>
      <c r="B679" s="55">
        <v>76321</v>
      </c>
      <c r="C679" s="56" t="s">
        <v>895</v>
      </c>
      <c r="D679" s="56" t="s">
        <v>529</v>
      </c>
      <c r="E679" s="56" t="s">
        <v>529</v>
      </c>
      <c r="AA679" s="47">
        <f t="shared" si="32"/>
        <v>0</v>
      </c>
      <c r="AB679" s="50">
        <f t="shared" si="30"/>
        <v>0</v>
      </c>
      <c r="AC679" s="51">
        <f t="shared" si="31"/>
        <v>0</v>
      </c>
    </row>
    <row r="680" spans="1:29">
      <c r="A680" s="54">
        <v>491</v>
      </c>
      <c r="B680" s="55">
        <v>76377</v>
      </c>
      <c r="C680" s="56" t="s">
        <v>896</v>
      </c>
      <c r="D680" s="56" t="s">
        <v>498</v>
      </c>
      <c r="E680" s="56" t="s">
        <v>470</v>
      </c>
      <c r="AA680" s="47">
        <f t="shared" si="32"/>
        <v>0</v>
      </c>
      <c r="AB680" s="50">
        <f t="shared" si="30"/>
        <v>0</v>
      </c>
      <c r="AC680" s="51">
        <f t="shared" si="31"/>
        <v>0</v>
      </c>
    </row>
    <row r="681" spans="1:29">
      <c r="A681" s="54">
        <v>492</v>
      </c>
      <c r="B681" s="55">
        <v>42756</v>
      </c>
      <c r="C681" s="56" t="s">
        <v>897</v>
      </c>
      <c r="D681" s="65" t="s">
        <v>824</v>
      </c>
      <c r="E681" s="56" t="s">
        <v>341</v>
      </c>
      <c r="H681" s="80">
        <v>10</v>
      </c>
      <c r="AA681" s="47">
        <f t="shared" si="32"/>
        <v>10</v>
      </c>
      <c r="AB681" s="50">
        <f t="shared" si="30"/>
        <v>2</v>
      </c>
      <c r="AC681" s="51">
        <f t="shared" si="31"/>
        <v>8</v>
      </c>
    </row>
    <row r="682" spans="1:29">
      <c r="A682" s="54">
        <v>493</v>
      </c>
      <c r="B682" s="55">
        <v>42795</v>
      </c>
      <c r="C682" s="56" t="s">
        <v>898</v>
      </c>
      <c r="D682" s="56" t="s">
        <v>341</v>
      </c>
      <c r="E682" s="56" t="s">
        <v>341</v>
      </c>
      <c r="AA682" s="47">
        <f t="shared" si="32"/>
        <v>0</v>
      </c>
      <c r="AB682" s="50">
        <f t="shared" si="30"/>
        <v>0</v>
      </c>
      <c r="AC682" s="51">
        <f t="shared" si="31"/>
        <v>0</v>
      </c>
    </row>
    <row r="683" spans="1:29">
      <c r="A683" s="54">
        <v>494</v>
      </c>
      <c r="B683" s="55">
        <v>41659</v>
      </c>
      <c r="C683" s="56" t="s">
        <v>899</v>
      </c>
      <c r="D683" s="56" t="s">
        <v>341</v>
      </c>
      <c r="E683" s="64" t="s">
        <v>341</v>
      </c>
      <c r="AA683" s="47">
        <f t="shared" si="32"/>
        <v>0</v>
      </c>
      <c r="AB683" s="50">
        <f t="shared" si="30"/>
        <v>0</v>
      </c>
      <c r="AC683" s="51">
        <f t="shared" si="31"/>
        <v>0</v>
      </c>
    </row>
    <row r="684" spans="1:29">
      <c r="A684" s="54">
        <v>495</v>
      </c>
      <c r="B684" s="55">
        <v>76395</v>
      </c>
      <c r="C684" s="56" t="s">
        <v>900</v>
      </c>
      <c r="D684" s="56" t="s">
        <v>498</v>
      </c>
      <c r="E684" s="56" t="s">
        <v>470</v>
      </c>
      <c r="N684" s="80">
        <v>10</v>
      </c>
      <c r="AA684" s="47">
        <f t="shared" si="32"/>
        <v>10</v>
      </c>
      <c r="AB684" s="50">
        <f t="shared" si="30"/>
        <v>2</v>
      </c>
      <c r="AC684" s="51">
        <f t="shared" si="31"/>
        <v>8</v>
      </c>
    </row>
    <row r="685" spans="1:29" ht="22.5">
      <c r="A685" s="54">
        <v>496</v>
      </c>
      <c r="B685" s="55">
        <v>43173</v>
      </c>
      <c r="C685" s="56" t="s">
        <v>901</v>
      </c>
      <c r="D685" s="56" t="s">
        <v>824</v>
      </c>
      <c r="E685" s="56" t="s">
        <v>341</v>
      </c>
      <c r="AA685" s="47">
        <f t="shared" si="32"/>
        <v>0</v>
      </c>
      <c r="AB685" s="50">
        <f t="shared" si="30"/>
        <v>0</v>
      </c>
      <c r="AC685" s="51">
        <f t="shared" si="31"/>
        <v>0</v>
      </c>
    </row>
    <row r="686" spans="1:29">
      <c r="A686" s="54">
        <v>497</v>
      </c>
      <c r="B686" s="55">
        <v>42674</v>
      </c>
      <c r="C686" s="56" t="s">
        <v>902</v>
      </c>
      <c r="D686" s="65" t="s">
        <v>824</v>
      </c>
      <c r="E686" s="56" t="s">
        <v>341</v>
      </c>
      <c r="AA686" s="47">
        <f t="shared" si="32"/>
        <v>0</v>
      </c>
      <c r="AB686" s="50">
        <f t="shared" si="30"/>
        <v>0</v>
      </c>
      <c r="AC686" s="51">
        <f t="shared" si="31"/>
        <v>0</v>
      </c>
    </row>
    <row r="687" spans="1:29">
      <c r="A687" s="54">
        <v>498</v>
      </c>
      <c r="B687" s="55">
        <v>45001</v>
      </c>
      <c r="C687" s="56" t="s">
        <v>903</v>
      </c>
      <c r="D687" s="56" t="s">
        <v>341</v>
      </c>
      <c r="E687" s="56" t="s">
        <v>341</v>
      </c>
      <c r="AA687" s="47">
        <f t="shared" si="32"/>
        <v>0</v>
      </c>
      <c r="AB687" s="50">
        <f t="shared" si="30"/>
        <v>0</v>
      </c>
      <c r="AC687" s="51">
        <f t="shared" si="31"/>
        <v>0</v>
      </c>
    </row>
    <row r="688" spans="1:29">
      <c r="A688" s="54">
        <v>499</v>
      </c>
      <c r="B688" s="55">
        <v>3845</v>
      </c>
      <c r="C688" s="56" t="s">
        <v>904</v>
      </c>
      <c r="D688" s="56" t="s">
        <v>341</v>
      </c>
      <c r="E688" s="56" t="s">
        <v>341</v>
      </c>
      <c r="AA688" s="47">
        <f t="shared" si="32"/>
        <v>0</v>
      </c>
      <c r="AB688" s="50">
        <f t="shared" si="30"/>
        <v>0</v>
      </c>
      <c r="AC688" s="51">
        <f t="shared" si="31"/>
        <v>0</v>
      </c>
    </row>
    <row r="689" spans="1:29">
      <c r="A689" s="54">
        <v>500</v>
      </c>
      <c r="B689" s="55">
        <v>41659</v>
      </c>
      <c r="C689" s="56" t="s">
        <v>899</v>
      </c>
      <c r="D689" s="56" t="s">
        <v>341</v>
      </c>
      <c r="E689" s="64" t="s">
        <v>341</v>
      </c>
      <c r="AA689" s="47">
        <f t="shared" si="32"/>
        <v>0</v>
      </c>
      <c r="AB689" s="50">
        <f t="shared" si="30"/>
        <v>0</v>
      </c>
      <c r="AC689" s="51">
        <f t="shared" si="31"/>
        <v>0</v>
      </c>
    </row>
    <row r="690" spans="1:29">
      <c r="A690" s="54">
        <v>501</v>
      </c>
      <c r="B690" s="55">
        <v>41300</v>
      </c>
      <c r="C690" s="56" t="s">
        <v>905</v>
      </c>
      <c r="D690" s="56" t="s">
        <v>374</v>
      </c>
      <c r="E690" s="56" t="s">
        <v>374</v>
      </c>
      <c r="AA690" s="47">
        <f t="shared" si="32"/>
        <v>0</v>
      </c>
      <c r="AB690" s="50">
        <f t="shared" si="30"/>
        <v>0</v>
      </c>
      <c r="AC690" s="51">
        <f t="shared" si="31"/>
        <v>0</v>
      </c>
    </row>
    <row r="691" spans="1:29">
      <c r="A691" s="54">
        <v>502</v>
      </c>
      <c r="B691" s="55">
        <v>76407</v>
      </c>
      <c r="C691" s="56" t="s">
        <v>906</v>
      </c>
      <c r="D691" s="56" t="s">
        <v>498</v>
      </c>
      <c r="E691" s="64" t="s">
        <v>470</v>
      </c>
      <c r="F691" s="78">
        <v>10</v>
      </c>
      <c r="AA691" s="47">
        <f t="shared" si="32"/>
        <v>10</v>
      </c>
      <c r="AB691" s="50">
        <f t="shared" si="30"/>
        <v>2</v>
      </c>
      <c r="AC691" s="51">
        <f t="shared" si="31"/>
        <v>8</v>
      </c>
    </row>
    <row r="692" spans="1:29">
      <c r="A692" s="54">
        <v>503</v>
      </c>
      <c r="B692" s="55">
        <v>41826</v>
      </c>
      <c r="C692" s="56" t="s">
        <v>907</v>
      </c>
      <c r="D692" s="56" t="s">
        <v>908</v>
      </c>
      <c r="E692" s="56" t="s">
        <v>542</v>
      </c>
      <c r="AA692" s="47">
        <f t="shared" si="32"/>
        <v>0</v>
      </c>
      <c r="AB692" s="50">
        <f t="shared" si="30"/>
        <v>0</v>
      </c>
      <c r="AC692" s="51">
        <f t="shared" si="31"/>
        <v>0</v>
      </c>
    </row>
    <row r="693" spans="1:29">
      <c r="A693" s="54">
        <v>504</v>
      </c>
      <c r="B693" s="55">
        <v>40501</v>
      </c>
      <c r="C693" s="56" t="s">
        <v>909</v>
      </c>
      <c r="D693" s="56" t="s">
        <v>341</v>
      </c>
      <c r="E693" s="64" t="s">
        <v>341</v>
      </c>
      <c r="AA693" s="47">
        <f t="shared" si="32"/>
        <v>0</v>
      </c>
      <c r="AB693" s="50">
        <f t="shared" si="30"/>
        <v>0</v>
      </c>
      <c r="AC693" s="51">
        <f t="shared" si="31"/>
        <v>0</v>
      </c>
    </row>
    <row r="694" spans="1:29">
      <c r="A694" s="54">
        <v>505</v>
      </c>
      <c r="B694" s="59">
        <v>40066</v>
      </c>
      <c r="C694" s="56" t="s">
        <v>910</v>
      </c>
      <c r="D694" s="56" t="s">
        <v>470</v>
      </c>
      <c r="E694" s="56" t="s">
        <v>470</v>
      </c>
      <c r="AA694" s="47">
        <f t="shared" si="32"/>
        <v>0</v>
      </c>
      <c r="AB694" s="50">
        <f t="shared" ref="AB694:AB757" si="33">+IF(AA694&lt;=8,0,(AA694-8))</f>
        <v>0</v>
      </c>
      <c r="AC694" s="51">
        <f t="shared" si="31"/>
        <v>0</v>
      </c>
    </row>
    <row r="695" spans="1:29">
      <c r="A695" s="54">
        <v>506</v>
      </c>
      <c r="B695" s="55">
        <v>76380</v>
      </c>
      <c r="C695" s="56" t="s">
        <v>911</v>
      </c>
      <c r="D695" s="56" t="s">
        <v>498</v>
      </c>
      <c r="E695" s="56" t="s">
        <v>470</v>
      </c>
      <c r="AA695" s="47">
        <f t="shared" si="32"/>
        <v>0</v>
      </c>
      <c r="AB695" s="50">
        <f t="shared" si="33"/>
        <v>0</v>
      </c>
      <c r="AC695" s="51">
        <f t="shared" si="31"/>
        <v>0</v>
      </c>
    </row>
    <row r="696" spans="1:29">
      <c r="A696" s="54">
        <v>507</v>
      </c>
      <c r="B696" s="55">
        <v>76312</v>
      </c>
      <c r="C696" s="56" t="s">
        <v>912</v>
      </c>
      <c r="D696" s="56" t="s">
        <v>498</v>
      </c>
      <c r="E696" s="56" t="s">
        <v>470</v>
      </c>
      <c r="F696" s="78">
        <v>10</v>
      </c>
      <c r="AA696" s="47">
        <f t="shared" si="32"/>
        <v>10</v>
      </c>
      <c r="AB696" s="50">
        <f t="shared" si="33"/>
        <v>2</v>
      </c>
      <c r="AC696" s="51">
        <f t="shared" si="31"/>
        <v>8</v>
      </c>
    </row>
    <row r="697" spans="1:29">
      <c r="A697" s="54">
        <v>508</v>
      </c>
      <c r="B697" s="55">
        <v>76148</v>
      </c>
      <c r="C697" s="56" t="s">
        <v>913</v>
      </c>
      <c r="D697" s="56" t="s">
        <v>341</v>
      </c>
      <c r="E697" s="56" t="s">
        <v>341</v>
      </c>
      <c r="AA697" s="47">
        <f t="shared" si="32"/>
        <v>0</v>
      </c>
      <c r="AB697" s="50">
        <f t="shared" si="33"/>
        <v>0</v>
      </c>
      <c r="AC697" s="51">
        <f t="shared" si="31"/>
        <v>0</v>
      </c>
    </row>
    <row r="698" spans="1:29">
      <c r="A698" s="54">
        <v>509</v>
      </c>
      <c r="B698" s="55">
        <v>76284</v>
      </c>
      <c r="C698" s="56" t="s">
        <v>914</v>
      </c>
      <c r="D698" s="56" t="s">
        <v>358</v>
      </c>
      <c r="E698" s="64" t="s">
        <v>358</v>
      </c>
      <c r="M698" s="80">
        <v>10</v>
      </c>
      <c r="AA698" s="47">
        <f t="shared" si="32"/>
        <v>10</v>
      </c>
      <c r="AB698" s="50">
        <f t="shared" si="33"/>
        <v>2</v>
      </c>
      <c r="AC698" s="51">
        <f t="shared" si="31"/>
        <v>8</v>
      </c>
    </row>
    <row r="699" spans="1:29">
      <c r="A699" s="54">
        <v>510</v>
      </c>
      <c r="B699" s="55">
        <v>76361</v>
      </c>
      <c r="C699" s="56" t="s">
        <v>915</v>
      </c>
      <c r="D699" s="56" t="s">
        <v>569</v>
      </c>
      <c r="E699" s="56" t="s">
        <v>569</v>
      </c>
      <c r="AA699" s="47">
        <f t="shared" si="32"/>
        <v>0</v>
      </c>
      <c r="AB699" s="50">
        <f t="shared" si="33"/>
        <v>0</v>
      </c>
      <c r="AC699" s="51">
        <f t="shared" si="31"/>
        <v>0</v>
      </c>
    </row>
    <row r="700" spans="1:29">
      <c r="A700" s="54">
        <v>511</v>
      </c>
      <c r="B700" s="55">
        <v>76069</v>
      </c>
      <c r="C700" s="56" t="s">
        <v>916</v>
      </c>
      <c r="D700" s="56" t="s">
        <v>498</v>
      </c>
      <c r="E700" s="56" t="s">
        <v>470</v>
      </c>
      <c r="F700" s="78">
        <v>10</v>
      </c>
      <c r="AA700" s="47">
        <f t="shared" si="32"/>
        <v>10</v>
      </c>
      <c r="AB700" s="50">
        <f>+IF(AA700&lt;=8,0,(AA700-8))</f>
        <v>2</v>
      </c>
      <c r="AC700" s="51">
        <f>AA700-AB700</f>
        <v>8</v>
      </c>
    </row>
    <row r="701" spans="1:29">
      <c r="A701" s="54">
        <v>512</v>
      </c>
      <c r="B701" s="55">
        <v>40159</v>
      </c>
      <c r="C701" s="56" t="s">
        <v>917</v>
      </c>
      <c r="D701" s="56" t="s">
        <v>492</v>
      </c>
      <c r="E701" s="64" t="s">
        <v>470</v>
      </c>
      <c r="AA701" s="47">
        <f t="shared" si="32"/>
        <v>0</v>
      </c>
      <c r="AB701" s="50">
        <f t="shared" si="33"/>
        <v>0</v>
      </c>
      <c r="AC701" s="51">
        <f t="shared" ref="AC701:AC764" si="34">AA701-AB701</f>
        <v>0</v>
      </c>
    </row>
    <row r="702" spans="1:29">
      <c r="A702" s="54">
        <v>513</v>
      </c>
      <c r="B702" s="55">
        <v>76351</v>
      </c>
      <c r="C702" s="56" t="s">
        <v>918</v>
      </c>
      <c r="D702" s="56" t="s">
        <v>569</v>
      </c>
      <c r="E702" s="56" t="s">
        <v>569</v>
      </c>
      <c r="AA702" s="47">
        <f t="shared" si="32"/>
        <v>0</v>
      </c>
      <c r="AB702" s="50">
        <f t="shared" si="33"/>
        <v>0</v>
      </c>
      <c r="AC702" s="51">
        <f t="shared" si="34"/>
        <v>0</v>
      </c>
    </row>
    <row r="703" spans="1:29">
      <c r="A703" s="54">
        <v>514</v>
      </c>
      <c r="B703" s="55">
        <v>76315</v>
      </c>
      <c r="C703" s="56" t="s">
        <v>919</v>
      </c>
      <c r="D703" s="56" t="s">
        <v>498</v>
      </c>
      <c r="E703" s="56" t="s">
        <v>470</v>
      </c>
      <c r="AA703" s="47">
        <f t="shared" si="32"/>
        <v>0</v>
      </c>
      <c r="AB703" s="50">
        <f t="shared" si="33"/>
        <v>0</v>
      </c>
      <c r="AC703" s="51">
        <f t="shared" si="34"/>
        <v>0</v>
      </c>
    </row>
    <row r="704" spans="1:29">
      <c r="A704" s="54">
        <v>515</v>
      </c>
      <c r="B704" s="55">
        <v>41709</v>
      </c>
      <c r="C704" s="56" t="s">
        <v>920</v>
      </c>
      <c r="D704" s="56" t="s">
        <v>470</v>
      </c>
      <c r="E704" s="56" t="s">
        <v>470</v>
      </c>
      <c r="F704" s="78">
        <v>10</v>
      </c>
      <c r="AA704" s="47">
        <f t="shared" si="32"/>
        <v>10</v>
      </c>
      <c r="AB704" s="50">
        <f t="shared" si="33"/>
        <v>2</v>
      </c>
      <c r="AC704" s="51">
        <f t="shared" si="34"/>
        <v>8</v>
      </c>
    </row>
    <row r="705" spans="1:29">
      <c r="A705" s="54">
        <v>516</v>
      </c>
      <c r="B705" s="55">
        <v>42882</v>
      </c>
      <c r="C705" s="58" t="s">
        <v>921</v>
      </c>
      <c r="D705" s="56" t="s">
        <v>374</v>
      </c>
      <c r="E705" s="64" t="s">
        <v>374</v>
      </c>
      <c r="AA705" s="47">
        <f t="shared" si="32"/>
        <v>0</v>
      </c>
      <c r="AB705" s="50">
        <f t="shared" si="33"/>
        <v>0</v>
      </c>
      <c r="AC705" s="51">
        <f t="shared" si="34"/>
        <v>0</v>
      </c>
    </row>
    <row r="706" spans="1:29">
      <c r="A706" s="54">
        <v>517</v>
      </c>
      <c r="B706" s="55">
        <v>40584</v>
      </c>
      <c r="C706" s="56" t="s">
        <v>922</v>
      </c>
      <c r="D706" s="56" t="s">
        <v>529</v>
      </c>
      <c r="E706" s="64" t="s">
        <v>529</v>
      </c>
      <c r="AA706" s="47">
        <f t="shared" si="32"/>
        <v>0</v>
      </c>
      <c r="AB706" s="50">
        <f t="shared" si="33"/>
        <v>0</v>
      </c>
      <c r="AC706" s="51">
        <f t="shared" si="34"/>
        <v>0</v>
      </c>
    </row>
    <row r="707" spans="1:29">
      <c r="A707" s="54">
        <v>518</v>
      </c>
      <c r="B707" s="55">
        <v>76363</v>
      </c>
      <c r="C707" s="56" t="s">
        <v>923</v>
      </c>
      <c r="D707" s="56" t="s">
        <v>924</v>
      </c>
      <c r="E707" s="64" t="s">
        <v>470</v>
      </c>
      <c r="AA707" s="47">
        <f t="shared" si="32"/>
        <v>0</v>
      </c>
      <c r="AB707" s="50">
        <f t="shared" si="33"/>
        <v>0</v>
      </c>
      <c r="AC707" s="51">
        <f t="shared" si="34"/>
        <v>0</v>
      </c>
    </row>
    <row r="708" spans="1:29">
      <c r="A708" s="54">
        <v>519</v>
      </c>
      <c r="B708" s="55">
        <v>76393</v>
      </c>
      <c r="C708" s="56" t="s">
        <v>925</v>
      </c>
      <c r="D708" s="56" t="s">
        <v>498</v>
      </c>
      <c r="E708" s="56" t="s">
        <v>470</v>
      </c>
      <c r="AA708" s="47">
        <f t="shared" si="32"/>
        <v>0</v>
      </c>
      <c r="AB708" s="50">
        <f t="shared" si="33"/>
        <v>0</v>
      </c>
      <c r="AC708" s="51">
        <f t="shared" si="34"/>
        <v>0</v>
      </c>
    </row>
    <row r="709" spans="1:29">
      <c r="A709" s="54">
        <v>520</v>
      </c>
      <c r="B709" s="55">
        <v>76375</v>
      </c>
      <c r="C709" s="56" t="s">
        <v>926</v>
      </c>
      <c r="D709" s="56" t="s">
        <v>498</v>
      </c>
      <c r="E709" s="56" t="s">
        <v>470</v>
      </c>
      <c r="AA709" s="47">
        <f t="shared" si="32"/>
        <v>0</v>
      </c>
      <c r="AB709" s="50">
        <f t="shared" si="33"/>
        <v>0</v>
      </c>
      <c r="AC709" s="51">
        <f t="shared" si="34"/>
        <v>0</v>
      </c>
    </row>
    <row r="710" spans="1:29" ht="22.5">
      <c r="A710" s="54">
        <v>521</v>
      </c>
      <c r="B710" s="55">
        <v>41031</v>
      </c>
      <c r="C710" s="58" t="s">
        <v>927</v>
      </c>
      <c r="D710" s="56" t="s">
        <v>374</v>
      </c>
      <c r="E710" s="56" t="s">
        <v>374</v>
      </c>
      <c r="K710" s="80">
        <v>13</v>
      </c>
      <c r="AA710" s="47">
        <f t="shared" si="32"/>
        <v>13</v>
      </c>
      <c r="AB710" s="50">
        <f t="shared" si="33"/>
        <v>5</v>
      </c>
      <c r="AC710" s="51">
        <f t="shared" si="34"/>
        <v>8</v>
      </c>
    </row>
    <row r="711" spans="1:29">
      <c r="A711" s="54">
        <v>522</v>
      </c>
      <c r="B711" s="55">
        <v>41738</v>
      </c>
      <c r="C711" s="56" t="s">
        <v>928</v>
      </c>
      <c r="D711" s="56" t="s">
        <v>569</v>
      </c>
      <c r="E711" s="56" t="s">
        <v>569</v>
      </c>
      <c r="AA711" s="47">
        <f t="shared" si="32"/>
        <v>0</v>
      </c>
      <c r="AB711" s="50">
        <f t="shared" si="33"/>
        <v>0</v>
      </c>
      <c r="AC711" s="51">
        <f t="shared" si="34"/>
        <v>0</v>
      </c>
    </row>
    <row r="712" spans="1:29" ht="22.5">
      <c r="A712" s="54">
        <v>523</v>
      </c>
      <c r="B712" s="55">
        <v>76326</v>
      </c>
      <c r="C712" s="56" t="s">
        <v>929</v>
      </c>
      <c r="D712" s="56" t="s">
        <v>341</v>
      </c>
      <c r="E712" s="64" t="s">
        <v>341</v>
      </c>
      <c r="AA712" s="47">
        <f t="shared" si="32"/>
        <v>0</v>
      </c>
      <c r="AB712" s="50">
        <f t="shared" si="33"/>
        <v>0</v>
      </c>
      <c r="AC712" s="51">
        <f t="shared" si="34"/>
        <v>0</v>
      </c>
    </row>
    <row r="713" spans="1:29">
      <c r="A713" s="54">
        <v>524</v>
      </c>
      <c r="B713" s="55">
        <v>76067</v>
      </c>
      <c r="C713" s="56" t="s">
        <v>930</v>
      </c>
      <c r="D713" s="56" t="s">
        <v>892</v>
      </c>
      <c r="E713" s="56" t="s">
        <v>529</v>
      </c>
      <c r="G713" s="79">
        <v>10</v>
      </c>
      <c r="AA713" s="47">
        <f t="shared" si="32"/>
        <v>10</v>
      </c>
      <c r="AB713" s="50">
        <f t="shared" si="33"/>
        <v>2</v>
      </c>
      <c r="AC713" s="51">
        <f t="shared" si="34"/>
        <v>8</v>
      </c>
    </row>
    <row r="714" spans="1:29">
      <c r="A714" s="54">
        <v>525</v>
      </c>
      <c r="B714" s="59">
        <v>43619</v>
      </c>
      <c r="C714" s="56" t="s">
        <v>931</v>
      </c>
      <c r="D714" s="56" t="s">
        <v>541</v>
      </c>
      <c r="E714" s="56" t="s">
        <v>542</v>
      </c>
      <c r="AA714" s="47">
        <f t="shared" ref="AA714:AA777" si="35">SUM(F714:Z714)</f>
        <v>0</v>
      </c>
      <c r="AB714" s="50">
        <f t="shared" si="33"/>
        <v>0</v>
      </c>
      <c r="AC714" s="51">
        <f t="shared" si="34"/>
        <v>0</v>
      </c>
    </row>
    <row r="715" spans="1:29">
      <c r="A715" s="54">
        <v>526</v>
      </c>
      <c r="B715" s="55">
        <v>76342</v>
      </c>
      <c r="C715" s="56" t="s">
        <v>932</v>
      </c>
      <c r="D715" s="56" t="s">
        <v>341</v>
      </c>
      <c r="E715" s="64" t="s">
        <v>341</v>
      </c>
      <c r="AA715" s="47">
        <f t="shared" si="35"/>
        <v>0</v>
      </c>
      <c r="AB715" s="50">
        <f t="shared" si="33"/>
        <v>0</v>
      </c>
      <c r="AC715" s="51">
        <f t="shared" si="34"/>
        <v>0</v>
      </c>
    </row>
    <row r="716" spans="1:29">
      <c r="A716" s="54">
        <v>527</v>
      </c>
      <c r="B716" s="55">
        <v>76385</v>
      </c>
      <c r="C716" s="56" t="s">
        <v>933</v>
      </c>
      <c r="D716" s="56" t="s">
        <v>498</v>
      </c>
      <c r="E716" s="64" t="s">
        <v>470</v>
      </c>
      <c r="AA716" s="47">
        <f t="shared" si="35"/>
        <v>0</v>
      </c>
      <c r="AB716" s="50">
        <f t="shared" si="33"/>
        <v>0</v>
      </c>
      <c r="AC716" s="51">
        <f t="shared" si="34"/>
        <v>0</v>
      </c>
    </row>
    <row r="717" spans="1:29" ht="22.5">
      <c r="A717" s="54">
        <v>528</v>
      </c>
      <c r="B717" s="55">
        <v>76320</v>
      </c>
      <c r="C717" s="56" t="s">
        <v>934</v>
      </c>
      <c r="D717" s="56" t="s">
        <v>498</v>
      </c>
      <c r="E717" s="56" t="s">
        <v>470</v>
      </c>
      <c r="F717" s="78">
        <v>10</v>
      </c>
      <c r="AA717" s="47">
        <f t="shared" si="35"/>
        <v>10</v>
      </c>
      <c r="AB717" s="50">
        <f t="shared" si="33"/>
        <v>2</v>
      </c>
      <c r="AC717" s="51">
        <f t="shared" si="34"/>
        <v>8</v>
      </c>
    </row>
    <row r="718" spans="1:29">
      <c r="A718" s="54">
        <v>529</v>
      </c>
      <c r="B718" s="55">
        <v>76394</v>
      </c>
      <c r="C718" s="56" t="s">
        <v>935</v>
      </c>
      <c r="D718" s="56" t="s">
        <v>498</v>
      </c>
      <c r="E718" s="56" t="s">
        <v>936</v>
      </c>
      <c r="AA718" s="47">
        <f t="shared" si="35"/>
        <v>0</v>
      </c>
      <c r="AB718" s="50">
        <f t="shared" si="33"/>
        <v>0</v>
      </c>
      <c r="AC718" s="51">
        <f t="shared" si="34"/>
        <v>0</v>
      </c>
    </row>
    <row r="719" spans="1:29">
      <c r="A719" s="54">
        <v>530</v>
      </c>
      <c r="B719" s="55">
        <v>41719</v>
      </c>
      <c r="C719" s="56" t="s">
        <v>937</v>
      </c>
      <c r="D719" s="56" t="s">
        <v>492</v>
      </c>
      <c r="E719" s="56" t="s">
        <v>470</v>
      </c>
      <c r="AA719" s="47">
        <f t="shared" si="35"/>
        <v>0</v>
      </c>
      <c r="AB719" s="50">
        <f t="shared" si="33"/>
        <v>0</v>
      </c>
      <c r="AC719" s="51">
        <f t="shared" si="34"/>
        <v>0</v>
      </c>
    </row>
    <row r="720" spans="1:29">
      <c r="A720" s="54">
        <v>531</v>
      </c>
      <c r="B720" s="55">
        <v>42925</v>
      </c>
      <c r="C720" s="56" t="s">
        <v>938</v>
      </c>
      <c r="D720" s="56" t="s">
        <v>569</v>
      </c>
      <c r="E720" s="56" t="s">
        <v>569</v>
      </c>
      <c r="M720" s="80">
        <v>10</v>
      </c>
      <c r="AA720" s="47">
        <f t="shared" si="35"/>
        <v>10</v>
      </c>
      <c r="AB720" s="50">
        <f t="shared" si="33"/>
        <v>2</v>
      </c>
      <c r="AC720" s="51">
        <f t="shared" si="34"/>
        <v>8</v>
      </c>
    </row>
    <row r="721" spans="1:29">
      <c r="A721" s="54">
        <v>532</v>
      </c>
      <c r="B721" s="55">
        <v>76383</v>
      </c>
      <c r="C721" s="56" t="s">
        <v>939</v>
      </c>
      <c r="D721" s="56" t="s">
        <v>498</v>
      </c>
      <c r="E721" s="56" t="s">
        <v>470</v>
      </c>
      <c r="N721" s="80">
        <v>10</v>
      </c>
      <c r="AA721" s="47">
        <f t="shared" si="35"/>
        <v>10</v>
      </c>
      <c r="AB721" s="50">
        <f t="shared" si="33"/>
        <v>2</v>
      </c>
      <c r="AC721" s="51">
        <f t="shared" si="34"/>
        <v>8</v>
      </c>
    </row>
    <row r="722" spans="1:29" ht="22.5">
      <c r="A722" s="54">
        <v>533</v>
      </c>
      <c r="B722" s="55">
        <v>76322</v>
      </c>
      <c r="C722" s="56" t="s">
        <v>940</v>
      </c>
      <c r="D722" s="56" t="s">
        <v>516</v>
      </c>
      <c r="E722" s="56" t="s">
        <v>516</v>
      </c>
      <c r="H722" s="80">
        <v>12</v>
      </c>
      <c r="AA722" s="47">
        <f t="shared" si="35"/>
        <v>12</v>
      </c>
      <c r="AB722" s="50">
        <f t="shared" si="33"/>
        <v>4</v>
      </c>
      <c r="AC722" s="51">
        <f t="shared" si="34"/>
        <v>8</v>
      </c>
    </row>
    <row r="723" spans="1:29" ht="22.5">
      <c r="A723" s="54">
        <v>534</v>
      </c>
      <c r="B723" s="55">
        <v>45797</v>
      </c>
      <c r="C723" s="56" t="s">
        <v>941</v>
      </c>
      <c r="D723" s="56" t="s">
        <v>516</v>
      </c>
      <c r="E723" s="56" t="s">
        <v>516</v>
      </c>
      <c r="AA723" s="47">
        <f t="shared" si="35"/>
        <v>0</v>
      </c>
      <c r="AB723" s="50">
        <f t="shared" si="33"/>
        <v>0</v>
      </c>
      <c r="AC723" s="51">
        <f t="shared" si="34"/>
        <v>0</v>
      </c>
    </row>
    <row r="724" spans="1:29" ht="22.5">
      <c r="A724" s="54">
        <v>535</v>
      </c>
      <c r="B724" s="55">
        <v>45686</v>
      </c>
      <c r="C724" s="56" t="s">
        <v>942</v>
      </c>
      <c r="D724" s="56" t="s">
        <v>516</v>
      </c>
      <c r="E724" s="56" t="s">
        <v>516</v>
      </c>
      <c r="AA724" s="47">
        <f t="shared" si="35"/>
        <v>0</v>
      </c>
      <c r="AB724" s="50">
        <f t="shared" si="33"/>
        <v>0</v>
      </c>
      <c r="AC724" s="51">
        <f t="shared" si="34"/>
        <v>0</v>
      </c>
    </row>
    <row r="725" spans="1:29">
      <c r="A725" s="54">
        <v>536</v>
      </c>
      <c r="B725" s="55">
        <v>76282</v>
      </c>
      <c r="C725" s="56" t="s">
        <v>943</v>
      </c>
      <c r="D725" s="56" t="s">
        <v>519</v>
      </c>
      <c r="E725" s="64" t="s">
        <v>470</v>
      </c>
      <c r="F725" s="78">
        <v>10</v>
      </c>
      <c r="AA725" s="47">
        <f t="shared" si="35"/>
        <v>10</v>
      </c>
      <c r="AB725" s="50">
        <f t="shared" si="33"/>
        <v>2</v>
      </c>
      <c r="AC725" s="51">
        <f t="shared" si="34"/>
        <v>8</v>
      </c>
    </row>
    <row r="726" spans="1:29" ht="22.5">
      <c r="A726" s="54">
        <v>537</v>
      </c>
      <c r="B726" s="59">
        <v>41707</v>
      </c>
      <c r="C726" s="74" t="s">
        <v>944</v>
      </c>
      <c r="D726" s="56" t="s">
        <v>569</v>
      </c>
      <c r="E726" s="56" t="s">
        <v>569</v>
      </c>
      <c r="AA726" s="47">
        <f t="shared" si="35"/>
        <v>0</v>
      </c>
      <c r="AB726" s="50">
        <f t="shared" si="33"/>
        <v>0</v>
      </c>
      <c r="AC726" s="51">
        <f t="shared" si="34"/>
        <v>0</v>
      </c>
    </row>
    <row r="727" spans="1:29">
      <c r="A727" s="54">
        <v>538</v>
      </c>
      <c r="B727" s="55">
        <v>76173</v>
      </c>
      <c r="C727" s="56" t="s">
        <v>945</v>
      </c>
      <c r="D727" s="56" t="s">
        <v>341</v>
      </c>
      <c r="E727" s="64" t="s">
        <v>341</v>
      </c>
      <c r="AA727" s="47">
        <f t="shared" si="35"/>
        <v>0</v>
      </c>
      <c r="AB727" s="50">
        <f t="shared" si="33"/>
        <v>0</v>
      </c>
      <c r="AC727" s="51">
        <f t="shared" si="34"/>
        <v>0</v>
      </c>
    </row>
    <row r="728" spans="1:29">
      <c r="A728" s="54">
        <v>539</v>
      </c>
      <c r="B728" s="55">
        <v>76318</v>
      </c>
      <c r="C728" s="56" t="s">
        <v>946</v>
      </c>
      <c r="D728" s="56" t="s">
        <v>498</v>
      </c>
      <c r="E728" s="56" t="s">
        <v>470</v>
      </c>
      <c r="AA728" s="47">
        <f t="shared" si="35"/>
        <v>0</v>
      </c>
      <c r="AB728" s="50">
        <f t="shared" si="33"/>
        <v>0</v>
      </c>
      <c r="AC728" s="51">
        <f t="shared" si="34"/>
        <v>0</v>
      </c>
    </row>
    <row r="729" spans="1:29">
      <c r="A729" s="54">
        <v>540</v>
      </c>
      <c r="B729" s="55">
        <v>76296</v>
      </c>
      <c r="C729" s="56" t="s">
        <v>947</v>
      </c>
      <c r="D729" s="56" t="s">
        <v>498</v>
      </c>
      <c r="E729" s="56" t="s">
        <v>470</v>
      </c>
      <c r="AA729" s="47">
        <f t="shared" si="35"/>
        <v>0</v>
      </c>
      <c r="AB729" s="50">
        <f t="shared" si="33"/>
        <v>0</v>
      </c>
      <c r="AC729" s="51">
        <f t="shared" si="34"/>
        <v>0</v>
      </c>
    </row>
    <row r="730" spans="1:29">
      <c r="A730" s="54">
        <v>541</v>
      </c>
      <c r="B730" s="55">
        <v>76316</v>
      </c>
      <c r="C730" s="56" t="s">
        <v>948</v>
      </c>
      <c r="D730" s="56" t="s">
        <v>498</v>
      </c>
      <c r="E730" s="56" t="s">
        <v>470</v>
      </c>
      <c r="F730" s="78">
        <v>10</v>
      </c>
      <c r="AA730" s="47">
        <f t="shared" si="35"/>
        <v>10</v>
      </c>
      <c r="AB730" s="50">
        <f t="shared" si="33"/>
        <v>2</v>
      </c>
      <c r="AC730" s="51">
        <f t="shared" si="34"/>
        <v>8</v>
      </c>
    </row>
    <row r="731" spans="1:29">
      <c r="A731" s="54">
        <v>542</v>
      </c>
      <c r="B731" s="55">
        <v>76068</v>
      </c>
      <c r="C731" s="56" t="s">
        <v>949</v>
      </c>
      <c r="D731" s="56" t="s">
        <v>856</v>
      </c>
      <c r="E731" s="56" t="s">
        <v>341</v>
      </c>
      <c r="H731" s="80">
        <v>10</v>
      </c>
      <c r="AA731" s="47">
        <f t="shared" si="35"/>
        <v>10</v>
      </c>
      <c r="AB731" s="50">
        <f t="shared" si="33"/>
        <v>2</v>
      </c>
      <c r="AC731" s="51">
        <f t="shared" si="34"/>
        <v>8</v>
      </c>
    </row>
    <row r="732" spans="1:29">
      <c r="A732" s="54">
        <v>543</v>
      </c>
      <c r="B732" s="55">
        <v>76308</v>
      </c>
      <c r="C732" s="56" t="s">
        <v>950</v>
      </c>
      <c r="D732" s="56" t="s">
        <v>498</v>
      </c>
      <c r="E732" s="56" t="s">
        <v>470</v>
      </c>
      <c r="AA732" s="47">
        <f t="shared" si="35"/>
        <v>0</v>
      </c>
      <c r="AB732" s="50">
        <f t="shared" si="33"/>
        <v>0</v>
      </c>
      <c r="AC732" s="51">
        <f t="shared" si="34"/>
        <v>0</v>
      </c>
    </row>
    <row r="733" spans="1:29">
      <c r="A733" s="54">
        <v>544</v>
      </c>
      <c r="B733" s="55">
        <v>41651</v>
      </c>
      <c r="C733" s="56" t="s">
        <v>951</v>
      </c>
      <c r="D733" s="56" t="s">
        <v>341</v>
      </c>
      <c r="E733" s="64" t="s">
        <v>341</v>
      </c>
      <c r="AA733" s="47">
        <f t="shared" si="35"/>
        <v>0</v>
      </c>
      <c r="AB733" s="50">
        <f t="shared" si="33"/>
        <v>0</v>
      </c>
      <c r="AC733" s="51">
        <f t="shared" si="34"/>
        <v>0</v>
      </c>
    </row>
    <row r="734" spans="1:29">
      <c r="A734" s="54">
        <v>545</v>
      </c>
      <c r="B734" s="55">
        <v>76182</v>
      </c>
      <c r="C734" s="56" t="s">
        <v>952</v>
      </c>
      <c r="D734" s="56" t="s">
        <v>529</v>
      </c>
      <c r="E734" s="64" t="s">
        <v>529</v>
      </c>
      <c r="AA734" s="47">
        <f t="shared" si="35"/>
        <v>0</v>
      </c>
      <c r="AB734" s="50">
        <f t="shared" si="33"/>
        <v>0</v>
      </c>
      <c r="AC734" s="51">
        <f t="shared" si="34"/>
        <v>0</v>
      </c>
    </row>
    <row r="735" spans="1:29">
      <c r="A735" s="54">
        <v>546</v>
      </c>
      <c r="B735" s="55">
        <v>76216</v>
      </c>
      <c r="C735" s="56" t="s">
        <v>953</v>
      </c>
      <c r="D735" s="56" t="s">
        <v>470</v>
      </c>
      <c r="E735" s="56" t="s">
        <v>470</v>
      </c>
      <c r="AA735" s="47">
        <f t="shared" si="35"/>
        <v>0</v>
      </c>
      <c r="AB735" s="50">
        <f t="shared" si="33"/>
        <v>0</v>
      </c>
      <c r="AC735" s="51">
        <f t="shared" si="34"/>
        <v>0</v>
      </c>
    </row>
    <row r="736" spans="1:29">
      <c r="A736" s="54">
        <v>547</v>
      </c>
      <c r="B736" s="55">
        <v>42727</v>
      </c>
      <c r="C736" s="56" t="s">
        <v>954</v>
      </c>
      <c r="D736" s="56" t="s">
        <v>341</v>
      </c>
      <c r="E736" s="56" t="s">
        <v>341</v>
      </c>
      <c r="AA736" s="47">
        <f t="shared" si="35"/>
        <v>0</v>
      </c>
      <c r="AB736" s="50">
        <f t="shared" si="33"/>
        <v>0</v>
      </c>
      <c r="AC736" s="51">
        <f t="shared" si="34"/>
        <v>0</v>
      </c>
    </row>
    <row r="737" spans="1:29">
      <c r="A737" s="54">
        <v>548</v>
      </c>
      <c r="B737" s="55">
        <v>76319</v>
      </c>
      <c r="C737" s="56" t="s">
        <v>955</v>
      </c>
      <c r="D737" s="56" t="s">
        <v>498</v>
      </c>
      <c r="E737" s="56" t="s">
        <v>470</v>
      </c>
      <c r="AA737" s="47">
        <f t="shared" si="35"/>
        <v>0</v>
      </c>
      <c r="AB737" s="50">
        <f t="shared" si="33"/>
        <v>0</v>
      </c>
      <c r="AC737" s="51">
        <f t="shared" si="34"/>
        <v>0</v>
      </c>
    </row>
    <row r="738" spans="1:29">
      <c r="A738" s="54">
        <v>549</v>
      </c>
      <c r="B738" s="55">
        <v>42675</v>
      </c>
      <c r="C738" s="56" t="s">
        <v>956</v>
      </c>
      <c r="D738" s="56" t="s">
        <v>341</v>
      </c>
      <c r="E738" s="56" t="s">
        <v>341</v>
      </c>
      <c r="AA738" s="47">
        <f t="shared" si="35"/>
        <v>0</v>
      </c>
      <c r="AB738" s="50">
        <f t="shared" si="33"/>
        <v>0</v>
      </c>
      <c r="AC738" s="51">
        <f t="shared" si="34"/>
        <v>0</v>
      </c>
    </row>
    <row r="739" spans="1:29">
      <c r="A739" s="54">
        <v>550</v>
      </c>
      <c r="B739" s="55">
        <v>43303</v>
      </c>
      <c r="C739" s="56" t="s">
        <v>957</v>
      </c>
      <c r="D739" s="56" t="s">
        <v>341</v>
      </c>
      <c r="E739" s="56" t="s">
        <v>341</v>
      </c>
      <c r="AA739" s="47">
        <f t="shared" si="35"/>
        <v>0</v>
      </c>
      <c r="AB739" s="50">
        <f t="shared" si="33"/>
        <v>0</v>
      </c>
      <c r="AC739" s="51">
        <f t="shared" si="34"/>
        <v>0</v>
      </c>
    </row>
    <row r="740" spans="1:29">
      <c r="A740" s="54">
        <v>551</v>
      </c>
      <c r="B740" s="55">
        <v>42650</v>
      </c>
      <c r="C740" s="56" t="s">
        <v>958</v>
      </c>
      <c r="D740" s="56" t="s">
        <v>341</v>
      </c>
      <c r="E740" s="56" t="s">
        <v>341</v>
      </c>
      <c r="AA740" s="47">
        <f t="shared" si="35"/>
        <v>0</v>
      </c>
      <c r="AB740" s="50">
        <f t="shared" si="33"/>
        <v>0</v>
      </c>
      <c r="AC740" s="51">
        <f t="shared" si="34"/>
        <v>0</v>
      </c>
    </row>
    <row r="741" spans="1:29">
      <c r="A741" s="54">
        <v>552</v>
      </c>
      <c r="B741" s="55">
        <v>41654</v>
      </c>
      <c r="C741" s="56" t="s">
        <v>959</v>
      </c>
      <c r="D741" s="56" t="s">
        <v>341</v>
      </c>
      <c r="E741" s="64" t="s">
        <v>341</v>
      </c>
      <c r="AA741" s="47">
        <f t="shared" si="35"/>
        <v>0</v>
      </c>
      <c r="AB741" s="50">
        <f t="shared" si="33"/>
        <v>0</v>
      </c>
      <c r="AC741" s="51">
        <f t="shared" si="34"/>
        <v>0</v>
      </c>
    </row>
    <row r="742" spans="1:29" ht="22.5">
      <c r="A742" s="54">
        <v>553</v>
      </c>
      <c r="B742" s="55">
        <v>41652</v>
      </c>
      <c r="C742" s="56" t="s">
        <v>960</v>
      </c>
      <c r="D742" s="56" t="s">
        <v>510</v>
      </c>
      <c r="E742" s="56" t="s">
        <v>470</v>
      </c>
      <c r="AA742" s="47">
        <f t="shared" si="35"/>
        <v>0</v>
      </c>
      <c r="AB742" s="50">
        <f t="shared" si="33"/>
        <v>0</v>
      </c>
      <c r="AC742" s="51">
        <f t="shared" si="34"/>
        <v>0</v>
      </c>
    </row>
    <row r="743" spans="1:29" ht="22.5">
      <c r="A743" s="54">
        <v>554</v>
      </c>
      <c r="B743" s="59">
        <v>76313</v>
      </c>
      <c r="C743" s="56" t="s">
        <v>961</v>
      </c>
      <c r="D743" s="56" t="s">
        <v>413</v>
      </c>
      <c r="E743" s="56" t="s">
        <v>414</v>
      </c>
      <c r="F743" s="78">
        <v>10</v>
      </c>
      <c r="AA743" s="47">
        <f t="shared" si="35"/>
        <v>10</v>
      </c>
      <c r="AB743" s="50">
        <f t="shared" si="33"/>
        <v>2</v>
      </c>
      <c r="AC743" s="51">
        <f t="shared" si="34"/>
        <v>8</v>
      </c>
    </row>
    <row r="744" spans="1:29">
      <c r="A744" s="54">
        <v>555</v>
      </c>
      <c r="B744" s="55">
        <v>76261</v>
      </c>
      <c r="C744" s="56" t="s">
        <v>962</v>
      </c>
      <c r="D744" s="56" t="s">
        <v>529</v>
      </c>
      <c r="E744" s="64" t="s">
        <v>529</v>
      </c>
      <c r="AA744" s="47">
        <f t="shared" si="35"/>
        <v>0</v>
      </c>
      <c r="AB744" s="50">
        <f t="shared" si="33"/>
        <v>0</v>
      </c>
      <c r="AC744" s="51">
        <f t="shared" si="34"/>
        <v>0</v>
      </c>
    </row>
    <row r="745" spans="1:29">
      <c r="A745" s="54">
        <v>556</v>
      </c>
      <c r="B745" s="59">
        <v>41555</v>
      </c>
      <c r="C745" s="56" t="s">
        <v>963</v>
      </c>
      <c r="D745" s="56" t="s">
        <v>66</v>
      </c>
      <c r="E745" s="56" t="s">
        <v>66</v>
      </c>
      <c r="AA745" s="47">
        <f t="shared" si="35"/>
        <v>0</v>
      </c>
      <c r="AB745" s="50">
        <f t="shared" si="33"/>
        <v>0</v>
      </c>
      <c r="AC745" s="51">
        <f t="shared" si="34"/>
        <v>0</v>
      </c>
    </row>
    <row r="746" spans="1:29">
      <c r="A746" s="54">
        <v>557</v>
      </c>
      <c r="B746" s="55">
        <v>76314</v>
      </c>
      <c r="C746" s="56" t="s">
        <v>964</v>
      </c>
      <c r="D746" s="56" t="s">
        <v>498</v>
      </c>
      <c r="E746" s="56" t="s">
        <v>470</v>
      </c>
      <c r="AA746" s="47">
        <f t="shared" si="35"/>
        <v>0</v>
      </c>
      <c r="AB746" s="50">
        <f t="shared" si="33"/>
        <v>0</v>
      </c>
      <c r="AC746" s="51">
        <f t="shared" si="34"/>
        <v>0</v>
      </c>
    </row>
    <row r="747" spans="1:29">
      <c r="A747" s="54">
        <v>558</v>
      </c>
      <c r="B747" s="55">
        <v>76302</v>
      </c>
      <c r="C747" s="56" t="s">
        <v>965</v>
      </c>
      <c r="D747" s="56" t="s">
        <v>498</v>
      </c>
      <c r="E747" s="64" t="s">
        <v>470</v>
      </c>
      <c r="AA747" s="47">
        <f t="shared" si="35"/>
        <v>0</v>
      </c>
      <c r="AB747" s="50">
        <f t="shared" si="33"/>
        <v>0</v>
      </c>
      <c r="AC747" s="51">
        <f t="shared" si="34"/>
        <v>0</v>
      </c>
    </row>
    <row r="748" spans="1:29">
      <c r="A748" s="54">
        <v>559</v>
      </c>
      <c r="B748" s="55">
        <v>76325</v>
      </c>
      <c r="C748" s="56" t="s">
        <v>966</v>
      </c>
      <c r="D748" s="56" t="s">
        <v>498</v>
      </c>
      <c r="E748" s="64" t="s">
        <v>470</v>
      </c>
      <c r="AA748" s="47">
        <f t="shared" si="35"/>
        <v>0</v>
      </c>
      <c r="AB748" s="50">
        <f t="shared" si="33"/>
        <v>0</v>
      </c>
      <c r="AC748" s="51">
        <f t="shared" si="34"/>
        <v>0</v>
      </c>
    </row>
    <row r="749" spans="1:29">
      <c r="A749" s="54">
        <v>560</v>
      </c>
      <c r="B749" s="55">
        <v>76300</v>
      </c>
      <c r="C749" s="56" t="s">
        <v>967</v>
      </c>
      <c r="D749" s="56" t="s">
        <v>498</v>
      </c>
      <c r="E749" s="64" t="s">
        <v>470</v>
      </c>
      <c r="AA749" s="47">
        <f t="shared" si="35"/>
        <v>0</v>
      </c>
      <c r="AB749" s="50">
        <f t="shared" si="33"/>
        <v>0</v>
      </c>
      <c r="AC749" s="51">
        <f t="shared" si="34"/>
        <v>0</v>
      </c>
    </row>
    <row r="750" spans="1:29">
      <c r="A750" s="54">
        <v>561</v>
      </c>
      <c r="B750" s="55">
        <v>45833</v>
      </c>
      <c r="C750" s="56" t="s">
        <v>968</v>
      </c>
      <c r="D750" s="56" t="s">
        <v>969</v>
      </c>
      <c r="E750" s="64" t="s">
        <v>374</v>
      </c>
      <c r="AA750" s="47">
        <f t="shared" si="35"/>
        <v>0</v>
      </c>
      <c r="AB750" s="50">
        <f t="shared" si="33"/>
        <v>0</v>
      </c>
      <c r="AC750" s="51">
        <f t="shared" si="34"/>
        <v>0</v>
      </c>
    </row>
    <row r="751" spans="1:29">
      <c r="A751" s="54">
        <v>562</v>
      </c>
      <c r="B751" s="55">
        <v>40898</v>
      </c>
      <c r="C751" s="56" t="s">
        <v>970</v>
      </c>
      <c r="D751" s="56" t="s">
        <v>529</v>
      </c>
      <c r="E751" s="64" t="s">
        <v>529</v>
      </c>
      <c r="AA751" s="47">
        <f t="shared" si="35"/>
        <v>0</v>
      </c>
      <c r="AB751" s="50">
        <f t="shared" si="33"/>
        <v>0</v>
      </c>
      <c r="AC751" s="51">
        <f t="shared" si="34"/>
        <v>0</v>
      </c>
    </row>
    <row r="752" spans="1:29">
      <c r="A752" s="54">
        <v>563</v>
      </c>
      <c r="B752" s="59">
        <v>41927</v>
      </c>
      <c r="C752" s="56" t="s">
        <v>971</v>
      </c>
      <c r="D752" s="56" t="s">
        <v>632</v>
      </c>
      <c r="E752" s="56" t="s">
        <v>632</v>
      </c>
      <c r="AA752" s="47">
        <f t="shared" si="35"/>
        <v>0</v>
      </c>
      <c r="AB752" s="50">
        <f t="shared" si="33"/>
        <v>0</v>
      </c>
      <c r="AC752" s="51">
        <f t="shared" si="34"/>
        <v>0</v>
      </c>
    </row>
    <row r="753" spans="1:29">
      <c r="A753" s="54">
        <v>564</v>
      </c>
      <c r="B753" s="59">
        <v>41957</v>
      </c>
      <c r="C753" s="56" t="s">
        <v>972</v>
      </c>
      <c r="D753" s="56" t="s">
        <v>632</v>
      </c>
      <c r="E753" s="56" t="s">
        <v>632</v>
      </c>
      <c r="AA753" s="47">
        <f t="shared" si="35"/>
        <v>0</v>
      </c>
      <c r="AB753" s="50">
        <f t="shared" si="33"/>
        <v>0</v>
      </c>
      <c r="AC753" s="51">
        <f t="shared" si="34"/>
        <v>0</v>
      </c>
    </row>
    <row r="754" spans="1:29">
      <c r="A754" s="54">
        <v>565</v>
      </c>
      <c r="B754" s="59">
        <v>40877</v>
      </c>
      <c r="C754" s="56" t="s">
        <v>973</v>
      </c>
      <c r="D754" s="56" t="s">
        <v>632</v>
      </c>
      <c r="E754" s="56" t="s">
        <v>632</v>
      </c>
      <c r="AA754" s="47">
        <f t="shared" si="35"/>
        <v>0</v>
      </c>
      <c r="AB754" s="50">
        <f t="shared" si="33"/>
        <v>0</v>
      </c>
      <c r="AC754" s="51">
        <f t="shared" si="34"/>
        <v>0</v>
      </c>
    </row>
    <row r="755" spans="1:29">
      <c r="A755" s="54">
        <v>566</v>
      </c>
      <c r="B755" s="61">
        <v>45117</v>
      </c>
      <c r="C755" s="66" t="s">
        <v>974</v>
      </c>
      <c r="D755" s="56" t="s">
        <v>632</v>
      </c>
      <c r="E755" s="56" t="s">
        <v>632</v>
      </c>
      <c r="AA755" s="47">
        <f t="shared" si="35"/>
        <v>0</v>
      </c>
      <c r="AB755" s="50">
        <f t="shared" si="33"/>
        <v>0</v>
      </c>
      <c r="AC755" s="51">
        <f t="shared" si="34"/>
        <v>0</v>
      </c>
    </row>
    <row r="756" spans="1:29">
      <c r="A756" s="54">
        <v>567</v>
      </c>
      <c r="B756" s="55">
        <v>40486</v>
      </c>
      <c r="C756" s="56" t="s">
        <v>975</v>
      </c>
      <c r="D756" s="56" t="s">
        <v>548</v>
      </c>
      <c r="E756" s="56" t="s">
        <v>548</v>
      </c>
      <c r="AA756" s="47">
        <f t="shared" si="35"/>
        <v>0</v>
      </c>
      <c r="AB756" s="50">
        <f t="shared" si="33"/>
        <v>0</v>
      </c>
      <c r="AC756" s="51">
        <f t="shared" si="34"/>
        <v>0</v>
      </c>
    </row>
    <row r="757" spans="1:29" ht="22.5">
      <c r="A757" s="54">
        <v>568</v>
      </c>
      <c r="B757" s="59">
        <v>40941</v>
      </c>
      <c r="C757" s="56" t="s">
        <v>976</v>
      </c>
      <c r="D757" s="56" t="s">
        <v>510</v>
      </c>
      <c r="E757" s="64" t="s">
        <v>470</v>
      </c>
      <c r="AA757" s="47">
        <f t="shared" si="35"/>
        <v>0</v>
      </c>
      <c r="AB757" s="50">
        <f t="shared" si="33"/>
        <v>0</v>
      </c>
      <c r="AC757" s="51">
        <f t="shared" si="34"/>
        <v>0</v>
      </c>
    </row>
    <row r="758" spans="1:29">
      <c r="A758" s="54">
        <v>569</v>
      </c>
      <c r="B758" s="59">
        <v>42840</v>
      </c>
      <c r="C758" s="56" t="s">
        <v>977</v>
      </c>
      <c r="D758" s="56" t="s">
        <v>416</v>
      </c>
      <c r="E758" s="56" t="s">
        <v>414</v>
      </c>
      <c r="AA758" s="47">
        <f t="shared" si="35"/>
        <v>0</v>
      </c>
      <c r="AB758" s="50">
        <f t="shared" ref="AB758:AB821" si="36">+IF(AA758&lt;=8,0,(AA758-8))</f>
        <v>0</v>
      </c>
      <c r="AC758" s="51">
        <f t="shared" si="34"/>
        <v>0</v>
      </c>
    </row>
    <row r="759" spans="1:29">
      <c r="A759" s="54">
        <v>570</v>
      </c>
      <c r="B759" s="55">
        <v>40902</v>
      </c>
      <c r="C759" s="56" t="s">
        <v>978</v>
      </c>
      <c r="D759" s="56" t="s">
        <v>341</v>
      </c>
      <c r="E759" s="64" t="s">
        <v>341</v>
      </c>
      <c r="AA759" s="47">
        <f t="shared" si="35"/>
        <v>0</v>
      </c>
      <c r="AB759" s="50">
        <f t="shared" si="36"/>
        <v>0</v>
      </c>
      <c r="AC759" s="51">
        <f t="shared" si="34"/>
        <v>0</v>
      </c>
    </row>
    <row r="760" spans="1:29">
      <c r="A760" s="54">
        <v>571</v>
      </c>
      <c r="B760" s="59">
        <v>42672</v>
      </c>
      <c r="C760" s="56" t="s">
        <v>979</v>
      </c>
      <c r="D760" s="56" t="s">
        <v>341</v>
      </c>
      <c r="E760" s="64" t="s">
        <v>341</v>
      </c>
      <c r="AA760" s="47">
        <f t="shared" si="35"/>
        <v>0</v>
      </c>
      <c r="AB760" s="50">
        <f t="shared" si="36"/>
        <v>0</v>
      </c>
      <c r="AC760" s="51">
        <f t="shared" si="34"/>
        <v>0</v>
      </c>
    </row>
    <row r="761" spans="1:29">
      <c r="A761" s="54">
        <v>572</v>
      </c>
      <c r="B761" s="61">
        <v>43635</v>
      </c>
      <c r="C761" s="56" t="s">
        <v>980</v>
      </c>
      <c r="D761" s="65" t="s">
        <v>824</v>
      </c>
      <c r="E761" s="56" t="s">
        <v>341</v>
      </c>
      <c r="H761" s="80">
        <v>12</v>
      </c>
      <c r="AA761" s="47">
        <f t="shared" si="35"/>
        <v>12</v>
      </c>
      <c r="AB761" s="50">
        <f t="shared" si="36"/>
        <v>4</v>
      </c>
      <c r="AC761" s="51">
        <f t="shared" si="34"/>
        <v>8</v>
      </c>
    </row>
    <row r="762" spans="1:29">
      <c r="A762" s="54">
        <v>573</v>
      </c>
      <c r="B762" s="59">
        <v>43106</v>
      </c>
      <c r="C762" s="56" t="s">
        <v>981</v>
      </c>
      <c r="D762" s="56" t="s">
        <v>341</v>
      </c>
      <c r="E762" s="64" t="s">
        <v>341</v>
      </c>
      <c r="AA762" s="47">
        <f t="shared" si="35"/>
        <v>0</v>
      </c>
      <c r="AB762" s="50">
        <f t="shared" si="36"/>
        <v>0</v>
      </c>
      <c r="AC762" s="51">
        <f t="shared" si="34"/>
        <v>0</v>
      </c>
    </row>
    <row r="763" spans="1:29">
      <c r="A763" s="54">
        <v>574</v>
      </c>
      <c r="B763" s="59">
        <v>42360</v>
      </c>
      <c r="C763" s="56" t="s">
        <v>982</v>
      </c>
      <c r="D763" s="56" t="s">
        <v>341</v>
      </c>
      <c r="E763" s="64" t="s">
        <v>341</v>
      </c>
      <c r="AA763" s="47">
        <f t="shared" si="35"/>
        <v>0</v>
      </c>
      <c r="AB763" s="50">
        <f t="shared" si="36"/>
        <v>0</v>
      </c>
      <c r="AC763" s="51">
        <f t="shared" si="34"/>
        <v>0</v>
      </c>
    </row>
    <row r="764" spans="1:29">
      <c r="A764" s="54">
        <v>575</v>
      </c>
      <c r="B764" s="59">
        <v>43088</v>
      </c>
      <c r="C764" s="56" t="s">
        <v>983</v>
      </c>
      <c r="D764" s="56" t="s">
        <v>341</v>
      </c>
      <c r="E764" s="64" t="s">
        <v>341</v>
      </c>
      <c r="AA764" s="47">
        <f t="shared" si="35"/>
        <v>0</v>
      </c>
      <c r="AB764" s="50">
        <f t="shared" si="36"/>
        <v>0</v>
      </c>
      <c r="AC764" s="51">
        <f t="shared" si="34"/>
        <v>0</v>
      </c>
    </row>
    <row r="765" spans="1:29">
      <c r="A765" s="54">
        <v>576</v>
      </c>
      <c r="B765" s="59">
        <v>42349</v>
      </c>
      <c r="C765" s="56" t="s">
        <v>984</v>
      </c>
      <c r="D765" s="56" t="s">
        <v>341</v>
      </c>
      <c r="E765" s="64" t="s">
        <v>341</v>
      </c>
      <c r="AA765" s="47">
        <f t="shared" si="35"/>
        <v>0</v>
      </c>
      <c r="AB765" s="50">
        <f t="shared" si="36"/>
        <v>0</v>
      </c>
      <c r="AC765" s="51">
        <f t="shared" ref="AC765:AC828" si="37">AA765-AB765</f>
        <v>0</v>
      </c>
    </row>
    <row r="766" spans="1:29">
      <c r="A766" s="54">
        <v>577</v>
      </c>
      <c r="B766" s="59">
        <v>42773</v>
      </c>
      <c r="C766" s="56" t="s">
        <v>985</v>
      </c>
      <c r="D766" s="56" t="s">
        <v>341</v>
      </c>
      <c r="E766" s="64" t="s">
        <v>341</v>
      </c>
      <c r="AA766" s="47">
        <f t="shared" si="35"/>
        <v>0</v>
      </c>
      <c r="AB766" s="50">
        <f t="shared" si="36"/>
        <v>0</v>
      </c>
      <c r="AC766" s="51">
        <f t="shared" si="37"/>
        <v>0</v>
      </c>
    </row>
    <row r="767" spans="1:29">
      <c r="A767" s="54">
        <v>578</v>
      </c>
      <c r="B767" s="59">
        <v>42810</v>
      </c>
      <c r="C767" s="56" t="s">
        <v>986</v>
      </c>
      <c r="D767" s="56" t="s">
        <v>341</v>
      </c>
      <c r="E767" s="64" t="s">
        <v>341</v>
      </c>
      <c r="AA767" s="47">
        <f t="shared" si="35"/>
        <v>0</v>
      </c>
      <c r="AB767" s="50">
        <f t="shared" si="36"/>
        <v>0</v>
      </c>
      <c r="AC767" s="51">
        <f t="shared" si="37"/>
        <v>0</v>
      </c>
    </row>
    <row r="768" spans="1:29">
      <c r="A768" s="54">
        <v>579</v>
      </c>
      <c r="B768" s="59">
        <v>43027</v>
      </c>
      <c r="C768" s="56" t="s">
        <v>987</v>
      </c>
      <c r="D768" s="56" t="s">
        <v>341</v>
      </c>
      <c r="E768" s="64" t="s">
        <v>341</v>
      </c>
      <c r="AA768" s="47">
        <f t="shared" si="35"/>
        <v>0</v>
      </c>
      <c r="AB768" s="50">
        <f t="shared" si="36"/>
        <v>0</v>
      </c>
      <c r="AC768" s="51">
        <f t="shared" si="37"/>
        <v>0</v>
      </c>
    </row>
    <row r="769" spans="1:29">
      <c r="A769" s="54">
        <v>580</v>
      </c>
      <c r="B769" s="55">
        <v>40558</v>
      </c>
      <c r="C769" s="56" t="s">
        <v>988</v>
      </c>
      <c r="D769" s="56" t="s">
        <v>341</v>
      </c>
      <c r="E769" s="64" t="s">
        <v>341</v>
      </c>
      <c r="AA769" s="47">
        <f t="shared" si="35"/>
        <v>0</v>
      </c>
      <c r="AB769" s="50">
        <f t="shared" si="36"/>
        <v>0</v>
      </c>
      <c r="AC769" s="51">
        <f t="shared" si="37"/>
        <v>0</v>
      </c>
    </row>
    <row r="770" spans="1:29">
      <c r="A770" s="54">
        <v>581</v>
      </c>
      <c r="B770" s="55">
        <v>40632</v>
      </c>
      <c r="C770" s="56" t="s">
        <v>989</v>
      </c>
      <c r="D770" s="56" t="s">
        <v>341</v>
      </c>
      <c r="E770" s="64" t="s">
        <v>341</v>
      </c>
      <c r="AA770" s="47">
        <f t="shared" si="35"/>
        <v>0</v>
      </c>
      <c r="AB770" s="50">
        <f t="shared" si="36"/>
        <v>0</v>
      </c>
      <c r="AC770" s="51">
        <f t="shared" si="37"/>
        <v>0</v>
      </c>
    </row>
    <row r="771" spans="1:29">
      <c r="A771" s="54">
        <v>582</v>
      </c>
      <c r="B771" s="59">
        <v>40884</v>
      </c>
      <c r="C771" s="56" t="s">
        <v>990</v>
      </c>
      <c r="D771" s="56" t="s">
        <v>341</v>
      </c>
      <c r="E771" s="64" t="s">
        <v>341</v>
      </c>
      <c r="AA771" s="47">
        <f t="shared" si="35"/>
        <v>0</v>
      </c>
      <c r="AB771" s="50">
        <f t="shared" si="36"/>
        <v>0</v>
      </c>
      <c r="AC771" s="51">
        <f t="shared" si="37"/>
        <v>0</v>
      </c>
    </row>
    <row r="772" spans="1:29">
      <c r="A772" s="54">
        <v>583</v>
      </c>
      <c r="B772" s="55">
        <v>41661</v>
      </c>
      <c r="C772" s="56" t="s">
        <v>991</v>
      </c>
      <c r="D772" s="56" t="s">
        <v>341</v>
      </c>
      <c r="E772" s="64" t="s">
        <v>341</v>
      </c>
      <c r="AA772" s="47">
        <f t="shared" si="35"/>
        <v>0</v>
      </c>
      <c r="AB772" s="50">
        <f t="shared" si="36"/>
        <v>0</v>
      </c>
      <c r="AC772" s="51">
        <f t="shared" si="37"/>
        <v>0</v>
      </c>
    </row>
    <row r="773" spans="1:29">
      <c r="A773" s="54">
        <v>584</v>
      </c>
      <c r="B773" s="55">
        <v>41139</v>
      </c>
      <c r="C773" s="56" t="s">
        <v>992</v>
      </c>
      <c r="D773" s="56" t="s">
        <v>341</v>
      </c>
      <c r="E773" s="64" t="s">
        <v>341</v>
      </c>
      <c r="AA773" s="47">
        <f t="shared" si="35"/>
        <v>0</v>
      </c>
      <c r="AB773" s="50">
        <f t="shared" si="36"/>
        <v>0</v>
      </c>
      <c r="AC773" s="51">
        <f t="shared" si="37"/>
        <v>0</v>
      </c>
    </row>
    <row r="774" spans="1:29">
      <c r="A774" s="54">
        <v>585</v>
      </c>
      <c r="B774" s="59">
        <v>42718</v>
      </c>
      <c r="C774" s="56" t="s">
        <v>993</v>
      </c>
      <c r="D774" s="56" t="s">
        <v>341</v>
      </c>
      <c r="E774" s="64" t="s">
        <v>341</v>
      </c>
      <c r="AA774" s="47">
        <f t="shared" si="35"/>
        <v>0</v>
      </c>
      <c r="AB774" s="50">
        <f t="shared" si="36"/>
        <v>0</v>
      </c>
      <c r="AC774" s="51">
        <f t="shared" si="37"/>
        <v>0</v>
      </c>
    </row>
    <row r="775" spans="1:29">
      <c r="A775" s="54">
        <v>586</v>
      </c>
      <c r="B775" s="59">
        <v>42771</v>
      </c>
      <c r="C775" s="56" t="s">
        <v>994</v>
      </c>
      <c r="D775" s="56" t="s">
        <v>341</v>
      </c>
      <c r="E775" s="56" t="s">
        <v>341</v>
      </c>
      <c r="AA775" s="47">
        <f t="shared" si="35"/>
        <v>0</v>
      </c>
      <c r="AB775" s="50">
        <f t="shared" si="36"/>
        <v>0</v>
      </c>
      <c r="AC775" s="51">
        <f t="shared" si="37"/>
        <v>0</v>
      </c>
    </row>
    <row r="776" spans="1:29">
      <c r="A776" s="54">
        <v>587</v>
      </c>
      <c r="B776" s="59">
        <v>42812</v>
      </c>
      <c r="C776" s="56" t="s">
        <v>995</v>
      </c>
      <c r="D776" s="56" t="s">
        <v>341</v>
      </c>
      <c r="E776" s="64" t="s">
        <v>341</v>
      </c>
      <c r="AA776" s="47">
        <f t="shared" si="35"/>
        <v>0</v>
      </c>
      <c r="AB776" s="50">
        <f t="shared" si="36"/>
        <v>0</v>
      </c>
      <c r="AC776" s="51">
        <f t="shared" si="37"/>
        <v>0</v>
      </c>
    </row>
    <row r="777" spans="1:29">
      <c r="A777" s="54">
        <v>588</v>
      </c>
      <c r="B777" s="55">
        <v>42950</v>
      </c>
      <c r="C777" s="56" t="s">
        <v>996</v>
      </c>
      <c r="D777" s="56" t="s">
        <v>374</v>
      </c>
      <c r="E777" s="56" t="s">
        <v>374</v>
      </c>
      <c r="AA777" s="47">
        <f t="shared" si="35"/>
        <v>0</v>
      </c>
      <c r="AB777" s="50">
        <f t="shared" si="36"/>
        <v>0</v>
      </c>
      <c r="AC777" s="51">
        <f t="shared" si="37"/>
        <v>0</v>
      </c>
    </row>
    <row r="778" spans="1:29" ht="22.5">
      <c r="A778" s="54">
        <v>589</v>
      </c>
      <c r="B778" s="59">
        <v>43170</v>
      </c>
      <c r="C778" s="56" t="s">
        <v>997</v>
      </c>
      <c r="D778" s="56" t="s">
        <v>413</v>
      </c>
      <c r="E778" s="56" t="s">
        <v>414</v>
      </c>
      <c r="AA778" s="47">
        <f t="shared" ref="AA778:AA841" si="38">SUM(F778:Z778)</f>
        <v>0</v>
      </c>
      <c r="AB778" s="50">
        <f t="shared" si="36"/>
        <v>0</v>
      </c>
      <c r="AC778" s="51">
        <f t="shared" si="37"/>
        <v>0</v>
      </c>
    </row>
    <row r="779" spans="1:29">
      <c r="A779" s="54">
        <v>590</v>
      </c>
      <c r="B779" s="59">
        <v>43270</v>
      </c>
      <c r="C779" s="56" t="s">
        <v>998</v>
      </c>
      <c r="D779" s="56" t="s">
        <v>529</v>
      </c>
      <c r="E779" s="64" t="s">
        <v>529</v>
      </c>
      <c r="AA779" s="47">
        <f t="shared" si="38"/>
        <v>0</v>
      </c>
      <c r="AB779" s="50">
        <f t="shared" si="36"/>
        <v>0</v>
      </c>
      <c r="AC779" s="51">
        <f t="shared" si="37"/>
        <v>0</v>
      </c>
    </row>
    <row r="780" spans="1:29">
      <c r="A780" s="54">
        <v>591</v>
      </c>
      <c r="B780" s="59">
        <v>43191</v>
      </c>
      <c r="C780" s="56" t="s">
        <v>999</v>
      </c>
      <c r="D780" s="56" t="s">
        <v>529</v>
      </c>
      <c r="E780" s="64" t="s">
        <v>529</v>
      </c>
      <c r="AA780" s="47">
        <f t="shared" si="38"/>
        <v>0</v>
      </c>
      <c r="AB780" s="50">
        <f t="shared" si="36"/>
        <v>0</v>
      </c>
      <c r="AC780" s="51">
        <f t="shared" si="37"/>
        <v>0</v>
      </c>
    </row>
    <row r="781" spans="1:29">
      <c r="A781" s="54">
        <v>592</v>
      </c>
      <c r="B781" s="59">
        <v>40239</v>
      </c>
      <c r="C781" s="56" t="s">
        <v>1000</v>
      </c>
      <c r="D781" s="56" t="s">
        <v>416</v>
      </c>
      <c r="E781" s="56" t="s">
        <v>414</v>
      </c>
      <c r="AA781" s="47">
        <f t="shared" si="38"/>
        <v>0</v>
      </c>
      <c r="AB781" s="50">
        <f t="shared" si="36"/>
        <v>0</v>
      </c>
      <c r="AC781" s="51">
        <f t="shared" si="37"/>
        <v>0</v>
      </c>
    </row>
    <row r="782" spans="1:29" ht="33.75">
      <c r="A782" s="54">
        <v>593</v>
      </c>
      <c r="B782" s="59">
        <v>43466</v>
      </c>
      <c r="C782" s="56" t="s">
        <v>1001</v>
      </c>
      <c r="D782" s="56" t="s">
        <v>1002</v>
      </c>
      <c r="E782" s="56" t="s">
        <v>414</v>
      </c>
      <c r="AA782" s="47">
        <f t="shared" si="38"/>
        <v>0</v>
      </c>
      <c r="AB782" s="50">
        <f t="shared" si="36"/>
        <v>0</v>
      </c>
      <c r="AC782" s="51">
        <f t="shared" si="37"/>
        <v>0</v>
      </c>
    </row>
    <row r="783" spans="1:29">
      <c r="A783" s="54">
        <v>594</v>
      </c>
      <c r="B783" s="59">
        <v>56741</v>
      </c>
      <c r="C783" s="56" t="s">
        <v>1003</v>
      </c>
      <c r="D783" s="56" t="s">
        <v>1004</v>
      </c>
      <c r="E783" s="56" t="s">
        <v>92</v>
      </c>
      <c r="AA783" s="47">
        <f t="shared" si="38"/>
        <v>0</v>
      </c>
      <c r="AB783" s="50">
        <f t="shared" si="36"/>
        <v>0</v>
      </c>
      <c r="AC783" s="51">
        <f t="shared" si="37"/>
        <v>0</v>
      </c>
    </row>
    <row r="784" spans="1:29">
      <c r="A784" s="54">
        <v>595</v>
      </c>
      <c r="B784" s="59">
        <v>43436</v>
      </c>
      <c r="C784" s="56" t="s">
        <v>1005</v>
      </c>
      <c r="D784" s="56" t="s">
        <v>181</v>
      </c>
      <c r="E784" s="109" t="s">
        <v>153</v>
      </c>
      <c r="AA784" s="47">
        <f t="shared" si="38"/>
        <v>0</v>
      </c>
      <c r="AB784" s="50">
        <f t="shared" si="36"/>
        <v>0</v>
      </c>
      <c r="AC784" s="51">
        <f t="shared" si="37"/>
        <v>0</v>
      </c>
    </row>
    <row r="785" spans="1:29">
      <c r="A785" s="54">
        <v>596</v>
      </c>
      <c r="B785" s="55">
        <v>40201</v>
      </c>
      <c r="C785" s="56" t="s">
        <v>1006</v>
      </c>
      <c r="D785" s="56" t="s">
        <v>569</v>
      </c>
      <c r="E785" s="56" t="s">
        <v>569</v>
      </c>
      <c r="AA785" s="47">
        <f t="shared" si="38"/>
        <v>0</v>
      </c>
      <c r="AB785" s="50">
        <f t="shared" si="36"/>
        <v>0</v>
      </c>
      <c r="AC785" s="51">
        <f t="shared" si="37"/>
        <v>0</v>
      </c>
    </row>
    <row r="786" spans="1:29">
      <c r="A786" s="54">
        <v>597</v>
      </c>
      <c r="B786" s="59">
        <v>43437</v>
      </c>
      <c r="C786" s="56" t="s">
        <v>1007</v>
      </c>
      <c r="D786" s="56" t="s">
        <v>569</v>
      </c>
      <c r="E786" s="56" t="s">
        <v>569</v>
      </c>
      <c r="AA786" s="47">
        <f t="shared" si="38"/>
        <v>0</v>
      </c>
      <c r="AB786" s="50">
        <f t="shared" si="36"/>
        <v>0</v>
      </c>
      <c r="AC786" s="51">
        <f t="shared" si="37"/>
        <v>0</v>
      </c>
    </row>
    <row r="787" spans="1:29">
      <c r="A787" s="54">
        <v>598</v>
      </c>
      <c r="B787" s="55">
        <v>40983</v>
      </c>
      <c r="C787" s="56" t="s">
        <v>1008</v>
      </c>
      <c r="D787" s="56" t="s">
        <v>569</v>
      </c>
      <c r="E787" s="56" t="s">
        <v>569</v>
      </c>
      <c r="AA787" s="47">
        <f t="shared" si="38"/>
        <v>0</v>
      </c>
      <c r="AB787" s="50">
        <f t="shared" si="36"/>
        <v>0</v>
      </c>
      <c r="AC787" s="51">
        <f t="shared" si="37"/>
        <v>0</v>
      </c>
    </row>
    <row r="788" spans="1:29">
      <c r="A788" s="54">
        <v>599</v>
      </c>
      <c r="B788" s="59">
        <v>43419</v>
      </c>
      <c r="C788" s="56" t="s">
        <v>1009</v>
      </c>
      <c r="D788" s="56" t="s">
        <v>1010</v>
      </c>
      <c r="E788" s="109" t="s">
        <v>89</v>
      </c>
      <c r="AA788" s="47">
        <f t="shared" si="38"/>
        <v>0</v>
      </c>
      <c r="AB788" s="50">
        <f t="shared" si="36"/>
        <v>0</v>
      </c>
      <c r="AC788" s="51">
        <f t="shared" si="37"/>
        <v>0</v>
      </c>
    </row>
    <row r="789" spans="1:29">
      <c r="A789" s="54">
        <v>600</v>
      </c>
      <c r="B789" s="55">
        <v>43418</v>
      </c>
      <c r="C789" s="56" t="s">
        <v>1011</v>
      </c>
      <c r="D789" s="56" t="s">
        <v>145</v>
      </c>
      <c r="E789" s="109" t="s">
        <v>89</v>
      </c>
      <c r="AA789" s="47">
        <f t="shared" si="38"/>
        <v>0</v>
      </c>
      <c r="AB789" s="50">
        <f t="shared" si="36"/>
        <v>0</v>
      </c>
      <c r="AC789" s="51">
        <f t="shared" si="37"/>
        <v>0</v>
      </c>
    </row>
    <row r="790" spans="1:29">
      <c r="A790" s="54">
        <v>601</v>
      </c>
      <c r="B790" s="59">
        <v>43129</v>
      </c>
      <c r="C790" s="56" t="s">
        <v>1012</v>
      </c>
      <c r="D790" s="56" t="s">
        <v>416</v>
      </c>
      <c r="E790" s="56" t="s">
        <v>414</v>
      </c>
      <c r="AA790" s="47">
        <f t="shared" si="38"/>
        <v>0</v>
      </c>
      <c r="AB790" s="50">
        <f t="shared" si="36"/>
        <v>0</v>
      </c>
      <c r="AC790" s="51">
        <f t="shared" si="37"/>
        <v>0</v>
      </c>
    </row>
    <row r="791" spans="1:29">
      <c r="A791" s="54">
        <v>602</v>
      </c>
      <c r="B791" s="59">
        <v>43412</v>
      </c>
      <c r="C791" s="56" t="s">
        <v>1013</v>
      </c>
      <c r="D791" s="56" t="s">
        <v>416</v>
      </c>
      <c r="E791" s="56" t="s">
        <v>414</v>
      </c>
      <c r="AA791" s="47">
        <f t="shared" si="38"/>
        <v>0</v>
      </c>
      <c r="AB791" s="50">
        <f t="shared" si="36"/>
        <v>0</v>
      </c>
      <c r="AC791" s="51">
        <f t="shared" si="37"/>
        <v>0</v>
      </c>
    </row>
    <row r="792" spans="1:29">
      <c r="A792" s="54">
        <v>603</v>
      </c>
      <c r="B792" s="59">
        <v>42482</v>
      </c>
      <c r="C792" s="56" t="s">
        <v>1014</v>
      </c>
      <c r="D792" s="56" t="s">
        <v>416</v>
      </c>
      <c r="E792" s="56" t="s">
        <v>414</v>
      </c>
      <c r="AA792" s="47">
        <f t="shared" si="38"/>
        <v>0</v>
      </c>
      <c r="AB792" s="50">
        <f t="shared" si="36"/>
        <v>0</v>
      </c>
      <c r="AC792" s="51">
        <f t="shared" si="37"/>
        <v>0</v>
      </c>
    </row>
    <row r="793" spans="1:29">
      <c r="A793" s="54">
        <v>604</v>
      </c>
      <c r="B793" s="59">
        <v>41582</v>
      </c>
      <c r="C793" s="56" t="s">
        <v>1015</v>
      </c>
      <c r="D793" s="56" t="s">
        <v>77</v>
      </c>
      <c r="E793" s="64" t="s">
        <v>100</v>
      </c>
      <c r="AA793" s="47">
        <f t="shared" si="38"/>
        <v>0</v>
      </c>
      <c r="AB793" s="50">
        <f t="shared" si="36"/>
        <v>0</v>
      </c>
      <c r="AC793" s="51">
        <f t="shared" si="37"/>
        <v>0</v>
      </c>
    </row>
    <row r="794" spans="1:29">
      <c r="A794" s="54">
        <v>605</v>
      </c>
      <c r="B794" s="59">
        <v>42382</v>
      </c>
      <c r="C794" s="56" t="s">
        <v>1016</v>
      </c>
      <c r="D794" s="56" t="s">
        <v>376</v>
      </c>
      <c r="E794" s="64" t="s">
        <v>374</v>
      </c>
      <c r="AA794" s="47">
        <f t="shared" si="38"/>
        <v>0</v>
      </c>
      <c r="AB794" s="50">
        <f t="shared" si="36"/>
        <v>0</v>
      </c>
      <c r="AC794" s="51">
        <f t="shared" si="37"/>
        <v>0</v>
      </c>
    </row>
    <row r="795" spans="1:29">
      <c r="A795" s="54">
        <v>606</v>
      </c>
      <c r="B795" s="59">
        <v>42386</v>
      </c>
      <c r="C795" s="56" t="s">
        <v>1017</v>
      </c>
      <c r="D795" s="56" t="s">
        <v>376</v>
      </c>
      <c r="E795" s="64" t="s">
        <v>374</v>
      </c>
      <c r="AA795" s="47">
        <f t="shared" si="38"/>
        <v>0</v>
      </c>
      <c r="AB795" s="50">
        <f t="shared" si="36"/>
        <v>0</v>
      </c>
      <c r="AC795" s="51">
        <f t="shared" si="37"/>
        <v>0</v>
      </c>
    </row>
    <row r="796" spans="1:29">
      <c r="A796" s="54">
        <v>607</v>
      </c>
      <c r="B796" s="59">
        <v>42600</v>
      </c>
      <c r="C796" s="56" t="s">
        <v>1018</v>
      </c>
      <c r="D796" s="56" t="s">
        <v>374</v>
      </c>
      <c r="E796" s="56" t="s">
        <v>374</v>
      </c>
      <c r="AA796" s="47">
        <f t="shared" si="38"/>
        <v>0</v>
      </c>
      <c r="AB796" s="50">
        <f t="shared" si="36"/>
        <v>0</v>
      </c>
      <c r="AC796" s="51">
        <f t="shared" si="37"/>
        <v>0</v>
      </c>
    </row>
    <row r="797" spans="1:29">
      <c r="A797" s="54">
        <v>608</v>
      </c>
      <c r="B797" s="59">
        <v>42310</v>
      </c>
      <c r="C797" s="56" t="s">
        <v>1019</v>
      </c>
      <c r="D797" s="56" t="s">
        <v>405</v>
      </c>
      <c r="E797" s="56" t="s">
        <v>374</v>
      </c>
      <c r="AA797" s="47">
        <f t="shared" si="38"/>
        <v>0</v>
      </c>
      <c r="AB797" s="50">
        <f t="shared" si="36"/>
        <v>0</v>
      </c>
      <c r="AC797" s="51">
        <f t="shared" si="37"/>
        <v>0</v>
      </c>
    </row>
    <row r="798" spans="1:29">
      <c r="A798" s="54">
        <v>609</v>
      </c>
      <c r="B798" s="59">
        <v>42379</v>
      </c>
      <c r="C798" s="56" t="s">
        <v>1020</v>
      </c>
      <c r="D798" s="56" t="s">
        <v>405</v>
      </c>
      <c r="E798" s="56" t="s">
        <v>374</v>
      </c>
      <c r="AA798" s="47">
        <f t="shared" si="38"/>
        <v>0</v>
      </c>
      <c r="AB798" s="50">
        <f t="shared" si="36"/>
        <v>0</v>
      </c>
      <c r="AC798" s="51">
        <f t="shared" si="37"/>
        <v>0</v>
      </c>
    </row>
    <row r="799" spans="1:29">
      <c r="A799" s="54">
        <v>610</v>
      </c>
      <c r="B799" s="59">
        <v>43388</v>
      </c>
      <c r="C799" s="56" t="s">
        <v>1021</v>
      </c>
      <c r="D799" s="56" t="s">
        <v>405</v>
      </c>
      <c r="E799" s="56" t="s">
        <v>374</v>
      </c>
      <c r="AA799" s="47">
        <f t="shared" si="38"/>
        <v>0</v>
      </c>
      <c r="AB799" s="50">
        <f t="shared" si="36"/>
        <v>0</v>
      </c>
      <c r="AC799" s="51">
        <f t="shared" si="37"/>
        <v>0</v>
      </c>
    </row>
    <row r="800" spans="1:29">
      <c r="A800" s="54">
        <v>611</v>
      </c>
      <c r="B800" s="55">
        <v>40477</v>
      </c>
      <c r="C800" s="56" t="s">
        <v>1022</v>
      </c>
      <c r="D800" s="56" t="s">
        <v>341</v>
      </c>
      <c r="E800" s="64" t="s">
        <v>341</v>
      </c>
      <c r="AA800" s="47">
        <f t="shared" si="38"/>
        <v>0</v>
      </c>
      <c r="AB800" s="50">
        <f t="shared" si="36"/>
        <v>0</v>
      </c>
      <c r="AC800" s="51">
        <f t="shared" si="37"/>
        <v>0</v>
      </c>
    </row>
    <row r="801" spans="1:29">
      <c r="A801" s="54">
        <v>612</v>
      </c>
      <c r="B801" s="59">
        <v>43030</v>
      </c>
      <c r="C801" s="56" t="s">
        <v>1023</v>
      </c>
      <c r="D801" s="56" t="s">
        <v>341</v>
      </c>
      <c r="E801" s="64" t="s">
        <v>341</v>
      </c>
      <c r="AA801" s="47">
        <f t="shared" si="38"/>
        <v>0</v>
      </c>
      <c r="AB801" s="50">
        <f t="shared" si="36"/>
        <v>0</v>
      </c>
      <c r="AC801" s="51">
        <f t="shared" si="37"/>
        <v>0</v>
      </c>
    </row>
    <row r="802" spans="1:29" ht="22.5">
      <c r="A802" s="54">
        <v>613</v>
      </c>
      <c r="B802" s="59">
        <v>42851</v>
      </c>
      <c r="C802" s="56" t="s">
        <v>1024</v>
      </c>
      <c r="D802" s="56" t="s">
        <v>544</v>
      </c>
      <c r="E802" s="56" t="s">
        <v>689</v>
      </c>
      <c r="AA802" s="47">
        <f t="shared" si="38"/>
        <v>0</v>
      </c>
      <c r="AB802" s="50">
        <f t="shared" si="36"/>
        <v>0</v>
      </c>
      <c r="AC802" s="51">
        <f t="shared" si="37"/>
        <v>0</v>
      </c>
    </row>
    <row r="803" spans="1:29" ht="22.5">
      <c r="A803" s="54">
        <v>614</v>
      </c>
      <c r="B803" s="59">
        <v>42844</v>
      </c>
      <c r="C803" s="56" t="s">
        <v>1025</v>
      </c>
      <c r="D803" s="56" t="s">
        <v>544</v>
      </c>
      <c r="E803" s="56" t="s">
        <v>689</v>
      </c>
      <c r="AA803" s="47">
        <f t="shared" si="38"/>
        <v>0</v>
      </c>
      <c r="AB803" s="50">
        <f t="shared" si="36"/>
        <v>0</v>
      </c>
      <c r="AC803" s="51">
        <f t="shared" si="37"/>
        <v>0</v>
      </c>
    </row>
    <row r="804" spans="1:29" ht="22.5">
      <c r="A804" s="54">
        <v>615</v>
      </c>
      <c r="B804" s="59">
        <v>41010</v>
      </c>
      <c r="C804" s="56" t="s">
        <v>1026</v>
      </c>
      <c r="D804" s="56" t="s">
        <v>687</v>
      </c>
      <c r="E804" s="56" t="s">
        <v>689</v>
      </c>
      <c r="AA804" s="47">
        <f t="shared" si="38"/>
        <v>0</v>
      </c>
      <c r="AB804" s="50">
        <f t="shared" si="36"/>
        <v>0</v>
      </c>
      <c r="AC804" s="51">
        <f t="shared" si="37"/>
        <v>0</v>
      </c>
    </row>
    <row r="805" spans="1:29" ht="22.5">
      <c r="A805" s="54">
        <v>616</v>
      </c>
      <c r="B805" s="59">
        <v>41013</v>
      </c>
      <c r="C805" s="56" t="s">
        <v>1027</v>
      </c>
      <c r="D805" s="56" t="s">
        <v>544</v>
      </c>
      <c r="E805" s="56" t="s">
        <v>689</v>
      </c>
      <c r="AA805" s="47">
        <f t="shared" si="38"/>
        <v>0</v>
      </c>
      <c r="AB805" s="50">
        <f t="shared" si="36"/>
        <v>0</v>
      </c>
      <c r="AC805" s="51">
        <f t="shared" si="37"/>
        <v>0</v>
      </c>
    </row>
    <row r="806" spans="1:29" ht="22.5">
      <c r="A806" s="54">
        <v>617</v>
      </c>
      <c r="B806" s="55">
        <v>41656</v>
      </c>
      <c r="C806" s="56" t="s">
        <v>1028</v>
      </c>
      <c r="D806" s="56" t="s">
        <v>544</v>
      </c>
      <c r="E806" s="56" t="s">
        <v>689</v>
      </c>
      <c r="AA806" s="47">
        <f t="shared" si="38"/>
        <v>0</v>
      </c>
      <c r="AB806" s="50">
        <f t="shared" si="36"/>
        <v>0</v>
      </c>
      <c r="AC806" s="51">
        <f t="shared" si="37"/>
        <v>0</v>
      </c>
    </row>
    <row r="807" spans="1:29" ht="22.5">
      <c r="A807" s="54">
        <v>618</v>
      </c>
      <c r="B807" s="55">
        <v>45794</v>
      </c>
      <c r="C807" s="56" t="s">
        <v>1029</v>
      </c>
      <c r="D807" s="56" t="s">
        <v>1030</v>
      </c>
      <c r="E807" s="56" t="s">
        <v>542</v>
      </c>
      <c r="AA807" s="47">
        <f t="shared" si="38"/>
        <v>0</v>
      </c>
      <c r="AB807" s="50">
        <f t="shared" si="36"/>
        <v>0</v>
      </c>
      <c r="AC807" s="51">
        <f t="shared" si="37"/>
        <v>0</v>
      </c>
    </row>
    <row r="808" spans="1:29">
      <c r="A808" s="54">
        <v>619</v>
      </c>
      <c r="B808" s="55">
        <v>42922</v>
      </c>
      <c r="C808" s="56" t="s">
        <v>938</v>
      </c>
      <c r="D808" s="56" t="s">
        <v>569</v>
      </c>
      <c r="E808" s="56" t="s">
        <v>569</v>
      </c>
      <c r="AA808" s="47">
        <f t="shared" si="38"/>
        <v>0</v>
      </c>
      <c r="AB808" s="50">
        <f t="shared" si="36"/>
        <v>0</v>
      </c>
      <c r="AC808" s="51">
        <f t="shared" si="37"/>
        <v>0</v>
      </c>
    </row>
    <row r="809" spans="1:29">
      <c r="A809" s="54">
        <v>620</v>
      </c>
      <c r="B809" s="55">
        <v>42891</v>
      </c>
      <c r="C809" s="56" t="s">
        <v>1031</v>
      </c>
      <c r="D809" s="56" t="s">
        <v>569</v>
      </c>
      <c r="E809" s="56" t="s">
        <v>569</v>
      </c>
      <c r="AA809" s="47">
        <f t="shared" si="38"/>
        <v>0</v>
      </c>
      <c r="AB809" s="50">
        <f t="shared" si="36"/>
        <v>0</v>
      </c>
      <c r="AC809" s="51">
        <f t="shared" si="37"/>
        <v>0</v>
      </c>
    </row>
    <row r="810" spans="1:29">
      <c r="A810" s="54">
        <v>621</v>
      </c>
      <c r="B810" s="55">
        <v>42910</v>
      </c>
      <c r="C810" s="56" t="s">
        <v>1032</v>
      </c>
      <c r="D810" s="56" t="s">
        <v>569</v>
      </c>
      <c r="E810" s="56" t="s">
        <v>569</v>
      </c>
      <c r="AA810" s="47">
        <f t="shared" si="38"/>
        <v>0</v>
      </c>
      <c r="AB810" s="50">
        <f t="shared" si="36"/>
        <v>0</v>
      </c>
      <c r="AC810" s="51">
        <f t="shared" si="37"/>
        <v>0</v>
      </c>
    </row>
    <row r="811" spans="1:29">
      <c r="A811" s="54">
        <v>622</v>
      </c>
      <c r="B811" s="55">
        <v>42754</v>
      </c>
      <c r="C811" s="56" t="s">
        <v>1033</v>
      </c>
      <c r="D811" s="56" t="s">
        <v>908</v>
      </c>
      <c r="E811" s="56" t="s">
        <v>542</v>
      </c>
      <c r="AA811" s="47">
        <f t="shared" si="38"/>
        <v>0</v>
      </c>
      <c r="AB811" s="50">
        <f t="shared" si="36"/>
        <v>0</v>
      </c>
      <c r="AC811" s="51">
        <f t="shared" si="37"/>
        <v>0</v>
      </c>
    </row>
    <row r="812" spans="1:29">
      <c r="A812" s="54">
        <v>623</v>
      </c>
      <c r="B812" s="59" t="s">
        <v>1034</v>
      </c>
      <c r="C812" s="56" t="s">
        <v>1035</v>
      </c>
      <c r="D812" s="56" t="s">
        <v>541</v>
      </c>
      <c r="E812" s="56" t="s">
        <v>542</v>
      </c>
      <c r="AA812" s="47">
        <f t="shared" si="38"/>
        <v>0</v>
      </c>
      <c r="AB812" s="50">
        <f t="shared" si="36"/>
        <v>0</v>
      </c>
      <c r="AC812" s="51">
        <f t="shared" si="37"/>
        <v>0</v>
      </c>
    </row>
    <row r="813" spans="1:29">
      <c r="A813" s="54">
        <v>624</v>
      </c>
      <c r="B813" s="59">
        <v>12741</v>
      </c>
      <c r="C813" s="56" t="s">
        <v>1036</v>
      </c>
      <c r="D813" s="56" t="s">
        <v>541</v>
      </c>
      <c r="E813" s="56" t="s">
        <v>542</v>
      </c>
      <c r="AA813" s="47">
        <f t="shared" si="38"/>
        <v>0</v>
      </c>
      <c r="AB813" s="50">
        <f t="shared" si="36"/>
        <v>0</v>
      </c>
      <c r="AC813" s="51">
        <f t="shared" si="37"/>
        <v>0</v>
      </c>
    </row>
    <row r="814" spans="1:29" ht="22.5">
      <c r="A814" s="54">
        <v>625</v>
      </c>
      <c r="B814" s="59">
        <v>42721</v>
      </c>
      <c r="C814" s="56" t="s">
        <v>1037</v>
      </c>
      <c r="D814" s="56" t="s">
        <v>544</v>
      </c>
      <c r="E814" s="56" t="s">
        <v>689</v>
      </c>
      <c r="AA814" s="47">
        <f t="shared" si="38"/>
        <v>0</v>
      </c>
      <c r="AB814" s="50">
        <f t="shared" si="36"/>
        <v>0</v>
      </c>
      <c r="AC814" s="51">
        <f t="shared" si="37"/>
        <v>0</v>
      </c>
    </row>
    <row r="815" spans="1:29">
      <c r="A815" s="54">
        <v>626</v>
      </c>
      <c r="B815" s="59">
        <v>12691</v>
      </c>
      <c r="C815" s="56" t="s">
        <v>1038</v>
      </c>
      <c r="D815" s="56" t="s">
        <v>541</v>
      </c>
      <c r="E815" s="56" t="s">
        <v>542</v>
      </c>
      <c r="AA815" s="47">
        <f t="shared" si="38"/>
        <v>0</v>
      </c>
      <c r="AB815" s="50">
        <f t="shared" si="36"/>
        <v>0</v>
      </c>
      <c r="AC815" s="51">
        <f t="shared" si="37"/>
        <v>0</v>
      </c>
    </row>
    <row r="816" spans="1:29">
      <c r="A816" s="54">
        <v>627</v>
      </c>
      <c r="B816" s="59">
        <v>43115</v>
      </c>
      <c r="C816" s="56" t="s">
        <v>1039</v>
      </c>
      <c r="D816" s="56" t="s">
        <v>374</v>
      </c>
      <c r="E816" s="56" t="s">
        <v>374</v>
      </c>
      <c r="AA816" s="47">
        <f t="shared" si="38"/>
        <v>0</v>
      </c>
      <c r="AB816" s="50">
        <f t="shared" si="36"/>
        <v>0</v>
      </c>
      <c r="AC816" s="51">
        <f t="shared" si="37"/>
        <v>0</v>
      </c>
    </row>
    <row r="817" spans="1:29">
      <c r="A817" s="54">
        <v>628</v>
      </c>
      <c r="B817" s="59">
        <v>42353</v>
      </c>
      <c r="C817" s="56" t="s">
        <v>1040</v>
      </c>
      <c r="D817" s="56" t="s">
        <v>374</v>
      </c>
      <c r="E817" s="56" t="s">
        <v>374</v>
      </c>
      <c r="AA817" s="47">
        <f t="shared" si="38"/>
        <v>0</v>
      </c>
      <c r="AB817" s="50">
        <f t="shared" si="36"/>
        <v>0</v>
      </c>
      <c r="AC817" s="51">
        <f t="shared" si="37"/>
        <v>0</v>
      </c>
    </row>
    <row r="818" spans="1:29">
      <c r="A818" s="54">
        <v>629</v>
      </c>
      <c r="B818" s="59">
        <v>43048</v>
      </c>
      <c r="C818" s="56" t="s">
        <v>1041</v>
      </c>
      <c r="D818" s="56" t="s">
        <v>374</v>
      </c>
      <c r="E818" s="56" t="s">
        <v>374</v>
      </c>
      <c r="AA818" s="47">
        <f t="shared" si="38"/>
        <v>0</v>
      </c>
      <c r="AB818" s="50">
        <f t="shared" si="36"/>
        <v>0</v>
      </c>
      <c r="AC818" s="51">
        <f t="shared" si="37"/>
        <v>0</v>
      </c>
    </row>
    <row r="819" spans="1:29" ht="22.5">
      <c r="A819" s="54">
        <v>630</v>
      </c>
      <c r="B819" s="59">
        <v>41024</v>
      </c>
      <c r="C819" s="56" t="s">
        <v>1042</v>
      </c>
      <c r="D819" s="56" t="s">
        <v>687</v>
      </c>
      <c r="E819" s="56" t="s">
        <v>689</v>
      </c>
      <c r="AA819" s="47">
        <f t="shared" si="38"/>
        <v>0</v>
      </c>
      <c r="AB819" s="50">
        <f t="shared" si="36"/>
        <v>0</v>
      </c>
      <c r="AC819" s="51">
        <f t="shared" si="37"/>
        <v>0</v>
      </c>
    </row>
    <row r="820" spans="1:29">
      <c r="A820" s="54">
        <v>631</v>
      </c>
      <c r="B820" s="55">
        <v>41122</v>
      </c>
      <c r="C820" s="56" t="s">
        <v>1043</v>
      </c>
      <c r="D820" s="56" t="s">
        <v>632</v>
      </c>
      <c r="E820" s="56" t="s">
        <v>632</v>
      </c>
      <c r="AA820" s="47">
        <f t="shared" si="38"/>
        <v>0</v>
      </c>
      <c r="AB820" s="50">
        <f t="shared" si="36"/>
        <v>0</v>
      </c>
      <c r="AC820" s="51">
        <f t="shared" si="37"/>
        <v>0</v>
      </c>
    </row>
    <row r="821" spans="1:29">
      <c r="A821" s="54">
        <v>632</v>
      </c>
      <c r="B821" s="55">
        <v>76195</v>
      </c>
      <c r="C821" s="56" t="s">
        <v>1044</v>
      </c>
      <c r="D821" s="56" t="s">
        <v>341</v>
      </c>
      <c r="E821" s="64" t="s">
        <v>341</v>
      </c>
      <c r="AA821" s="47">
        <f t="shared" si="38"/>
        <v>0</v>
      </c>
      <c r="AB821" s="50">
        <f t="shared" si="36"/>
        <v>0</v>
      </c>
      <c r="AC821" s="51">
        <f t="shared" si="37"/>
        <v>0</v>
      </c>
    </row>
    <row r="822" spans="1:29">
      <c r="A822" s="54">
        <v>633</v>
      </c>
      <c r="B822" s="59">
        <v>42647</v>
      </c>
      <c r="C822" s="56" t="s">
        <v>1045</v>
      </c>
      <c r="D822" s="56" t="s">
        <v>341</v>
      </c>
      <c r="E822" s="64" t="s">
        <v>341</v>
      </c>
      <c r="AA822" s="47">
        <f t="shared" si="38"/>
        <v>0</v>
      </c>
      <c r="AB822" s="50">
        <f t="shared" ref="AB822:AB885" si="39">+IF(AA822&lt;=8,0,(AA822-8))</f>
        <v>0</v>
      </c>
      <c r="AC822" s="51">
        <f t="shared" si="37"/>
        <v>0</v>
      </c>
    </row>
    <row r="823" spans="1:29">
      <c r="A823" s="54">
        <v>634</v>
      </c>
      <c r="B823" s="55">
        <v>76171</v>
      </c>
      <c r="C823" s="56" t="s">
        <v>1046</v>
      </c>
      <c r="D823" s="56" t="s">
        <v>341</v>
      </c>
      <c r="E823" s="64" t="s">
        <v>341</v>
      </c>
      <c r="AA823" s="47">
        <f t="shared" si="38"/>
        <v>0</v>
      </c>
      <c r="AB823" s="50">
        <f t="shared" si="39"/>
        <v>0</v>
      </c>
      <c r="AC823" s="51">
        <f t="shared" si="37"/>
        <v>0</v>
      </c>
    </row>
    <row r="824" spans="1:29">
      <c r="A824" s="54">
        <v>635</v>
      </c>
      <c r="B824" s="59">
        <v>76243</v>
      </c>
      <c r="C824" s="56" t="s">
        <v>1047</v>
      </c>
      <c r="D824" s="56" t="s">
        <v>341</v>
      </c>
      <c r="E824" s="56" t="s">
        <v>341</v>
      </c>
      <c r="H824" s="80">
        <v>12</v>
      </c>
      <c r="AA824" s="47">
        <f t="shared" si="38"/>
        <v>12</v>
      </c>
      <c r="AB824" s="50">
        <f t="shared" si="39"/>
        <v>4</v>
      </c>
      <c r="AC824" s="51">
        <f t="shared" si="37"/>
        <v>8</v>
      </c>
    </row>
    <row r="825" spans="1:29">
      <c r="A825" s="54">
        <v>636</v>
      </c>
      <c r="B825" s="55">
        <v>40504</v>
      </c>
      <c r="C825" s="56" t="s">
        <v>1048</v>
      </c>
      <c r="D825" s="56" t="s">
        <v>341</v>
      </c>
      <c r="E825" s="64" t="s">
        <v>341</v>
      </c>
      <c r="AA825" s="47">
        <f t="shared" si="38"/>
        <v>0</v>
      </c>
      <c r="AB825" s="50">
        <f t="shared" si="39"/>
        <v>0</v>
      </c>
      <c r="AC825" s="51">
        <f t="shared" si="37"/>
        <v>0</v>
      </c>
    </row>
    <row r="826" spans="1:29">
      <c r="A826" s="54">
        <v>637</v>
      </c>
      <c r="B826" s="59">
        <v>40775</v>
      </c>
      <c r="C826" s="56" t="s">
        <v>1049</v>
      </c>
      <c r="D826" s="56" t="s">
        <v>341</v>
      </c>
      <c r="E826" s="64" t="s">
        <v>341</v>
      </c>
      <c r="AA826" s="47">
        <f t="shared" si="38"/>
        <v>0</v>
      </c>
      <c r="AB826" s="50">
        <f t="shared" si="39"/>
        <v>0</v>
      </c>
      <c r="AC826" s="51">
        <f t="shared" si="37"/>
        <v>0</v>
      </c>
    </row>
    <row r="827" spans="1:29">
      <c r="A827" s="54">
        <v>638</v>
      </c>
      <c r="B827" s="59">
        <v>42539</v>
      </c>
      <c r="C827" s="56" t="s">
        <v>1050</v>
      </c>
      <c r="D827" s="56" t="s">
        <v>341</v>
      </c>
      <c r="E827" s="64" t="s">
        <v>341</v>
      </c>
      <c r="AA827" s="47">
        <f t="shared" si="38"/>
        <v>0</v>
      </c>
      <c r="AB827" s="50">
        <f t="shared" si="39"/>
        <v>0</v>
      </c>
      <c r="AC827" s="51">
        <f t="shared" si="37"/>
        <v>0</v>
      </c>
    </row>
    <row r="828" spans="1:29">
      <c r="A828" s="54">
        <v>639</v>
      </c>
      <c r="B828" s="59">
        <v>42813</v>
      </c>
      <c r="C828" s="56" t="s">
        <v>1051</v>
      </c>
      <c r="D828" s="56" t="s">
        <v>341</v>
      </c>
      <c r="E828" s="64" t="s">
        <v>341</v>
      </c>
      <c r="AA828" s="47">
        <f t="shared" si="38"/>
        <v>0</v>
      </c>
      <c r="AB828" s="50">
        <f t="shared" si="39"/>
        <v>0</v>
      </c>
      <c r="AC828" s="51">
        <f t="shared" si="37"/>
        <v>0</v>
      </c>
    </row>
    <row r="829" spans="1:29">
      <c r="A829" s="54">
        <v>640</v>
      </c>
      <c r="B829" s="59">
        <v>42835</v>
      </c>
      <c r="C829" s="56" t="s">
        <v>1052</v>
      </c>
      <c r="D829" s="56" t="s">
        <v>341</v>
      </c>
      <c r="E829" s="64" t="s">
        <v>341</v>
      </c>
      <c r="AA829" s="47">
        <f t="shared" si="38"/>
        <v>0</v>
      </c>
      <c r="AB829" s="50">
        <f t="shared" si="39"/>
        <v>0</v>
      </c>
      <c r="AC829" s="51">
        <f t="shared" ref="AC829:AC892" si="40">AA829-AB829</f>
        <v>0</v>
      </c>
    </row>
    <row r="830" spans="1:29">
      <c r="A830" s="54">
        <v>641</v>
      </c>
      <c r="B830" s="59">
        <v>43096</v>
      </c>
      <c r="C830" s="56" t="s">
        <v>961</v>
      </c>
      <c r="D830" s="56" t="s">
        <v>341</v>
      </c>
      <c r="E830" s="64" t="s">
        <v>341</v>
      </c>
      <c r="AA830" s="47">
        <f t="shared" si="38"/>
        <v>0</v>
      </c>
      <c r="AB830" s="50">
        <f t="shared" si="39"/>
        <v>0</v>
      </c>
      <c r="AC830" s="51">
        <f t="shared" si="40"/>
        <v>0</v>
      </c>
    </row>
    <row r="831" spans="1:29">
      <c r="A831" s="54">
        <v>642</v>
      </c>
      <c r="B831" s="59">
        <v>43104</v>
      </c>
      <c r="C831" s="56" t="s">
        <v>1053</v>
      </c>
      <c r="D831" s="56" t="s">
        <v>341</v>
      </c>
      <c r="E831" s="64" t="s">
        <v>341</v>
      </c>
      <c r="AA831" s="47">
        <f t="shared" si="38"/>
        <v>0</v>
      </c>
      <c r="AB831" s="50">
        <f t="shared" si="39"/>
        <v>0</v>
      </c>
      <c r="AC831" s="51">
        <f t="shared" si="40"/>
        <v>0</v>
      </c>
    </row>
    <row r="832" spans="1:29">
      <c r="A832" s="54">
        <v>643</v>
      </c>
      <c r="B832" s="59">
        <v>43231</v>
      </c>
      <c r="C832" s="56" t="s">
        <v>1054</v>
      </c>
      <c r="D832" s="56" t="s">
        <v>341</v>
      </c>
      <c r="E832" s="64" t="s">
        <v>341</v>
      </c>
      <c r="AA832" s="47">
        <f t="shared" si="38"/>
        <v>0</v>
      </c>
      <c r="AB832" s="50">
        <f t="shared" si="39"/>
        <v>0</v>
      </c>
      <c r="AC832" s="51">
        <f t="shared" si="40"/>
        <v>0</v>
      </c>
    </row>
    <row r="833" spans="1:29">
      <c r="A833" s="54">
        <v>644</v>
      </c>
      <c r="B833" s="59">
        <v>43248</v>
      </c>
      <c r="C833" s="56" t="s">
        <v>1055</v>
      </c>
      <c r="D833" s="56" t="s">
        <v>341</v>
      </c>
      <c r="E833" s="64" t="s">
        <v>341</v>
      </c>
      <c r="AA833" s="47">
        <f t="shared" si="38"/>
        <v>0</v>
      </c>
      <c r="AB833" s="50">
        <f t="shared" si="39"/>
        <v>0</v>
      </c>
      <c r="AC833" s="51">
        <f t="shared" si="40"/>
        <v>0</v>
      </c>
    </row>
    <row r="834" spans="1:29">
      <c r="A834" s="54">
        <v>645</v>
      </c>
      <c r="B834" s="55">
        <v>76223</v>
      </c>
      <c r="C834" s="56" t="s">
        <v>1056</v>
      </c>
      <c r="D834" s="56" t="s">
        <v>341</v>
      </c>
      <c r="E834" s="64" t="s">
        <v>341</v>
      </c>
      <c r="AA834" s="47">
        <f t="shared" si="38"/>
        <v>0</v>
      </c>
      <c r="AB834" s="50">
        <f t="shared" si="39"/>
        <v>0</v>
      </c>
      <c r="AC834" s="51">
        <f t="shared" si="40"/>
        <v>0</v>
      </c>
    </row>
    <row r="835" spans="1:29">
      <c r="A835" s="54">
        <v>646</v>
      </c>
      <c r="B835" s="55">
        <v>41227</v>
      </c>
      <c r="C835" s="56" t="s">
        <v>1057</v>
      </c>
      <c r="D835" s="56" t="s">
        <v>341</v>
      </c>
      <c r="E835" s="64" t="s">
        <v>341</v>
      </c>
      <c r="AA835" s="47">
        <f t="shared" si="38"/>
        <v>0</v>
      </c>
      <c r="AB835" s="50">
        <f t="shared" si="39"/>
        <v>0</v>
      </c>
      <c r="AC835" s="51">
        <f t="shared" si="40"/>
        <v>0</v>
      </c>
    </row>
    <row r="836" spans="1:29">
      <c r="A836" s="54">
        <v>647</v>
      </c>
      <c r="B836" s="59">
        <v>43627</v>
      </c>
      <c r="C836" s="56" t="s">
        <v>1058</v>
      </c>
      <c r="D836" s="56" t="s">
        <v>341</v>
      </c>
      <c r="E836" s="64" t="s">
        <v>341</v>
      </c>
      <c r="AA836" s="47">
        <f t="shared" si="38"/>
        <v>0</v>
      </c>
      <c r="AB836" s="50">
        <f t="shared" si="39"/>
        <v>0</v>
      </c>
      <c r="AC836" s="51">
        <f t="shared" si="40"/>
        <v>0</v>
      </c>
    </row>
    <row r="837" spans="1:29">
      <c r="A837" s="54">
        <v>648</v>
      </c>
      <c r="B837" s="59">
        <v>43447</v>
      </c>
      <c r="C837" s="56" t="s">
        <v>1059</v>
      </c>
      <c r="D837" s="56" t="s">
        <v>341</v>
      </c>
      <c r="E837" s="64" t="s">
        <v>341</v>
      </c>
      <c r="AA837" s="47">
        <f t="shared" si="38"/>
        <v>0</v>
      </c>
      <c r="AB837" s="50">
        <f t="shared" si="39"/>
        <v>0</v>
      </c>
      <c r="AC837" s="51">
        <f t="shared" si="40"/>
        <v>0</v>
      </c>
    </row>
    <row r="838" spans="1:29">
      <c r="A838" s="54">
        <v>649</v>
      </c>
      <c r="B838" s="59">
        <v>42649</v>
      </c>
      <c r="C838" s="56" t="s">
        <v>1060</v>
      </c>
      <c r="D838" s="56" t="s">
        <v>341</v>
      </c>
      <c r="E838" s="64" t="s">
        <v>341</v>
      </c>
      <c r="AA838" s="47">
        <f t="shared" si="38"/>
        <v>0</v>
      </c>
      <c r="AB838" s="50">
        <f t="shared" si="39"/>
        <v>0</v>
      </c>
      <c r="AC838" s="51">
        <f t="shared" si="40"/>
        <v>0</v>
      </c>
    </row>
    <row r="839" spans="1:29">
      <c r="A839" s="54">
        <v>650</v>
      </c>
      <c r="B839" s="59">
        <v>42556</v>
      </c>
      <c r="C839" s="56" t="s">
        <v>1061</v>
      </c>
      <c r="D839" s="56" t="s">
        <v>341</v>
      </c>
      <c r="E839" s="64" t="s">
        <v>341</v>
      </c>
      <c r="AA839" s="47">
        <f t="shared" si="38"/>
        <v>0</v>
      </c>
      <c r="AB839" s="50">
        <f t="shared" si="39"/>
        <v>0</v>
      </c>
      <c r="AC839" s="51">
        <f t="shared" si="40"/>
        <v>0</v>
      </c>
    </row>
    <row r="840" spans="1:29">
      <c r="A840" s="54">
        <v>651</v>
      </c>
      <c r="B840" s="59">
        <v>42522</v>
      </c>
      <c r="C840" s="56" t="s">
        <v>1062</v>
      </c>
      <c r="D840" s="56" t="s">
        <v>341</v>
      </c>
      <c r="E840" s="64" t="s">
        <v>341</v>
      </c>
      <c r="AA840" s="47">
        <f t="shared" si="38"/>
        <v>0</v>
      </c>
      <c r="AB840" s="50">
        <f t="shared" si="39"/>
        <v>0</v>
      </c>
      <c r="AC840" s="51">
        <f t="shared" si="40"/>
        <v>0</v>
      </c>
    </row>
    <row r="841" spans="1:29">
      <c r="A841" s="54">
        <v>652</v>
      </c>
      <c r="B841" s="55">
        <v>76168</v>
      </c>
      <c r="C841" s="56" t="s">
        <v>1063</v>
      </c>
      <c r="D841" s="56" t="s">
        <v>341</v>
      </c>
      <c r="E841" s="64" t="s">
        <v>341</v>
      </c>
      <c r="AA841" s="47">
        <f t="shared" si="38"/>
        <v>0</v>
      </c>
      <c r="AB841" s="50">
        <f t="shared" si="39"/>
        <v>0</v>
      </c>
      <c r="AC841" s="51">
        <f t="shared" si="40"/>
        <v>0</v>
      </c>
    </row>
    <row r="842" spans="1:29">
      <c r="A842" s="54">
        <v>653</v>
      </c>
      <c r="B842" s="59">
        <v>43832</v>
      </c>
      <c r="C842" s="56" t="s">
        <v>1064</v>
      </c>
      <c r="D842" s="56" t="s">
        <v>374</v>
      </c>
      <c r="E842" s="56" t="s">
        <v>374</v>
      </c>
      <c r="AA842" s="47">
        <f t="shared" ref="AA842:AA905" si="41">SUM(F842:Z842)</f>
        <v>0</v>
      </c>
      <c r="AB842" s="50">
        <f t="shared" si="39"/>
        <v>0</v>
      </c>
      <c r="AC842" s="51">
        <f t="shared" si="40"/>
        <v>0</v>
      </c>
    </row>
    <row r="843" spans="1:29">
      <c r="A843" s="54">
        <v>654</v>
      </c>
      <c r="B843" s="59">
        <v>43829</v>
      </c>
      <c r="C843" s="56" t="s">
        <v>1065</v>
      </c>
      <c r="D843" s="56" t="s">
        <v>374</v>
      </c>
      <c r="E843" s="56" t="s">
        <v>374</v>
      </c>
      <c r="AA843" s="47">
        <f t="shared" si="41"/>
        <v>0</v>
      </c>
      <c r="AB843" s="50">
        <f t="shared" si="39"/>
        <v>0</v>
      </c>
      <c r="AC843" s="51">
        <f t="shared" si="40"/>
        <v>0</v>
      </c>
    </row>
    <row r="844" spans="1:29">
      <c r="A844" s="54">
        <v>655</v>
      </c>
      <c r="B844" s="59">
        <v>43826</v>
      </c>
      <c r="C844" s="56" t="s">
        <v>1066</v>
      </c>
      <c r="D844" s="56" t="s">
        <v>374</v>
      </c>
      <c r="E844" s="56" t="s">
        <v>374</v>
      </c>
      <c r="AA844" s="47">
        <f t="shared" si="41"/>
        <v>0</v>
      </c>
      <c r="AB844" s="50">
        <f t="shared" si="39"/>
        <v>0</v>
      </c>
      <c r="AC844" s="51">
        <f t="shared" si="40"/>
        <v>0</v>
      </c>
    </row>
    <row r="845" spans="1:29">
      <c r="A845" s="54">
        <v>656</v>
      </c>
      <c r="B845" s="59">
        <v>43827</v>
      </c>
      <c r="C845" s="56" t="s">
        <v>1067</v>
      </c>
      <c r="D845" s="56" t="s">
        <v>374</v>
      </c>
      <c r="E845" s="56" t="s">
        <v>374</v>
      </c>
      <c r="AA845" s="47">
        <f t="shared" si="41"/>
        <v>0</v>
      </c>
      <c r="AB845" s="50">
        <f t="shared" si="39"/>
        <v>0</v>
      </c>
      <c r="AC845" s="51">
        <f t="shared" si="40"/>
        <v>0</v>
      </c>
    </row>
    <row r="846" spans="1:29">
      <c r="A846" s="54">
        <v>657</v>
      </c>
      <c r="B846" s="59">
        <v>42778</v>
      </c>
      <c r="C846" s="56" t="s">
        <v>1068</v>
      </c>
      <c r="D846" s="56" t="s">
        <v>374</v>
      </c>
      <c r="E846" s="56" t="s">
        <v>374</v>
      </c>
      <c r="AA846" s="47">
        <f t="shared" si="41"/>
        <v>0</v>
      </c>
      <c r="AB846" s="50">
        <f t="shared" si="39"/>
        <v>0</v>
      </c>
      <c r="AC846" s="51">
        <f t="shared" si="40"/>
        <v>0</v>
      </c>
    </row>
    <row r="847" spans="1:29">
      <c r="A847" s="54">
        <v>658</v>
      </c>
      <c r="B847" s="55">
        <v>41798</v>
      </c>
      <c r="C847" s="56" t="s">
        <v>1069</v>
      </c>
      <c r="D847" s="56" t="s">
        <v>541</v>
      </c>
      <c r="E847" s="56" t="s">
        <v>542</v>
      </c>
      <c r="AA847" s="47">
        <f t="shared" si="41"/>
        <v>0</v>
      </c>
      <c r="AB847" s="50">
        <f t="shared" si="39"/>
        <v>0</v>
      </c>
      <c r="AC847" s="51">
        <f t="shared" si="40"/>
        <v>0</v>
      </c>
    </row>
    <row r="848" spans="1:29" ht="22.5">
      <c r="A848" s="54">
        <v>659</v>
      </c>
      <c r="B848" s="59" t="s">
        <v>1070</v>
      </c>
      <c r="C848" s="56" t="s">
        <v>1071</v>
      </c>
      <c r="D848" s="56" t="s">
        <v>687</v>
      </c>
      <c r="E848" s="56" t="s">
        <v>689</v>
      </c>
      <c r="AA848" s="47">
        <f t="shared" si="41"/>
        <v>0</v>
      </c>
      <c r="AB848" s="50">
        <f t="shared" si="39"/>
        <v>0</v>
      </c>
      <c r="AC848" s="51">
        <f t="shared" si="40"/>
        <v>0</v>
      </c>
    </row>
    <row r="849" spans="1:29">
      <c r="A849" s="54">
        <v>660</v>
      </c>
      <c r="B849" s="59">
        <v>42612</v>
      </c>
      <c r="C849" s="56" t="s">
        <v>1072</v>
      </c>
      <c r="D849" s="56" t="s">
        <v>341</v>
      </c>
      <c r="E849" s="64" t="s">
        <v>341</v>
      </c>
      <c r="AA849" s="47">
        <f t="shared" si="41"/>
        <v>0</v>
      </c>
      <c r="AB849" s="50">
        <f t="shared" si="39"/>
        <v>0</v>
      </c>
      <c r="AC849" s="51">
        <f t="shared" si="40"/>
        <v>0</v>
      </c>
    </row>
    <row r="850" spans="1:29">
      <c r="A850" s="54">
        <v>661</v>
      </c>
      <c r="B850" s="59">
        <v>89056</v>
      </c>
      <c r="C850" s="92" t="s">
        <v>1073</v>
      </c>
      <c r="D850" s="56" t="s">
        <v>345</v>
      </c>
      <c r="E850" s="64" t="s">
        <v>345</v>
      </c>
      <c r="L850" s="80">
        <v>12</v>
      </c>
      <c r="AA850" s="47">
        <f t="shared" si="41"/>
        <v>12</v>
      </c>
      <c r="AB850" s="50">
        <f t="shared" si="39"/>
        <v>4</v>
      </c>
      <c r="AC850" s="51">
        <f t="shared" si="40"/>
        <v>8</v>
      </c>
    </row>
    <row r="851" spans="1:29">
      <c r="A851" s="54">
        <v>662</v>
      </c>
      <c r="B851" s="59">
        <v>43955</v>
      </c>
      <c r="C851" s="56" t="s">
        <v>1074</v>
      </c>
      <c r="D851" s="56" t="s">
        <v>1075</v>
      </c>
      <c r="E851" s="64" t="s">
        <v>556</v>
      </c>
      <c r="J851" s="80">
        <v>11</v>
      </c>
      <c r="AA851" s="47">
        <f t="shared" si="41"/>
        <v>11</v>
      </c>
      <c r="AB851" s="50">
        <f t="shared" si="39"/>
        <v>3</v>
      </c>
      <c r="AC851" s="51">
        <f t="shared" si="40"/>
        <v>8</v>
      </c>
    </row>
    <row r="852" spans="1:29">
      <c r="A852" s="54">
        <v>663</v>
      </c>
      <c r="B852" s="59">
        <v>44386</v>
      </c>
      <c r="C852" s="56" t="s">
        <v>1076</v>
      </c>
      <c r="D852" s="56" t="s">
        <v>341</v>
      </c>
      <c r="E852" s="64" t="s">
        <v>341</v>
      </c>
      <c r="AA852" s="47">
        <f t="shared" si="41"/>
        <v>0</v>
      </c>
      <c r="AB852" s="50">
        <f t="shared" si="39"/>
        <v>0</v>
      </c>
      <c r="AC852" s="51">
        <f t="shared" si="40"/>
        <v>0</v>
      </c>
    </row>
    <row r="853" spans="1:29">
      <c r="A853" s="54">
        <v>664</v>
      </c>
      <c r="B853" s="59">
        <v>44395</v>
      </c>
      <c r="C853" s="56" t="s">
        <v>1077</v>
      </c>
      <c r="D853" s="56" t="s">
        <v>341</v>
      </c>
      <c r="E853" s="64" t="s">
        <v>341</v>
      </c>
      <c r="AA853" s="47">
        <f t="shared" si="41"/>
        <v>0</v>
      </c>
      <c r="AB853" s="50">
        <f t="shared" si="39"/>
        <v>0</v>
      </c>
      <c r="AC853" s="51">
        <f t="shared" si="40"/>
        <v>0</v>
      </c>
    </row>
    <row r="854" spans="1:29">
      <c r="A854" s="54">
        <v>665</v>
      </c>
      <c r="B854" s="59">
        <v>44377</v>
      </c>
      <c r="C854" s="60" t="s">
        <v>1078</v>
      </c>
      <c r="D854" s="92" t="s">
        <v>824</v>
      </c>
      <c r="E854" s="64" t="s">
        <v>341</v>
      </c>
      <c r="N854" s="80">
        <v>10</v>
      </c>
      <c r="AA854" s="47">
        <f t="shared" si="41"/>
        <v>10</v>
      </c>
      <c r="AB854" s="50">
        <f t="shared" si="39"/>
        <v>2</v>
      </c>
      <c r="AC854" s="51">
        <f t="shared" si="40"/>
        <v>8</v>
      </c>
    </row>
    <row r="855" spans="1:29">
      <c r="A855" s="54">
        <v>666</v>
      </c>
      <c r="B855" s="59">
        <v>44398</v>
      </c>
      <c r="C855" s="58" t="s">
        <v>1079</v>
      </c>
      <c r="D855" s="65" t="s">
        <v>824</v>
      </c>
      <c r="E855" s="64" t="s">
        <v>341</v>
      </c>
      <c r="AA855" s="47">
        <f t="shared" si="41"/>
        <v>0</v>
      </c>
      <c r="AB855" s="50">
        <f t="shared" si="39"/>
        <v>0</v>
      </c>
      <c r="AC855" s="51">
        <f t="shared" si="40"/>
        <v>0</v>
      </c>
    </row>
    <row r="856" spans="1:29">
      <c r="A856" s="54">
        <v>667</v>
      </c>
      <c r="B856" s="59">
        <v>45369</v>
      </c>
      <c r="C856" s="56" t="s">
        <v>1080</v>
      </c>
      <c r="D856" s="56" t="s">
        <v>341</v>
      </c>
      <c r="E856" s="64" t="s">
        <v>341</v>
      </c>
      <c r="AA856" s="47">
        <f t="shared" si="41"/>
        <v>0</v>
      </c>
      <c r="AB856" s="50">
        <f t="shared" si="39"/>
        <v>0</v>
      </c>
      <c r="AC856" s="51">
        <f t="shared" si="40"/>
        <v>0</v>
      </c>
    </row>
    <row r="857" spans="1:29">
      <c r="A857" s="54">
        <v>668</v>
      </c>
      <c r="B857" s="59">
        <v>45414</v>
      </c>
      <c r="C857" s="56" t="s">
        <v>1081</v>
      </c>
      <c r="D857" s="56" t="s">
        <v>341</v>
      </c>
      <c r="E857" s="64" t="s">
        <v>341</v>
      </c>
      <c r="AA857" s="47">
        <f t="shared" si="41"/>
        <v>0</v>
      </c>
      <c r="AB857" s="50">
        <f t="shared" si="39"/>
        <v>0</v>
      </c>
      <c r="AC857" s="51">
        <f t="shared" si="40"/>
        <v>0</v>
      </c>
    </row>
    <row r="858" spans="1:29">
      <c r="A858" s="54">
        <v>669</v>
      </c>
      <c r="B858" s="59">
        <v>44904</v>
      </c>
      <c r="C858" s="56" t="s">
        <v>1082</v>
      </c>
      <c r="D858" s="65" t="s">
        <v>866</v>
      </c>
      <c r="E858" s="64" t="s">
        <v>341</v>
      </c>
      <c r="AA858" s="47">
        <f t="shared" si="41"/>
        <v>0</v>
      </c>
      <c r="AB858" s="50">
        <f t="shared" si="39"/>
        <v>0</v>
      </c>
      <c r="AC858" s="51">
        <f t="shared" si="40"/>
        <v>0</v>
      </c>
    </row>
    <row r="859" spans="1:29" ht="22.5">
      <c r="A859" s="54">
        <v>670</v>
      </c>
      <c r="B859" s="59">
        <v>41720</v>
      </c>
      <c r="C859" s="56" t="s">
        <v>1083</v>
      </c>
      <c r="D859" s="56" t="s">
        <v>1084</v>
      </c>
      <c r="E859" s="64" t="s">
        <v>414</v>
      </c>
      <c r="AA859" s="47">
        <f t="shared" si="41"/>
        <v>0</v>
      </c>
      <c r="AB859" s="50">
        <f t="shared" si="39"/>
        <v>0</v>
      </c>
      <c r="AC859" s="51">
        <f t="shared" si="40"/>
        <v>0</v>
      </c>
    </row>
    <row r="860" spans="1:29" ht="22.5">
      <c r="A860" s="54">
        <v>671</v>
      </c>
      <c r="B860" s="55">
        <v>45145</v>
      </c>
      <c r="C860" s="56" t="s">
        <v>1085</v>
      </c>
      <c r="D860" s="56" t="s">
        <v>1084</v>
      </c>
      <c r="E860" s="64" t="s">
        <v>414</v>
      </c>
      <c r="AA860" s="47">
        <f t="shared" si="41"/>
        <v>0</v>
      </c>
      <c r="AB860" s="50">
        <f t="shared" si="39"/>
        <v>0</v>
      </c>
      <c r="AC860" s="51">
        <f t="shared" si="40"/>
        <v>0</v>
      </c>
    </row>
    <row r="861" spans="1:29">
      <c r="A861" s="54">
        <v>672</v>
      </c>
      <c r="B861" s="55">
        <v>45134</v>
      </c>
      <c r="C861" s="56" t="s">
        <v>1086</v>
      </c>
      <c r="D861" s="56" t="s">
        <v>416</v>
      </c>
      <c r="E861" s="64" t="s">
        <v>414</v>
      </c>
      <c r="AA861" s="47">
        <f t="shared" si="41"/>
        <v>0</v>
      </c>
      <c r="AB861" s="50">
        <f t="shared" si="39"/>
        <v>0</v>
      </c>
      <c r="AC861" s="51">
        <f t="shared" si="40"/>
        <v>0</v>
      </c>
    </row>
    <row r="862" spans="1:29">
      <c r="A862" s="54">
        <v>673</v>
      </c>
      <c r="B862" s="55">
        <v>40741</v>
      </c>
      <c r="C862" s="56" t="s">
        <v>1087</v>
      </c>
      <c r="D862" s="56" t="s">
        <v>416</v>
      </c>
      <c r="E862" s="64" t="s">
        <v>414</v>
      </c>
      <c r="AA862" s="47">
        <f t="shared" si="41"/>
        <v>0</v>
      </c>
      <c r="AB862" s="50">
        <f t="shared" si="39"/>
        <v>0</v>
      </c>
      <c r="AC862" s="51">
        <f t="shared" si="40"/>
        <v>0</v>
      </c>
    </row>
    <row r="863" spans="1:29">
      <c r="A863" s="54">
        <v>674</v>
      </c>
      <c r="B863" s="55">
        <v>45180</v>
      </c>
      <c r="C863" s="56" t="s">
        <v>1088</v>
      </c>
      <c r="D863" s="56" t="s">
        <v>492</v>
      </c>
      <c r="E863" s="56" t="s">
        <v>470</v>
      </c>
      <c r="AA863" s="47">
        <f t="shared" si="41"/>
        <v>0</v>
      </c>
      <c r="AB863" s="50">
        <f t="shared" si="39"/>
        <v>0</v>
      </c>
      <c r="AC863" s="51">
        <f t="shared" si="40"/>
        <v>0</v>
      </c>
    </row>
    <row r="864" spans="1:29">
      <c r="A864" s="54">
        <v>675</v>
      </c>
      <c r="B864" s="55">
        <v>45147</v>
      </c>
      <c r="C864" s="56" t="s">
        <v>1089</v>
      </c>
      <c r="D864" s="56" t="s">
        <v>569</v>
      </c>
      <c r="E864" s="56" t="s">
        <v>569</v>
      </c>
      <c r="AA864" s="47">
        <f t="shared" si="41"/>
        <v>0</v>
      </c>
      <c r="AB864" s="50">
        <f t="shared" si="39"/>
        <v>0</v>
      </c>
      <c r="AC864" s="51">
        <f t="shared" si="40"/>
        <v>0</v>
      </c>
    </row>
    <row r="865" spans="1:29">
      <c r="A865" s="54">
        <v>676</v>
      </c>
      <c r="B865" s="55">
        <v>45148</v>
      </c>
      <c r="C865" s="56" t="s">
        <v>1090</v>
      </c>
      <c r="D865" s="56" t="s">
        <v>569</v>
      </c>
      <c r="E865" s="56" t="s">
        <v>569</v>
      </c>
      <c r="AA865" s="47">
        <f t="shared" si="41"/>
        <v>0</v>
      </c>
      <c r="AB865" s="50">
        <f t="shared" si="39"/>
        <v>0</v>
      </c>
      <c r="AC865" s="51">
        <f t="shared" si="40"/>
        <v>0</v>
      </c>
    </row>
    <row r="866" spans="1:29">
      <c r="A866" s="54">
        <v>677</v>
      </c>
      <c r="B866" s="55">
        <v>45169</v>
      </c>
      <c r="C866" s="56" t="s">
        <v>1091</v>
      </c>
      <c r="D866" s="56" t="s">
        <v>569</v>
      </c>
      <c r="E866" s="56" t="s">
        <v>569</v>
      </c>
      <c r="AA866" s="47">
        <f t="shared" si="41"/>
        <v>0</v>
      </c>
      <c r="AB866" s="50">
        <f t="shared" si="39"/>
        <v>0</v>
      </c>
      <c r="AC866" s="51">
        <f t="shared" si="40"/>
        <v>0</v>
      </c>
    </row>
    <row r="867" spans="1:29">
      <c r="A867" s="54">
        <v>678</v>
      </c>
      <c r="B867" s="55">
        <v>45199</v>
      </c>
      <c r="C867" s="56" t="s">
        <v>1092</v>
      </c>
      <c r="D867" s="56" t="s">
        <v>569</v>
      </c>
      <c r="E867" s="56" t="s">
        <v>569</v>
      </c>
      <c r="AA867" s="47">
        <f t="shared" si="41"/>
        <v>0</v>
      </c>
      <c r="AB867" s="50">
        <f t="shared" si="39"/>
        <v>0</v>
      </c>
      <c r="AC867" s="51">
        <f t="shared" si="40"/>
        <v>0</v>
      </c>
    </row>
    <row r="868" spans="1:29">
      <c r="A868" s="54">
        <v>679</v>
      </c>
      <c r="B868" s="55">
        <v>45184</v>
      </c>
      <c r="C868" s="56" t="s">
        <v>1093</v>
      </c>
      <c r="D868" s="56" t="s">
        <v>569</v>
      </c>
      <c r="E868" s="56" t="s">
        <v>569</v>
      </c>
      <c r="AA868" s="47">
        <f t="shared" si="41"/>
        <v>0</v>
      </c>
      <c r="AB868" s="50">
        <f t="shared" si="39"/>
        <v>0</v>
      </c>
      <c r="AC868" s="51">
        <f t="shared" si="40"/>
        <v>0</v>
      </c>
    </row>
    <row r="869" spans="1:29">
      <c r="A869" s="54">
        <v>680</v>
      </c>
      <c r="B869" s="55">
        <v>45234</v>
      </c>
      <c r="C869" s="56" t="s">
        <v>1094</v>
      </c>
      <c r="D869" s="56" t="s">
        <v>341</v>
      </c>
      <c r="E869" s="56" t="s">
        <v>341</v>
      </c>
      <c r="AA869" s="47">
        <f t="shared" si="41"/>
        <v>0</v>
      </c>
      <c r="AB869" s="50">
        <f t="shared" si="39"/>
        <v>0</v>
      </c>
      <c r="AC869" s="51">
        <f t="shared" si="40"/>
        <v>0</v>
      </c>
    </row>
    <row r="870" spans="1:29">
      <c r="A870" s="54">
        <v>681</v>
      </c>
      <c r="B870" s="55">
        <v>45246</v>
      </c>
      <c r="C870" s="56" t="s">
        <v>1095</v>
      </c>
      <c r="D870" s="56" t="s">
        <v>341</v>
      </c>
      <c r="E870" s="56" t="s">
        <v>341</v>
      </c>
      <c r="AA870" s="47">
        <f t="shared" si="41"/>
        <v>0</v>
      </c>
      <c r="AB870" s="50">
        <f t="shared" si="39"/>
        <v>0</v>
      </c>
      <c r="AC870" s="51">
        <f t="shared" si="40"/>
        <v>0</v>
      </c>
    </row>
    <row r="871" spans="1:29">
      <c r="A871" s="54">
        <v>682</v>
      </c>
      <c r="B871" s="55">
        <v>45356</v>
      </c>
      <c r="C871" s="56" t="s">
        <v>1096</v>
      </c>
      <c r="D871" s="56" t="s">
        <v>341</v>
      </c>
      <c r="E871" s="56" t="s">
        <v>341</v>
      </c>
      <c r="AA871" s="47">
        <f t="shared" si="41"/>
        <v>0</v>
      </c>
      <c r="AB871" s="50">
        <f t="shared" si="39"/>
        <v>0</v>
      </c>
      <c r="AC871" s="51">
        <f t="shared" si="40"/>
        <v>0</v>
      </c>
    </row>
    <row r="872" spans="1:29">
      <c r="A872" s="54">
        <v>683</v>
      </c>
      <c r="B872" s="55">
        <v>45205</v>
      </c>
      <c r="C872" s="56" t="s">
        <v>1097</v>
      </c>
      <c r="D872" s="56" t="s">
        <v>341</v>
      </c>
      <c r="E872" s="56" t="s">
        <v>341</v>
      </c>
      <c r="AA872" s="47">
        <f t="shared" si="41"/>
        <v>0</v>
      </c>
      <c r="AB872" s="50">
        <f t="shared" si="39"/>
        <v>0</v>
      </c>
      <c r="AC872" s="51">
        <f t="shared" si="40"/>
        <v>0</v>
      </c>
    </row>
    <row r="873" spans="1:29">
      <c r="A873" s="54">
        <v>684</v>
      </c>
      <c r="B873" s="55">
        <v>45365</v>
      </c>
      <c r="C873" s="56" t="s">
        <v>1098</v>
      </c>
      <c r="D873" s="56" t="s">
        <v>341</v>
      </c>
      <c r="E873" s="56" t="s">
        <v>341</v>
      </c>
      <c r="AA873" s="47">
        <f t="shared" si="41"/>
        <v>0</v>
      </c>
      <c r="AB873" s="50">
        <f t="shared" si="39"/>
        <v>0</v>
      </c>
      <c r="AC873" s="51">
        <f t="shared" si="40"/>
        <v>0</v>
      </c>
    </row>
    <row r="874" spans="1:29">
      <c r="A874" s="54">
        <v>685</v>
      </c>
      <c r="B874" s="55">
        <v>45112</v>
      </c>
      <c r="C874" s="56" t="s">
        <v>1099</v>
      </c>
      <c r="D874" s="56" t="s">
        <v>341</v>
      </c>
      <c r="E874" s="56" t="s">
        <v>341</v>
      </c>
      <c r="AA874" s="47">
        <f t="shared" si="41"/>
        <v>0</v>
      </c>
      <c r="AB874" s="50">
        <f t="shared" si="39"/>
        <v>0</v>
      </c>
      <c r="AC874" s="51">
        <f t="shared" si="40"/>
        <v>0</v>
      </c>
    </row>
    <row r="875" spans="1:29">
      <c r="A875" s="54">
        <v>686</v>
      </c>
      <c r="B875" s="55">
        <v>45368</v>
      </c>
      <c r="C875" s="56" t="s">
        <v>1100</v>
      </c>
      <c r="D875" s="56" t="s">
        <v>341</v>
      </c>
      <c r="E875" s="56" t="s">
        <v>341</v>
      </c>
      <c r="AA875" s="47">
        <f t="shared" si="41"/>
        <v>0</v>
      </c>
      <c r="AB875" s="50">
        <f t="shared" si="39"/>
        <v>0</v>
      </c>
      <c r="AC875" s="51">
        <f t="shared" si="40"/>
        <v>0</v>
      </c>
    </row>
    <row r="876" spans="1:29">
      <c r="A876" s="54">
        <v>687</v>
      </c>
      <c r="B876" s="55">
        <v>45755</v>
      </c>
      <c r="C876" s="56" t="s">
        <v>1101</v>
      </c>
      <c r="D876" s="56" t="s">
        <v>529</v>
      </c>
      <c r="E876" s="56" t="s">
        <v>529</v>
      </c>
      <c r="F876" s="78">
        <v>10</v>
      </c>
      <c r="AA876" s="47">
        <f t="shared" si="41"/>
        <v>10</v>
      </c>
      <c r="AB876" s="50">
        <f t="shared" si="39"/>
        <v>2</v>
      </c>
      <c r="AC876" s="51">
        <f t="shared" si="40"/>
        <v>8</v>
      </c>
    </row>
    <row r="877" spans="1:29">
      <c r="A877" s="54">
        <v>688</v>
      </c>
      <c r="B877" s="55">
        <v>45757</v>
      </c>
      <c r="C877" s="56" t="s">
        <v>1102</v>
      </c>
      <c r="D877" s="56" t="s">
        <v>529</v>
      </c>
      <c r="E877" s="56" t="s">
        <v>529</v>
      </c>
      <c r="AA877" s="47">
        <f t="shared" si="41"/>
        <v>0</v>
      </c>
      <c r="AB877" s="50">
        <f t="shared" si="39"/>
        <v>0</v>
      </c>
      <c r="AC877" s="51">
        <f t="shared" si="40"/>
        <v>0</v>
      </c>
    </row>
    <row r="878" spans="1:29" ht="22.5">
      <c r="A878" s="54">
        <v>689</v>
      </c>
      <c r="B878" s="55">
        <v>45761</v>
      </c>
      <c r="C878" s="56" t="s">
        <v>1103</v>
      </c>
      <c r="D878" s="56" t="s">
        <v>708</v>
      </c>
      <c r="E878" s="56" t="s">
        <v>529</v>
      </c>
      <c r="AA878" s="47">
        <f t="shared" si="41"/>
        <v>0</v>
      </c>
      <c r="AB878" s="50">
        <f t="shared" si="39"/>
        <v>0</v>
      </c>
      <c r="AC878" s="51">
        <f t="shared" si="40"/>
        <v>0</v>
      </c>
    </row>
    <row r="879" spans="1:29" ht="22.5">
      <c r="A879" s="54">
        <v>690</v>
      </c>
      <c r="B879" s="55">
        <v>45763</v>
      </c>
      <c r="C879" s="56" t="s">
        <v>1104</v>
      </c>
      <c r="D879" s="56" t="s">
        <v>708</v>
      </c>
      <c r="E879" s="56" t="s">
        <v>529</v>
      </c>
      <c r="AA879" s="47">
        <f t="shared" si="41"/>
        <v>0</v>
      </c>
      <c r="AB879" s="50">
        <f t="shared" si="39"/>
        <v>0</v>
      </c>
      <c r="AC879" s="51">
        <f t="shared" si="40"/>
        <v>0</v>
      </c>
    </row>
    <row r="880" spans="1:29" ht="22.5">
      <c r="A880" s="54">
        <v>691</v>
      </c>
      <c r="B880" s="55">
        <v>45765</v>
      </c>
      <c r="C880" s="56" t="s">
        <v>1105</v>
      </c>
      <c r="D880" s="56" t="s">
        <v>708</v>
      </c>
      <c r="E880" s="56" t="s">
        <v>529</v>
      </c>
      <c r="AA880" s="47">
        <f t="shared" si="41"/>
        <v>0</v>
      </c>
      <c r="AB880" s="50">
        <f t="shared" si="39"/>
        <v>0</v>
      </c>
      <c r="AC880" s="51">
        <f t="shared" si="40"/>
        <v>0</v>
      </c>
    </row>
    <row r="881" spans="1:29" ht="22.5">
      <c r="A881" s="54">
        <v>692</v>
      </c>
      <c r="B881" s="55">
        <v>45766</v>
      </c>
      <c r="C881" s="56" t="s">
        <v>1106</v>
      </c>
      <c r="D881" s="56" t="s">
        <v>708</v>
      </c>
      <c r="E881" s="56" t="s">
        <v>529</v>
      </c>
      <c r="F881" s="78">
        <v>10</v>
      </c>
      <c r="AA881" s="47">
        <f t="shared" si="41"/>
        <v>10</v>
      </c>
      <c r="AB881" s="50">
        <f t="shared" si="39"/>
        <v>2</v>
      </c>
      <c r="AC881" s="51">
        <f t="shared" si="40"/>
        <v>8</v>
      </c>
    </row>
    <row r="882" spans="1:29" ht="22.5">
      <c r="A882" s="54">
        <v>693</v>
      </c>
      <c r="B882" s="55">
        <v>45767</v>
      </c>
      <c r="C882" s="56" t="s">
        <v>1107</v>
      </c>
      <c r="D882" s="56" t="s">
        <v>708</v>
      </c>
      <c r="E882" s="56" t="s">
        <v>529</v>
      </c>
      <c r="AA882" s="47">
        <f t="shared" si="41"/>
        <v>0</v>
      </c>
      <c r="AB882" s="50">
        <f t="shared" si="39"/>
        <v>0</v>
      </c>
      <c r="AC882" s="51">
        <f t="shared" si="40"/>
        <v>0</v>
      </c>
    </row>
    <row r="883" spans="1:29" ht="22.5">
      <c r="A883" s="54">
        <v>694</v>
      </c>
      <c r="B883" s="55">
        <v>45759</v>
      </c>
      <c r="C883" s="56" t="s">
        <v>1108</v>
      </c>
      <c r="D883" s="56" t="s">
        <v>708</v>
      </c>
      <c r="E883" s="56" t="s">
        <v>529</v>
      </c>
      <c r="AA883" s="47">
        <f t="shared" si="41"/>
        <v>0</v>
      </c>
      <c r="AB883" s="50">
        <f t="shared" si="39"/>
        <v>0</v>
      </c>
      <c r="AC883" s="51">
        <f t="shared" si="40"/>
        <v>0</v>
      </c>
    </row>
    <row r="884" spans="1:29" ht="22.5">
      <c r="A884" s="54">
        <v>695</v>
      </c>
      <c r="B884" s="55">
        <v>45773</v>
      </c>
      <c r="C884" s="56" t="s">
        <v>1109</v>
      </c>
      <c r="D884" s="56" t="s">
        <v>708</v>
      </c>
      <c r="E884" s="56" t="s">
        <v>529</v>
      </c>
      <c r="F884" s="78">
        <v>10</v>
      </c>
      <c r="AA884" s="47">
        <f t="shared" si="41"/>
        <v>10</v>
      </c>
      <c r="AB884" s="50">
        <f t="shared" si="39"/>
        <v>2</v>
      </c>
      <c r="AC884" s="51">
        <f t="shared" si="40"/>
        <v>8</v>
      </c>
    </row>
    <row r="885" spans="1:29">
      <c r="A885" s="54">
        <v>696</v>
      </c>
      <c r="B885" s="55">
        <v>45783</v>
      </c>
      <c r="C885" s="56" t="s">
        <v>1110</v>
      </c>
      <c r="D885" s="56" t="s">
        <v>345</v>
      </c>
      <c r="E885" s="56" t="s">
        <v>345</v>
      </c>
      <c r="N885" s="80">
        <v>12</v>
      </c>
      <c r="AA885" s="47">
        <f t="shared" si="41"/>
        <v>12</v>
      </c>
      <c r="AB885" s="50">
        <f t="shared" si="39"/>
        <v>4</v>
      </c>
      <c r="AC885" s="51">
        <f t="shared" si="40"/>
        <v>8</v>
      </c>
    </row>
    <row r="886" spans="1:29" ht="22.5">
      <c r="A886" s="54">
        <v>697</v>
      </c>
      <c r="B886" s="55">
        <v>45717</v>
      </c>
      <c r="C886" s="56" t="s">
        <v>1111</v>
      </c>
      <c r="D886" s="56" t="s">
        <v>413</v>
      </c>
      <c r="E886" s="56" t="s">
        <v>414</v>
      </c>
      <c r="AA886" s="47">
        <f t="shared" si="41"/>
        <v>0</v>
      </c>
      <c r="AB886" s="50">
        <f t="shared" ref="AB886:AB949" si="42">+IF(AA886&lt;=8,0,(AA886-8))</f>
        <v>0</v>
      </c>
      <c r="AC886" s="51">
        <f t="shared" si="40"/>
        <v>0</v>
      </c>
    </row>
    <row r="887" spans="1:29" ht="22.5">
      <c r="A887" s="54">
        <v>698</v>
      </c>
      <c r="B887" s="55">
        <v>45854</v>
      </c>
      <c r="C887" s="56" t="s">
        <v>1112</v>
      </c>
      <c r="D887" s="56" t="s">
        <v>708</v>
      </c>
      <c r="E887" s="56" t="s">
        <v>529</v>
      </c>
      <c r="N887" s="80">
        <v>12</v>
      </c>
      <c r="AA887" s="47">
        <f t="shared" si="41"/>
        <v>12</v>
      </c>
      <c r="AB887" s="50">
        <f t="shared" si="42"/>
        <v>4</v>
      </c>
      <c r="AC887" s="51">
        <f t="shared" si="40"/>
        <v>8</v>
      </c>
    </row>
    <row r="888" spans="1:29" ht="22.5">
      <c r="A888" s="54">
        <v>699</v>
      </c>
      <c r="B888" s="55">
        <v>45758</v>
      </c>
      <c r="C888" s="56" t="s">
        <v>1113</v>
      </c>
      <c r="D888" s="56" t="s">
        <v>708</v>
      </c>
      <c r="E888" s="56" t="s">
        <v>529</v>
      </c>
      <c r="F888" s="78">
        <v>10</v>
      </c>
      <c r="AA888" s="47">
        <f t="shared" si="41"/>
        <v>10</v>
      </c>
      <c r="AB888" s="50">
        <f t="shared" si="42"/>
        <v>2</v>
      </c>
      <c r="AC888" s="51">
        <f t="shared" si="40"/>
        <v>8</v>
      </c>
    </row>
    <row r="889" spans="1:29" ht="22.5">
      <c r="A889" s="54">
        <v>700</v>
      </c>
      <c r="B889" s="55">
        <v>45892</v>
      </c>
      <c r="C889" s="56" t="s">
        <v>1114</v>
      </c>
      <c r="D889" s="56" t="s">
        <v>413</v>
      </c>
      <c r="E889" s="56" t="s">
        <v>414</v>
      </c>
      <c r="F889" s="78">
        <v>10</v>
      </c>
      <c r="AA889" s="47">
        <f t="shared" si="41"/>
        <v>10</v>
      </c>
      <c r="AB889" s="50">
        <f t="shared" si="42"/>
        <v>2</v>
      </c>
      <c r="AC889" s="51">
        <f t="shared" si="40"/>
        <v>8</v>
      </c>
    </row>
    <row r="890" spans="1:29" ht="22.5">
      <c r="A890" s="54">
        <v>701</v>
      </c>
      <c r="B890" s="55">
        <v>45895</v>
      </c>
      <c r="C890" s="56" t="s">
        <v>1115</v>
      </c>
      <c r="D890" s="56" t="s">
        <v>413</v>
      </c>
      <c r="E890" s="56" t="s">
        <v>414</v>
      </c>
      <c r="AA890" s="47">
        <f t="shared" si="41"/>
        <v>0</v>
      </c>
      <c r="AB890" s="50">
        <f t="shared" si="42"/>
        <v>0</v>
      </c>
      <c r="AC890" s="51">
        <f t="shared" si="40"/>
        <v>0</v>
      </c>
    </row>
    <row r="891" spans="1:29">
      <c r="A891" s="54">
        <v>702</v>
      </c>
      <c r="B891" s="55">
        <v>44569</v>
      </c>
      <c r="C891" s="56" t="s">
        <v>1116</v>
      </c>
      <c r="D891" s="56" t="s">
        <v>1117</v>
      </c>
      <c r="E891" s="56" t="s">
        <v>1118</v>
      </c>
      <c r="AA891" s="47">
        <f t="shared" si="41"/>
        <v>0</v>
      </c>
      <c r="AB891" s="50">
        <f t="shared" si="42"/>
        <v>0</v>
      </c>
      <c r="AC891" s="51">
        <f t="shared" si="40"/>
        <v>0</v>
      </c>
    </row>
    <row r="892" spans="1:29" ht="22.5">
      <c r="A892" s="54">
        <v>703</v>
      </c>
      <c r="B892" s="55">
        <v>45894</v>
      </c>
      <c r="C892" s="56" t="s">
        <v>1119</v>
      </c>
      <c r="D892" s="56" t="s">
        <v>413</v>
      </c>
      <c r="E892" s="56" t="s">
        <v>414</v>
      </c>
      <c r="AA892" s="47">
        <f t="shared" si="41"/>
        <v>0</v>
      </c>
      <c r="AB892" s="50">
        <f t="shared" si="42"/>
        <v>0</v>
      </c>
      <c r="AC892" s="51">
        <f t="shared" si="40"/>
        <v>0</v>
      </c>
    </row>
    <row r="893" spans="1:29" ht="22.5">
      <c r="A893" s="54">
        <v>704</v>
      </c>
      <c r="B893" s="55">
        <v>46235</v>
      </c>
      <c r="C893" s="56" t="s">
        <v>1120</v>
      </c>
      <c r="D893" s="56" t="s">
        <v>1121</v>
      </c>
      <c r="E893" s="56" t="s">
        <v>556</v>
      </c>
      <c r="AA893" s="47">
        <f t="shared" si="41"/>
        <v>0</v>
      </c>
      <c r="AB893" s="50">
        <f t="shared" si="42"/>
        <v>0</v>
      </c>
      <c r="AC893" s="51">
        <f t="shared" ref="AC893:AC956" si="43">AA893-AB893</f>
        <v>0</v>
      </c>
    </row>
    <row r="894" spans="1:29">
      <c r="A894" s="54">
        <v>705</v>
      </c>
      <c r="B894" s="55">
        <v>45883</v>
      </c>
      <c r="C894" s="56" t="s">
        <v>1122</v>
      </c>
      <c r="D894" s="56" t="s">
        <v>1123</v>
      </c>
      <c r="E894" s="56" t="s">
        <v>470</v>
      </c>
      <c r="AA894" s="47">
        <f t="shared" si="41"/>
        <v>0</v>
      </c>
      <c r="AB894" s="50">
        <f t="shared" si="42"/>
        <v>0</v>
      </c>
      <c r="AC894" s="51">
        <f t="shared" si="43"/>
        <v>0</v>
      </c>
    </row>
    <row r="895" spans="1:29">
      <c r="A895" s="54">
        <v>706</v>
      </c>
      <c r="B895" s="59">
        <v>45882</v>
      </c>
      <c r="C895" s="56" t="s">
        <v>1124</v>
      </c>
      <c r="D895" s="56" t="s">
        <v>498</v>
      </c>
      <c r="E895" s="56" t="s">
        <v>470</v>
      </c>
      <c r="AA895" s="47">
        <f t="shared" si="41"/>
        <v>0</v>
      </c>
      <c r="AB895" s="50">
        <f t="shared" si="42"/>
        <v>0</v>
      </c>
      <c r="AC895" s="51">
        <f t="shared" si="43"/>
        <v>0</v>
      </c>
    </row>
    <row r="896" spans="1:29">
      <c r="A896" s="54">
        <v>707</v>
      </c>
      <c r="B896" s="59">
        <v>44829</v>
      </c>
      <c r="C896" s="56" t="s">
        <v>1125</v>
      </c>
      <c r="D896" s="56" t="s">
        <v>569</v>
      </c>
      <c r="E896" s="56" t="s">
        <v>569</v>
      </c>
      <c r="AA896" s="47">
        <f t="shared" si="41"/>
        <v>0</v>
      </c>
      <c r="AB896" s="50">
        <f t="shared" si="42"/>
        <v>0</v>
      </c>
      <c r="AC896" s="51">
        <f t="shared" si="43"/>
        <v>0</v>
      </c>
    </row>
    <row r="897" spans="1:29">
      <c r="A897" s="54">
        <v>708</v>
      </c>
      <c r="B897" s="59">
        <v>40536</v>
      </c>
      <c r="C897" s="56" t="s">
        <v>1126</v>
      </c>
      <c r="D897" s="56" t="s">
        <v>569</v>
      </c>
      <c r="E897" s="56" t="s">
        <v>569</v>
      </c>
      <c r="AA897" s="47">
        <f t="shared" si="41"/>
        <v>0</v>
      </c>
      <c r="AB897" s="50">
        <f t="shared" si="42"/>
        <v>0</v>
      </c>
      <c r="AC897" s="51">
        <f t="shared" si="43"/>
        <v>0</v>
      </c>
    </row>
    <row r="898" spans="1:29">
      <c r="A898" s="54">
        <v>709</v>
      </c>
      <c r="B898" s="59">
        <v>44008</v>
      </c>
      <c r="C898" s="56" t="s">
        <v>1127</v>
      </c>
      <c r="D898" s="56" t="s">
        <v>569</v>
      </c>
      <c r="E898" s="56" t="s">
        <v>569</v>
      </c>
      <c r="AA898" s="47">
        <f t="shared" si="41"/>
        <v>0</v>
      </c>
      <c r="AB898" s="50">
        <f t="shared" si="42"/>
        <v>0</v>
      </c>
      <c r="AC898" s="51">
        <f t="shared" si="43"/>
        <v>0</v>
      </c>
    </row>
    <row r="899" spans="1:29">
      <c r="A899" s="54">
        <v>710</v>
      </c>
      <c r="B899" s="59">
        <v>44014</v>
      </c>
      <c r="C899" s="56" t="s">
        <v>1128</v>
      </c>
      <c r="D899" s="56" t="s">
        <v>569</v>
      </c>
      <c r="E899" s="56" t="s">
        <v>569</v>
      </c>
      <c r="AA899" s="47">
        <f t="shared" si="41"/>
        <v>0</v>
      </c>
      <c r="AB899" s="50">
        <f t="shared" si="42"/>
        <v>0</v>
      </c>
      <c r="AC899" s="51">
        <f t="shared" si="43"/>
        <v>0</v>
      </c>
    </row>
    <row r="900" spans="1:29">
      <c r="A900" s="54">
        <v>711</v>
      </c>
      <c r="B900" s="59">
        <v>46007</v>
      </c>
      <c r="C900" s="56" t="s">
        <v>1129</v>
      </c>
      <c r="D900" s="56" t="s">
        <v>890</v>
      </c>
      <c r="E900" s="56" t="s">
        <v>890</v>
      </c>
      <c r="F900" s="78">
        <v>10</v>
      </c>
      <c r="AA900" s="47">
        <f t="shared" si="41"/>
        <v>10</v>
      </c>
      <c r="AB900" s="50">
        <f t="shared" si="42"/>
        <v>2</v>
      </c>
      <c r="AC900" s="51">
        <f t="shared" si="43"/>
        <v>8</v>
      </c>
    </row>
    <row r="901" spans="1:29">
      <c r="A901" s="54">
        <v>712</v>
      </c>
      <c r="B901" s="59">
        <v>45999</v>
      </c>
      <c r="C901" s="56" t="s">
        <v>1130</v>
      </c>
      <c r="D901" s="56" t="s">
        <v>374</v>
      </c>
      <c r="E901" s="56" t="s">
        <v>374</v>
      </c>
      <c r="AA901" s="47">
        <f t="shared" si="41"/>
        <v>0</v>
      </c>
      <c r="AB901" s="50">
        <f t="shared" si="42"/>
        <v>0</v>
      </c>
      <c r="AC901" s="51">
        <f t="shared" si="43"/>
        <v>0</v>
      </c>
    </row>
    <row r="902" spans="1:29">
      <c r="A902" s="54">
        <v>713</v>
      </c>
      <c r="B902" s="59">
        <v>45206</v>
      </c>
      <c r="C902" s="56" t="s">
        <v>1131</v>
      </c>
      <c r="D902" s="56" t="s">
        <v>1132</v>
      </c>
      <c r="E902" s="56" t="s">
        <v>362</v>
      </c>
      <c r="AA902" s="47">
        <f t="shared" si="41"/>
        <v>0</v>
      </c>
      <c r="AB902" s="50">
        <f t="shared" si="42"/>
        <v>0</v>
      </c>
      <c r="AC902" s="51">
        <f t="shared" si="43"/>
        <v>0</v>
      </c>
    </row>
    <row r="903" spans="1:29">
      <c r="A903" s="54">
        <v>714</v>
      </c>
      <c r="B903" s="61">
        <v>41594</v>
      </c>
      <c r="C903" s="66" t="s">
        <v>1133</v>
      </c>
      <c r="D903" s="56" t="s">
        <v>362</v>
      </c>
      <c r="E903" s="56" t="s">
        <v>362</v>
      </c>
      <c r="AA903" s="47">
        <f t="shared" si="41"/>
        <v>0</v>
      </c>
      <c r="AB903" s="50">
        <f t="shared" si="42"/>
        <v>0</v>
      </c>
      <c r="AC903" s="51">
        <f t="shared" si="43"/>
        <v>0</v>
      </c>
    </row>
    <row r="904" spans="1:29">
      <c r="A904" s="54">
        <v>715</v>
      </c>
      <c r="B904" s="59">
        <v>46139</v>
      </c>
      <c r="C904" s="56" t="s">
        <v>1134</v>
      </c>
      <c r="D904" s="56" t="s">
        <v>683</v>
      </c>
      <c r="E904" s="56" t="s">
        <v>684</v>
      </c>
      <c r="AA904" s="47">
        <f t="shared" si="41"/>
        <v>0</v>
      </c>
      <c r="AB904" s="50">
        <f t="shared" si="42"/>
        <v>0</v>
      </c>
      <c r="AC904" s="51">
        <f t="shared" si="43"/>
        <v>0</v>
      </c>
    </row>
    <row r="905" spans="1:29">
      <c r="A905" s="54">
        <v>716</v>
      </c>
      <c r="B905" s="59">
        <v>44276</v>
      </c>
      <c r="C905" s="56" t="s">
        <v>1135</v>
      </c>
      <c r="D905" s="56" t="s">
        <v>1132</v>
      </c>
      <c r="E905" s="56" t="s">
        <v>362</v>
      </c>
      <c r="AA905" s="47">
        <f t="shared" si="41"/>
        <v>0</v>
      </c>
      <c r="AB905" s="50">
        <f t="shared" si="42"/>
        <v>0</v>
      </c>
      <c r="AC905" s="51">
        <f t="shared" si="43"/>
        <v>0</v>
      </c>
    </row>
    <row r="906" spans="1:29">
      <c r="A906" s="54">
        <v>717</v>
      </c>
      <c r="B906" s="59">
        <v>46061</v>
      </c>
      <c r="C906" s="56" t="s">
        <v>1136</v>
      </c>
      <c r="D906" s="56" t="s">
        <v>576</v>
      </c>
      <c r="E906" s="56" t="s">
        <v>345</v>
      </c>
      <c r="H906" s="80">
        <v>12</v>
      </c>
      <c r="AA906" s="47">
        <f t="shared" ref="AA906:AA969" si="44">SUM(F906:Z906)</f>
        <v>12</v>
      </c>
      <c r="AB906" s="50">
        <f t="shared" si="42"/>
        <v>4</v>
      </c>
      <c r="AC906" s="51">
        <f t="shared" si="43"/>
        <v>8</v>
      </c>
    </row>
    <row r="907" spans="1:29">
      <c r="A907" s="54">
        <v>718</v>
      </c>
      <c r="B907" s="59">
        <v>46060</v>
      </c>
      <c r="C907" s="56" t="s">
        <v>1137</v>
      </c>
      <c r="D907" s="56" t="s">
        <v>576</v>
      </c>
      <c r="E907" s="56" t="s">
        <v>345</v>
      </c>
      <c r="H907" s="80">
        <v>12</v>
      </c>
      <c r="AA907" s="47">
        <f t="shared" si="44"/>
        <v>12</v>
      </c>
      <c r="AB907" s="50">
        <f t="shared" si="42"/>
        <v>4</v>
      </c>
      <c r="AC907" s="51">
        <f t="shared" si="43"/>
        <v>8</v>
      </c>
    </row>
    <row r="908" spans="1:29">
      <c r="A908" s="54">
        <v>719</v>
      </c>
      <c r="B908" s="61">
        <v>45857</v>
      </c>
      <c r="C908" s="56" t="s">
        <v>1138</v>
      </c>
      <c r="D908" s="56" t="s">
        <v>341</v>
      </c>
      <c r="E908" s="56" t="s">
        <v>341</v>
      </c>
      <c r="AA908" s="47">
        <f t="shared" si="44"/>
        <v>0</v>
      </c>
      <c r="AB908" s="50">
        <f t="shared" si="42"/>
        <v>0</v>
      </c>
      <c r="AC908" s="51">
        <f t="shared" si="43"/>
        <v>0</v>
      </c>
    </row>
    <row r="909" spans="1:29">
      <c r="A909" s="54">
        <v>720</v>
      </c>
      <c r="B909" s="59">
        <v>45240</v>
      </c>
      <c r="C909" s="56" t="s">
        <v>1139</v>
      </c>
      <c r="D909" s="56" t="s">
        <v>341</v>
      </c>
      <c r="E909" s="56" t="s">
        <v>341</v>
      </c>
      <c r="N909" s="80">
        <v>10</v>
      </c>
      <c r="AA909" s="47">
        <f t="shared" si="44"/>
        <v>10</v>
      </c>
      <c r="AB909" s="50">
        <f t="shared" si="42"/>
        <v>2</v>
      </c>
      <c r="AC909" s="51">
        <f t="shared" si="43"/>
        <v>8</v>
      </c>
    </row>
    <row r="910" spans="1:29">
      <c r="A910" s="54">
        <v>721</v>
      </c>
      <c r="B910" s="59">
        <v>45294</v>
      </c>
      <c r="C910" s="56" t="s">
        <v>1140</v>
      </c>
      <c r="D910" s="56" t="s">
        <v>341</v>
      </c>
      <c r="E910" s="56" t="s">
        <v>341</v>
      </c>
      <c r="AA910" s="47">
        <f t="shared" si="44"/>
        <v>0</v>
      </c>
      <c r="AB910" s="50">
        <f t="shared" si="42"/>
        <v>0</v>
      </c>
      <c r="AC910" s="51">
        <f t="shared" si="43"/>
        <v>0</v>
      </c>
    </row>
    <row r="911" spans="1:29">
      <c r="A911" s="54">
        <v>722</v>
      </c>
      <c r="B911" s="59">
        <v>45296</v>
      </c>
      <c r="C911" s="56" t="s">
        <v>1141</v>
      </c>
      <c r="D911" s="56" t="s">
        <v>341</v>
      </c>
      <c r="E911" s="56" t="s">
        <v>341</v>
      </c>
      <c r="AA911" s="47">
        <f t="shared" si="44"/>
        <v>0</v>
      </c>
      <c r="AB911" s="50">
        <f t="shared" si="42"/>
        <v>0</v>
      </c>
      <c r="AC911" s="51">
        <f t="shared" si="43"/>
        <v>0</v>
      </c>
    </row>
    <row r="912" spans="1:29">
      <c r="A912" s="54">
        <v>723</v>
      </c>
      <c r="B912" s="59">
        <v>45275</v>
      </c>
      <c r="C912" s="56" t="s">
        <v>1142</v>
      </c>
      <c r="D912" s="56" t="s">
        <v>341</v>
      </c>
      <c r="E912" s="56" t="s">
        <v>341</v>
      </c>
      <c r="AA912" s="47">
        <f t="shared" si="44"/>
        <v>0</v>
      </c>
      <c r="AB912" s="50">
        <f t="shared" si="42"/>
        <v>0</v>
      </c>
      <c r="AC912" s="51">
        <f t="shared" si="43"/>
        <v>0</v>
      </c>
    </row>
    <row r="913" spans="1:29">
      <c r="A913" s="54">
        <v>724</v>
      </c>
      <c r="B913" s="59">
        <v>45228</v>
      </c>
      <c r="C913" s="56" t="s">
        <v>1143</v>
      </c>
      <c r="D913" s="56" t="s">
        <v>341</v>
      </c>
      <c r="E913" s="56" t="s">
        <v>341</v>
      </c>
      <c r="AA913" s="47">
        <f t="shared" si="44"/>
        <v>0</v>
      </c>
      <c r="AB913" s="50">
        <f t="shared" si="42"/>
        <v>0</v>
      </c>
      <c r="AC913" s="51">
        <f t="shared" si="43"/>
        <v>0</v>
      </c>
    </row>
    <row r="914" spans="1:29">
      <c r="A914" s="54">
        <v>725</v>
      </c>
      <c r="B914" s="59">
        <v>44390</v>
      </c>
      <c r="C914" s="56" t="s">
        <v>1144</v>
      </c>
      <c r="D914" s="56" t="s">
        <v>341</v>
      </c>
      <c r="E914" s="56" t="s">
        <v>341</v>
      </c>
      <c r="AA914" s="47">
        <f t="shared" si="44"/>
        <v>0</v>
      </c>
      <c r="AB914" s="50">
        <f t="shared" si="42"/>
        <v>0</v>
      </c>
      <c r="AC914" s="51">
        <f t="shared" si="43"/>
        <v>0</v>
      </c>
    </row>
    <row r="915" spans="1:29">
      <c r="A915" s="54">
        <v>726</v>
      </c>
      <c r="B915" s="59">
        <v>46172</v>
      </c>
      <c r="C915" s="56" t="s">
        <v>1145</v>
      </c>
      <c r="D915" s="56" t="s">
        <v>341</v>
      </c>
      <c r="E915" s="56" t="s">
        <v>341</v>
      </c>
      <c r="AA915" s="47">
        <f t="shared" si="44"/>
        <v>0</v>
      </c>
      <c r="AB915" s="50">
        <f t="shared" si="42"/>
        <v>0</v>
      </c>
      <c r="AC915" s="51">
        <f t="shared" si="43"/>
        <v>0</v>
      </c>
    </row>
    <row r="916" spans="1:29">
      <c r="A916" s="54">
        <v>727</v>
      </c>
      <c r="B916" s="59">
        <v>45111</v>
      </c>
      <c r="C916" s="56" t="s">
        <v>1146</v>
      </c>
      <c r="D916" s="56" t="s">
        <v>341</v>
      </c>
      <c r="E916" s="56" t="s">
        <v>341</v>
      </c>
      <c r="AA916" s="47">
        <f t="shared" si="44"/>
        <v>0</v>
      </c>
      <c r="AB916" s="50">
        <f t="shared" si="42"/>
        <v>0</v>
      </c>
      <c r="AC916" s="51">
        <f t="shared" si="43"/>
        <v>0</v>
      </c>
    </row>
    <row r="917" spans="1:29">
      <c r="A917" s="54">
        <v>728</v>
      </c>
      <c r="B917" s="59">
        <v>46179</v>
      </c>
      <c r="C917" s="56" t="s">
        <v>1147</v>
      </c>
      <c r="D917" s="56" t="s">
        <v>341</v>
      </c>
      <c r="E917" s="56" t="s">
        <v>341</v>
      </c>
      <c r="AA917" s="47">
        <f t="shared" si="44"/>
        <v>0</v>
      </c>
      <c r="AB917" s="50">
        <f t="shared" si="42"/>
        <v>0</v>
      </c>
      <c r="AC917" s="51">
        <f t="shared" si="43"/>
        <v>0</v>
      </c>
    </row>
    <row r="918" spans="1:29">
      <c r="A918" s="54">
        <v>729</v>
      </c>
      <c r="B918" s="59">
        <v>45634</v>
      </c>
      <c r="C918" s="56" t="s">
        <v>1148</v>
      </c>
      <c r="D918" s="56" t="s">
        <v>1149</v>
      </c>
      <c r="E918" s="56" t="s">
        <v>470</v>
      </c>
      <c r="AA918" s="47">
        <f t="shared" si="44"/>
        <v>0</v>
      </c>
      <c r="AB918" s="50">
        <f t="shared" si="42"/>
        <v>0</v>
      </c>
      <c r="AC918" s="51">
        <f t="shared" si="43"/>
        <v>0</v>
      </c>
    </row>
    <row r="919" spans="1:29">
      <c r="A919" s="54">
        <v>730</v>
      </c>
      <c r="B919" s="59">
        <v>44361</v>
      </c>
      <c r="C919" s="56" t="s">
        <v>1150</v>
      </c>
      <c r="D919" s="65" t="s">
        <v>824</v>
      </c>
      <c r="E919" s="56" t="s">
        <v>341</v>
      </c>
      <c r="AA919" s="47">
        <f t="shared" si="44"/>
        <v>0</v>
      </c>
      <c r="AB919" s="50">
        <f t="shared" si="42"/>
        <v>0</v>
      </c>
      <c r="AC919" s="51">
        <f t="shared" si="43"/>
        <v>0</v>
      </c>
    </row>
    <row r="920" spans="1:29">
      <c r="A920" s="54">
        <v>731</v>
      </c>
      <c r="B920" s="59">
        <v>44217</v>
      </c>
      <c r="C920" s="56" t="s">
        <v>1151</v>
      </c>
      <c r="D920" s="56" t="s">
        <v>184</v>
      </c>
      <c r="E920" s="56" t="s">
        <v>1152</v>
      </c>
      <c r="AA920" s="47">
        <f t="shared" si="44"/>
        <v>0</v>
      </c>
      <c r="AB920" s="50">
        <f t="shared" si="42"/>
        <v>0</v>
      </c>
      <c r="AC920" s="51">
        <f t="shared" si="43"/>
        <v>0</v>
      </c>
    </row>
    <row r="921" spans="1:29">
      <c r="A921" s="54">
        <v>732</v>
      </c>
      <c r="B921" s="59">
        <v>46211</v>
      </c>
      <c r="C921" s="56" t="s">
        <v>1153</v>
      </c>
      <c r="D921" s="56" t="s">
        <v>1154</v>
      </c>
      <c r="E921" s="56" t="s">
        <v>345</v>
      </c>
      <c r="N921" s="80">
        <v>12</v>
      </c>
      <c r="AA921" s="47">
        <f t="shared" si="44"/>
        <v>12</v>
      </c>
      <c r="AB921" s="50">
        <f t="shared" si="42"/>
        <v>4</v>
      </c>
      <c r="AC921" s="51">
        <f t="shared" si="43"/>
        <v>8</v>
      </c>
    </row>
    <row r="922" spans="1:29">
      <c r="A922" s="54">
        <v>733</v>
      </c>
      <c r="B922" s="59">
        <v>46213</v>
      </c>
      <c r="C922" s="66" t="s">
        <v>1155</v>
      </c>
      <c r="D922" s="66" t="s">
        <v>345</v>
      </c>
      <c r="E922" s="56" t="s">
        <v>345</v>
      </c>
      <c r="H922" s="80">
        <v>12</v>
      </c>
      <c r="AA922" s="47">
        <f t="shared" si="44"/>
        <v>12</v>
      </c>
      <c r="AB922" s="50">
        <f t="shared" si="42"/>
        <v>4</v>
      </c>
      <c r="AC922" s="51">
        <f t="shared" si="43"/>
        <v>8</v>
      </c>
    </row>
    <row r="923" spans="1:29">
      <c r="A923" s="54">
        <v>734</v>
      </c>
      <c r="B923" s="59">
        <v>45038</v>
      </c>
      <c r="C923" s="66" t="s">
        <v>1156</v>
      </c>
      <c r="D923" s="66" t="s">
        <v>924</v>
      </c>
      <c r="E923" s="56" t="s">
        <v>470</v>
      </c>
      <c r="AA923" s="47">
        <f t="shared" si="44"/>
        <v>0</v>
      </c>
      <c r="AB923" s="50">
        <f t="shared" si="42"/>
        <v>0</v>
      </c>
      <c r="AC923" s="51">
        <f t="shared" si="43"/>
        <v>0</v>
      </c>
    </row>
    <row r="924" spans="1:29">
      <c r="A924" s="54">
        <v>735</v>
      </c>
      <c r="B924" s="59">
        <v>41133</v>
      </c>
      <c r="C924" s="58" t="s">
        <v>1157</v>
      </c>
      <c r="D924" s="66" t="s">
        <v>374</v>
      </c>
      <c r="E924" s="56" t="s">
        <v>374</v>
      </c>
      <c r="L924" s="80">
        <v>12</v>
      </c>
      <c r="AA924" s="47">
        <f t="shared" si="44"/>
        <v>12</v>
      </c>
      <c r="AB924" s="50">
        <f t="shared" si="42"/>
        <v>4</v>
      </c>
      <c r="AC924" s="51">
        <f t="shared" si="43"/>
        <v>8</v>
      </c>
    </row>
    <row r="925" spans="1:29">
      <c r="A925" s="54">
        <v>736</v>
      </c>
      <c r="B925" s="59">
        <v>45542</v>
      </c>
      <c r="C925" s="58" t="s">
        <v>1158</v>
      </c>
      <c r="D925" s="56" t="s">
        <v>809</v>
      </c>
      <c r="E925" s="56" t="s">
        <v>341</v>
      </c>
      <c r="AA925" s="47">
        <f t="shared" si="44"/>
        <v>0</v>
      </c>
      <c r="AB925" s="50">
        <f t="shared" si="42"/>
        <v>0</v>
      </c>
      <c r="AC925" s="51">
        <f t="shared" si="43"/>
        <v>0</v>
      </c>
    </row>
    <row r="926" spans="1:29">
      <c r="A926" s="54">
        <v>737</v>
      </c>
      <c r="B926" s="59">
        <v>45698</v>
      </c>
      <c r="C926" s="58" t="s">
        <v>1159</v>
      </c>
      <c r="D926" s="56" t="s">
        <v>341</v>
      </c>
      <c r="E926" s="56" t="s">
        <v>341</v>
      </c>
      <c r="H926" s="80">
        <v>10</v>
      </c>
      <c r="AA926" s="47">
        <f t="shared" si="44"/>
        <v>10</v>
      </c>
      <c r="AB926" s="50">
        <f t="shared" si="42"/>
        <v>2</v>
      </c>
      <c r="AC926" s="51">
        <f t="shared" si="43"/>
        <v>8</v>
      </c>
    </row>
    <row r="927" spans="1:29">
      <c r="A927" s="54">
        <v>738</v>
      </c>
      <c r="B927" s="59">
        <v>45585</v>
      </c>
      <c r="C927" s="60" t="s">
        <v>1160</v>
      </c>
      <c r="D927" s="56" t="s">
        <v>341</v>
      </c>
      <c r="E927" s="56" t="s">
        <v>341</v>
      </c>
      <c r="AA927" s="47">
        <f t="shared" si="44"/>
        <v>0</v>
      </c>
      <c r="AB927" s="50">
        <f t="shared" si="42"/>
        <v>0</v>
      </c>
      <c r="AC927" s="51">
        <f t="shared" si="43"/>
        <v>0</v>
      </c>
    </row>
    <row r="928" spans="1:29">
      <c r="A928" s="54">
        <v>739</v>
      </c>
      <c r="B928" s="59">
        <v>45293</v>
      </c>
      <c r="C928" s="58" t="s">
        <v>1161</v>
      </c>
      <c r="D928" s="56" t="s">
        <v>341</v>
      </c>
      <c r="E928" s="56" t="s">
        <v>341</v>
      </c>
      <c r="AA928" s="47">
        <f t="shared" si="44"/>
        <v>0</v>
      </c>
      <c r="AB928" s="50">
        <f t="shared" si="42"/>
        <v>0</v>
      </c>
      <c r="AC928" s="51">
        <f t="shared" si="43"/>
        <v>0</v>
      </c>
    </row>
    <row r="929" spans="1:29">
      <c r="A929" s="54">
        <v>740</v>
      </c>
      <c r="B929" s="59">
        <v>45850</v>
      </c>
      <c r="C929" s="58" t="s">
        <v>1162</v>
      </c>
      <c r="D929" s="56" t="s">
        <v>341</v>
      </c>
      <c r="E929" s="56" t="s">
        <v>341</v>
      </c>
      <c r="AA929" s="47">
        <f t="shared" si="44"/>
        <v>0</v>
      </c>
      <c r="AB929" s="50">
        <f t="shared" si="42"/>
        <v>0</v>
      </c>
      <c r="AC929" s="51">
        <f t="shared" si="43"/>
        <v>0</v>
      </c>
    </row>
    <row r="930" spans="1:29">
      <c r="A930" s="54">
        <v>741</v>
      </c>
      <c r="B930" s="59">
        <v>45728</v>
      </c>
      <c r="C930" s="58" t="s">
        <v>1163</v>
      </c>
      <c r="D930" s="56" t="s">
        <v>341</v>
      </c>
      <c r="E930" s="56" t="s">
        <v>341</v>
      </c>
      <c r="H930" s="80">
        <v>10</v>
      </c>
      <c r="AA930" s="47">
        <f t="shared" si="44"/>
        <v>10</v>
      </c>
      <c r="AB930" s="50">
        <f t="shared" si="42"/>
        <v>2</v>
      </c>
      <c r="AC930" s="51">
        <f t="shared" si="43"/>
        <v>8</v>
      </c>
    </row>
    <row r="931" spans="1:29">
      <c r="A931" s="54">
        <v>742</v>
      </c>
      <c r="B931" s="59">
        <v>45256</v>
      </c>
      <c r="C931" s="58" t="s">
        <v>1164</v>
      </c>
      <c r="D931" s="56" t="s">
        <v>341</v>
      </c>
      <c r="E931" s="56" t="s">
        <v>341</v>
      </c>
      <c r="AA931" s="47">
        <f t="shared" si="44"/>
        <v>0</v>
      </c>
      <c r="AB931" s="50">
        <f t="shared" si="42"/>
        <v>0</v>
      </c>
      <c r="AC931" s="51">
        <f t="shared" si="43"/>
        <v>0</v>
      </c>
    </row>
    <row r="932" spans="1:29">
      <c r="A932" s="54">
        <v>743</v>
      </c>
      <c r="B932" s="59">
        <v>45172</v>
      </c>
      <c r="C932" s="60" t="s">
        <v>1165</v>
      </c>
      <c r="D932" s="56" t="s">
        <v>341</v>
      </c>
      <c r="E932" s="56" t="s">
        <v>341</v>
      </c>
      <c r="AA932" s="47">
        <f t="shared" si="44"/>
        <v>0</v>
      </c>
      <c r="AB932" s="50">
        <f t="shared" si="42"/>
        <v>0</v>
      </c>
      <c r="AC932" s="51">
        <f t="shared" si="43"/>
        <v>0</v>
      </c>
    </row>
    <row r="933" spans="1:29">
      <c r="A933" s="54">
        <v>744</v>
      </c>
      <c r="B933" s="59">
        <v>43857</v>
      </c>
      <c r="C933" s="58" t="s">
        <v>1166</v>
      </c>
      <c r="D933" s="56" t="s">
        <v>341</v>
      </c>
      <c r="E933" s="56" t="s">
        <v>341</v>
      </c>
      <c r="AA933" s="47">
        <f t="shared" si="44"/>
        <v>0</v>
      </c>
      <c r="AB933" s="50">
        <f t="shared" si="42"/>
        <v>0</v>
      </c>
      <c r="AC933" s="51">
        <f t="shared" si="43"/>
        <v>0</v>
      </c>
    </row>
    <row r="934" spans="1:29">
      <c r="A934" s="54">
        <v>745</v>
      </c>
      <c r="B934" s="59">
        <v>43980</v>
      </c>
      <c r="C934" s="58" t="s">
        <v>1167</v>
      </c>
      <c r="D934" s="56" t="s">
        <v>341</v>
      </c>
      <c r="E934" s="56" t="s">
        <v>341</v>
      </c>
      <c r="AA934" s="47">
        <f t="shared" si="44"/>
        <v>0</v>
      </c>
      <c r="AB934" s="50">
        <f t="shared" si="42"/>
        <v>0</v>
      </c>
      <c r="AC934" s="51">
        <f t="shared" si="43"/>
        <v>0</v>
      </c>
    </row>
    <row r="935" spans="1:29">
      <c r="A935" s="54">
        <v>746</v>
      </c>
      <c r="B935" s="59">
        <v>45231</v>
      </c>
      <c r="C935" s="58" t="s">
        <v>1168</v>
      </c>
      <c r="D935" s="56" t="s">
        <v>856</v>
      </c>
      <c r="E935" s="56" t="s">
        <v>341</v>
      </c>
      <c r="AA935" s="47">
        <f t="shared" si="44"/>
        <v>0</v>
      </c>
      <c r="AB935" s="50">
        <f t="shared" si="42"/>
        <v>0</v>
      </c>
      <c r="AC935" s="51">
        <f t="shared" si="43"/>
        <v>0</v>
      </c>
    </row>
    <row r="936" spans="1:29">
      <c r="A936" s="54">
        <v>747</v>
      </c>
      <c r="B936" s="59">
        <v>46167</v>
      </c>
      <c r="C936" s="58" t="s">
        <v>1169</v>
      </c>
      <c r="D936" s="56" t="s">
        <v>341</v>
      </c>
      <c r="E936" s="56" t="s">
        <v>341</v>
      </c>
      <c r="AA936" s="47">
        <f t="shared" si="44"/>
        <v>0</v>
      </c>
      <c r="AB936" s="50">
        <f t="shared" si="42"/>
        <v>0</v>
      </c>
      <c r="AC936" s="51">
        <f t="shared" si="43"/>
        <v>0</v>
      </c>
    </row>
    <row r="937" spans="1:29">
      <c r="A937" s="54">
        <v>748</v>
      </c>
      <c r="B937" s="59">
        <v>46177</v>
      </c>
      <c r="C937" s="58" t="s">
        <v>1170</v>
      </c>
      <c r="D937" s="56" t="s">
        <v>341</v>
      </c>
      <c r="E937" s="56" t="s">
        <v>341</v>
      </c>
      <c r="H937" s="80">
        <v>10</v>
      </c>
      <c r="AA937" s="47">
        <f t="shared" si="44"/>
        <v>10</v>
      </c>
      <c r="AB937" s="50">
        <f t="shared" si="42"/>
        <v>2</v>
      </c>
      <c r="AC937" s="51">
        <f t="shared" si="43"/>
        <v>8</v>
      </c>
    </row>
    <row r="938" spans="1:29">
      <c r="A938" s="54">
        <v>749</v>
      </c>
      <c r="B938" s="59">
        <v>46169</v>
      </c>
      <c r="C938" s="58" t="s">
        <v>1171</v>
      </c>
      <c r="D938" s="56" t="s">
        <v>341</v>
      </c>
      <c r="E938" s="56" t="s">
        <v>341</v>
      </c>
      <c r="AA938" s="47">
        <f t="shared" si="44"/>
        <v>0</v>
      </c>
      <c r="AB938" s="50">
        <f t="shared" si="42"/>
        <v>0</v>
      </c>
      <c r="AC938" s="51">
        <f t="shared" si="43"/>
        <v>0</v>
      </c>
    </row>
    <row r="939" spans="1:29">
      <c r="A939" s="54">
        <v>750</v>
      </c>
      <c r="B939" s="59">
        <v>46171</v>
      </c>
      <c r="C939" s="58" t="s">
        <v>1172</v>
      </c>
      <c r="D939" s="56" t="s">
        <v>341</v>
      </c>
      <c r="E939" s="56" t="s">
        <v>341</v>
      </c>
      <c r="AA939" s="47">
        <f t="shared" si="44"/>
        <v>0</v>
      </c>
      <c r="AB939" s="50">
        <f t="shared" si="42"/>
        <v>0</v>
      </c>
      <c r="AC939" s="51">
        <f t="shared" si="43"/>
        <v>0</v>
      </c>
    </row>
    <row r="940" spans="1:29">
      <c r="A940" s="54">
        <v>751</v>
      </c>
      <c r="B940" s="59">
        <v>43464</v>
      </c>
      <c r="C940" s="58" t="s">
        <v>1173</v>
      </c>
      <c r="D940" s="56" t="s">
        <v>414</v>
      </c>
      <c r="E940" s="56" t="s">
        <v>414</v>
      </c>
      <c r="F940" s="78">
        <v>10</v>
      </c>
      <c r="AA940" s="47">
        <f t="shared" si="44"/>
        <v>10</v>
      </c>
      <c r="AB940" s="50">
        <f t="shared" si="42"/>
        <v>2</v>
      </c>
      <c r="AC940" s="51">
        <f t="shared" si="43"/>
        <v>8</v>
      </c>
    </row>
    <row r="941" spans="1:29" ht="22.5">
      <c r="A941" s="54">
        <v>752</v>
      </c>
      <c r="B941" s="59">
        <v>45874</v>
      </c>
      <c r="C941" s="58" t="s">
        <v>1174</v>
      </c>
      <c r="D941" s="56" t="s">
        <v>1175</v>
      </c>
      <c r="E941" s="56" t="s">
        <v>516</v>
      </c>
      <c r="AA941" s="47">
        <f t="shared" si="44"/>
        <v>0</v>
      </c>
      <c r="AB941" s="50">
        <f t="shared" si="42"/>
        <v>0</v>
      </c>
      <c r="AC941" s="51">
        <f t="shared" si="43"/>
        <v>0</v>
      </c>
    </row>
    <row r="942" spans="1:29">
      <c r="A942" s="54">
        <v>753</v>
      </c>
      <c r="B942" s="61">
        <v>9701</v>
      </c>
      <c r="C942" s="58" t="s">
        <v>1176</v>
      </c>
      <c r="D942" s="56" t="s">
        <v>556</v>
      </c>
      <c r="E942" s="56" t="s">
        <v>556</v>
      </c>
      <c r="AA942" s="47">
        <f t="shared" si="44"/>
        <v>0</v>
      </c>
      <c r="AB942" s="50">
        <f t="shared" si="42"/>
        <v>0</v>
      </c>
      <c r="AC942" s="51">
        <f t="shared" si="43"/>
        <v>0</v>
      </c>
    </row>
    <row r="943" spans="1:29" ht="22.5">
      <c r="A943" s="54">
        <v>754</v>
      </c>
      <c r="B943" s="61">
        <v>45797</v>
      </c>
      <c r="C943" s="58" t="s">
        <v>1177</v>
      </c>
      <c r="D943" s="56" t="s">
        <v>516</v>
      </c>
      <c r="E943" s="56" t="s">
        <v>516</v>
      </c>
      <c r="AA943" s="47">
        <f t="shared" si="44"/>
        <v>0</v>
      </c>
      <c r="AB943" s="50">
        <f t="shared" si="42"/>
        <v>0</v>
      </c>
      <c r="AC943" s="51">
        <f t="shared" si="43"/>
        <v>0</v>
      </c>
    </row>
    <row r="944" spans="1:29">
      <c r="A944" s="54">
        <v>755</v>
      </c>
      <c r="B944" s="61">
        <v>40697</v>
      </c>
      <c r="C944" s="58" t="s">
        <v>1178</v>
      </c>
      <c r="D944" s="56" t="s">
        <v>362</v>
      </c>
      <c r="E944" s="56" t="s">
        <v>362</v>
      </c>
      <c r="AA944" s="47">
        <f t="shared" si="44"/>
        <v>0</v>
      </c>
      <c r="AB944" s="50">
        <f t="shared" si="42"/>
        <v>0</v>
      </c>
      <c r="AC944" s="51">
        <f t="shared" si="43"/>
        <v>0</v>
      </c>
    </row>
    <row r="945" spans="1:29">
      <c r="A945" s="54">
        <v>756</v>
      </c>
      <c r="B945" s="61">
        <v>45381</v>
      </c>
      <c r="C945" s="60" t="s">
        <v>1179</v>
      </c>
      <c r="D945" s="56" t="s">
        <v>1180</v>
      </c>
      <c r="E945" s="56" t="s">
        <v>470</v>
      </c>
      <c r="AA945" s="47">
        <f t="shared" si="44"/>
        <v>0</v>
      </c>
      <c r="AB945" s="50">
        <f t="shared" si="42"/>
        <v>0</v>
      </c>
      <c r="AC945" s="51">
        <f t="shared" si="43"/>
        <v>0</v>
      </c>
    </row>
    <row r="946" spans="1:29">
      <c r="A946" s="54">
        <v>757</v>
      </c>
      <c r="B946" s="61">
        <v>42961</v>
      </c>
      <c r="C946" s="58" t="s">
        <v>1181</v>
      </c>
      <c r="D946" s="56" t="s">
        <v>414</v>
      </c>
      <c r="E946" s="56" t="s">
        <v>414</v>
      </c>
      <c r="AA946" s="47">
        <f t="shared" si="44"/>
        <v>0</v>
      </c>
      <c r="AB946" s="50">
        <f t="shared" si="42"/>
        <v>0</v>
      </c>
      <c r="AC946" s="51">
        <f t="shared" si="43"/>
        <v>0</v>
      </c>
    </row>
    <row r="947" spans="1:29">
      <c r="A947" s="54">
        <v>758</v>
      </c>
      <c r="B947" s="61">
        <v>42891</v>
      </c>
      <c r="C947" s="58" t="s">
        <v>1182</v>
      </c>
      <c r="D947" s="56" t="s">
        <v>569</v>
      </c>
      <c r="E947" s="56" t="s">
        <v>569</v>
      </c>
      <c r="AA947" s="47">
        <f t="shared" si="44"/>
        <v>0</v>
      </c>
      <c r="AB947" s="50">
        <f t="shared" si="42"/>
        <v>0</v>
      </c>
      <c r="AC947" s="51">
        <f t="shared" si="43"/>
        <v>0</v>
      </c>
    </row>
    <row r="948" spans="1:29">
      <c r="A948" s="54">
        <v>759</v>
      </c>
      <c r="B948" s="61">
        <v>46264</v>
      </c>
      <c r="C948" s="58" t="s">
        <v>1183</v>
      </c>
      <c r="D948" s="56" t="s">
        <v>1184</v>
      </c>
      <c r="E948" s="56" t="s">
        <v>529</v>
      </c>
      <c r="AA948" s="47">
        <f t="shared" si="44"/>
        <v>0</v>
      </c>
      <c r="AB948" s="50">
        <f t="shared" si="42"/>
        <v>0</v>
      </c>
      <c r="AC948" s="51">
        <f t="shared" si="43"/>
        <v>0</v>
      </c>
    </row>
    <row r="949" spans="1:29">
      <c r="A949" s="54">
        <v>760</v>
      </c>
      <c r="B949" s="61">
        <v>43157</v>
      </c>
      <c r="C949" s="58" t="s">
        <v>1185</v>
      </c>
      <c r="D949" s="56" t="s">
        <v>569</v>
      </c>
      <c r="E949" s="56" t="s">
        <v>569</v>
      </c>
      <c r="AA949" s="47">
        <f t="shared" si="44"/>
        <v>0</v>
      </c>
      <c r="AB949" s="50">
        <f t="shared" si="42"/>
        <v>0</v>
      </c>
      <c r="AC949" s="51">
        <f t="shared" si="43"/>
        <v>0</v>
      </c>
    </row>
    <row r="950" spans="1:29">
      <c r="A950" s="54">
        <v>761</v>
      </c>
      <c r="B950" s="61">
        <v>43159</v>
      </c>
      <c r="C950" s="58" t="s">
        <v>1186</v>
      </c>
      <c r="D950" s="56" t="s">
        <v>569</v>
      </c>
      <c r="E950" s="56" t="s">
        <v>569</v>
      </c>
      <c r="AA950" s="47">
        <f t="shared" si="44"/>
        <v>0</v>
      </c>
      <c r="AB950" s="50">
        <f t="shared" ref="AB950:AB1013" si="45">+IF(AA950&lt;=8,0,(AA950-8))</f>
        <v>0</v>
      </c>
      <c r="AC950" s="51">
        <f t="shared" si="43"/>
        <v>0</v>
      </c>
    </row>
    <row r="951" spans="1:29">
      <c r="A951" s="54">
        <v>762</v>
      </c>
      <c r="B951" s="61">
        <v>45613</v>
      </c>
      <c r="C951" s="58" t="s">
        <v>1187</v>
      </c>
      <c r="D951" s="56" t="s">
        <v>1188</v>
      </c>
      <c r="E951" s="56" t="s">
        <v>414</v>
      </c>
      <c r="AA951" s="47">
        <f t="shared" si="44"/>
        <v>0</v>
      </c>
      <c r="AB951" s="50">
        <f t="shared" si="45"/>
        <v>0</v>
      </c>
      <c r="AC951" s="51">
        <f t="shared" si="43"/>
        <v>0</v>
      </c>
    </row>
    <row r="952" spans="1:29">
      <c r="A952" s="54">
        <v>763</v>
      </c>
      <c r="B952" s="61">
        <v>45106</v>
      </c>
      <c r="C952" s="60" t="s">
        <v>1189</v>
      </c>
      <c r="D952" s="56" t="s">
        <v>492</v>
      </c>
      <c r="E952" s="56" t="s">
        <v>470</v>
      </c>
      <c r="AA952" s="47">
        <f t="shared" si="44"/>
        <v>0</v>
      </c>
      <c r="AB952" s="50">
        <f t="shared" si="45"/>
        <v>0</v>
      </c>
      <c r="AC952" s="51">
        <f t="shared" si="43"/>
        <v>0</v>
      </c>
    </row>
    <row r="953" spans="1:29" ht="22.5">
      <c r="A953" s="54">
        <v>764</v>
      </c>
      <c r="B953" s="61">
        <v>45558</v>
      </c>
      <c r="C953" s="58" t="s">
        <v>1190</v>
      </c>
      <c r="D953" s="56" t="s">
        <v>413</v>
      </c>
      <c r="E953" s="56" t="s">
        <v>414</v>
      </c>
      <c r="AA953" s="47">
        <f t="shared" si="44"/>
        <v>0</v>
      </c>
      <c r="AB953" s="50">
        <f t="shared" si="45"/>
        <v>0</v>
      </c>
      <c r="AC953" s="51">
        <f t="shared" si="43"/>
        <v>0</v>
      </c>
    </row>
    <row r="954" spans="1:29">
      <c r="A954" s="54">
        <v>765</v>
      </c>
      <c r="B954" s="61">
        <v>45307</v>
      </c>
      <c r="C954" s="58" t="s">
        <v>1191</v>
      </c>
      <c r="D954" s="56" t="s">
        <v>492</v>
      </c>
      <c r="E954" s="56" t="s">
        <v>470</v>
      </c>
      <c r="AA954" s="47">
        <f t="shared" si="44"/>
        <v>0</v>
      </c>
      <c r="AB954" s="50">
        <f t="shared" si="45"/>
        <v>0</v>
      </c>
      <c r="AC954" s="51">
        <f t="shared" si="43"/>
        <v>0</v>
      </c>
    </row>
    <row r="955" spans="1:29">
      <c r="A955" s="54">
        <v>766</v>
      </c>
      <c r="B955" s="61">
        <v>46319</v>
      </c>
      <c r="C955" s="58" t="s">
        <v>1192</v>
      </c>
      <c r="D955" s="56" t="s">
        <v>1193</v>
      </c>
      <c r="E955" s="56" t="s">
        <v>470</v>
      </c>
      <c r="AA955" s="47">
        <f t="shared" si="44"/>
        <v>0</v>
      </c>
      <c r="AB955" s="50">
        <f t="shared" si="45"/>
        <v>0</v>
      </c>
      <c r="AC955" s="51">
        <f t="shared" si="43"/>
        <v>0</v>
      </c>
    </row>
    <row r="956" spans="1:29">
      <c r="A956" s="54">
        <v>767</v>
      </c>
      <c r="B956" s="61">
        <v>45248</v>
      </c>
      <c r="C956" s="58" t="s">
        <v>1194</v>
      </c>
      <c r="D956" s="56" t="s">
        <v>498</v>
      </c>
      <c r="E956" s="56" t="s">
        <v>470</v>
      </c>
      <c r="AA956" s="47">
        <f t="shared" si="44"/>
        <v>0</v>
      </c>
      <c r="AB956" s="50">
        <f t="shared" si="45"/>
        <v>0</v>
      </c>
      <c r="AC956" s="51">
        <f t="shared" si="43"/>
        <v>0</v>
      </c>
    </row>
    <row r="957" spans="1:29">
      <c r="A957" s="54">
        <v>768</v>
      </c>
      <c r="B957" s="61">
        <v>45195</v>
      </c>
      <c r="C957" s="58" t="s">
        <v>1195</v>
      </c>
      <c r="D957" s="56" t="s">
        <v>1180</v>
      </c>
      <c r="E957" s="56" t="s">
        <v>470</v>
      </c>
      <c r="AA957" s="47">
        <f t="shared" si="44"/>
        <v>0</v>
      </c>
      <c r="AB957" s="50">
        <f t="shared" si="45"/>
        <v>0</v>
      </c>
      <c r="AC957" s="51">
        <f t="shared" ref="AC957:AC1020" si="46">AA957-AB957</f>
        <v>0</v>
      </c>
    </row>
    <row r="958" spans="1:29">
      <c r="A958" s="54">
        <v>769</v>
      </c>
      <c r="B958" s="61">
        <v>45358</v>
      </c>
      <c r="C958" s="58" t="s">
        <v>1196</v>
      </c>
      <c r="D958" s="56" t="s">
        <v>416</v>
      </c>
      <c r="E958" s="56" t="s">
        <v>414</v>
      </c>
      <c r="AA958" s="47">
        <f t="shared" si="44"/>
        <v>0</v>
      </c>
      <c r="AB958" s="50">
        <f t="shared" si="45"/>
        <v>0</v>
      </c>
      <c r="AC958" s="51">
        <f t="shared" si="46"/>
        <v>0</v>
      </c>
    </row>
    <row r="959" spans="1:29">
      <c r="A959" s="54">
        <v>770</v>
      </c>
      <c r="B959" s="61">
        <v>45979</v>
      </c>
      <c r="C959" s="58" t="s">
        <v>1197</v>
      </c>
      <c r="D959" s="56" t="s">
        <v>1198</v>
      </c>
      <c r="E959" s="56" t="s">
        <v>414</v>
      </c>
      <c r="AA959" s="47">
        <f t="shared" si="44"/>
        <v>0</v>
      </c>
      <c r="AB959" s="50">
        <f t="shared" si="45"/>
        <v>0</v>
      </c>
      <c r="AC959" s="51">
        <f t="shared" si="46"/>
        <v>0</v>
      </c>
    </row>
    <row r="960" spans="1:29">
      <c r="A960" s="54">
        <v>771</v>
      </c>
      <c r="B960" s="61">
        <v>45136</v>
      </c>
      <c r="C960" s="58" t="s">
        <v>1199</v>
      </c>
      <c r="D960" s="56" t="s">
        <v>492</v>
      </c>
      <c r="E960" s="56" t="s">
        <v>470</v>
      </c>
      <c r="AA960" s="47">
        <f t="shared" si="44"/>
        <v>0</v>
      </c>
      <c r="AB960" s="50">
        <f t="shared" si="45"/>
        <v>0</v>
      </c>
      <c r="AC960" s="51">
        <f t="shared" si="46"/>
        <v>0</v>
      </c>
    </row>
    <row r="961" spans="1:29">
      <c r="A961" s="54">
        <v>772</v>
      </c>
      <c r="B961" s="61">
        <v>45306</v>
      </c>
      <c r="C961" s="60" t="s">
        <v>1200</v>
      </c>
      <c r="D961" s="56" t="s">
        <v>492</v>
      </c>
      <c r="E961" s="56" t="s">
        <v>470</v>
      </c>
      <c r="AA961" s="47">
        <f t="shared" si="44"/>
        <v>0</v>
      </c>
      <c r="AB961" s="50">
        <f t="shared" si="45"/>
        <v>0</v>
      </c>
      <c r="AC961" s="51">
        <f t="shared" si="46"/>
        <v>0</v>
      </c>
    </row>
    <row r="962" spans="1:29">
      <c r="A962" s="54">
        <v>773</v>
      </c>
      <c r="B962" s="61">
        <v>45075</v>
      </c>
      <c r="C962" s="60" t="s">
        <v>1201</v>
      </c>
      <c r="D962" s="56" t="s">
        <v>492</v>
      </c>
      <c r="E962" s="56" t="s">
        <v>470</v>
      </c>
      <c r="AA962" s="47">
        <f t="shared" si="44"/>
        <v>0</v>
      </c>
      <c r="AB962" s="50">
        <f t="shared" si="45"/>
        <v>0</v>
      </c>
      <c r="AC962" s="51">
        <f t="shared" si="46"/>
        <v>0</v>
      </c>
    </row>
    <row r="963" spans="1:29">
      <c r="A963" s="54">
        <v>774</v>
      </c>
      <c r="B963" s="61">
        <v>46084</v>
      </c>
      <c r="C963" s="58" t="s">
        <v>1202</v>
      </c>
      <c r="D963" s="56" t="s">
        <v>492</v>
      </c>
      <c r="E963" s="56" t="s">
        <v>470</v>
      </c>
      <c r="AA963" s="47">
        <f t="shared" si="44"/>
        <v>0</v>
      </c>
      <c r="AB963" s="50">
        <f t="shared" si="45"/>
        <v>0</v>
      </c>
      <c r="AC963" s="51">
        <f t="shared" si="46"/>
        <v>0</v>
      </c>
    </row>
    <row r="964" spans="1:29">
      <c r="A964" s="54">
        <v>775</v>
      </c>
      <c r="B964" s="61">
        <v>45839</v>
      </c>
      <c r="C964" s="58" t="s">
        <v>1203</v>
      </c>
      <c r="D964" s="56" t="s">
        <v>492</v>
      </c>
      <c r="E964" s="56" t="s">
        <v>470</v>
      </c>
      <c r="AA964" s="47">
        <f t="shared" si="44"/>
        <v>0</v>
      </c>
      <c r="AB964" s="50">
        <f t="shared" si="45"/>
        <v>0</v>
      </c>
      <c r="AC964" s="51">
        <f t="shared" si="46"/>
        <v>0</v>
      </c>
    </row>
    <row r="965" spans="1:29">
      <c r="A965" s="54">
        <v>776</v>
      </c>
      <c r="B965" s="61">
        <v>45360</v>
      </c>
      <c r="C965" s="58" t="s">
        <v>1204</v>
      </c>
      <c r="D965" s="56" t="s">
        <v>492</v>
      </c>
      <c r="E965" s="56" t="s">
        <v>470</v>
      </c>
      <c r="AA965" s="47">
        <f t="shared" si="44"/>
        <v>0</v>
      </c>
      <c r="AB965" s="50">
        <f t="shared" si="45"/>
        <v>0</v>
      </c>
      <c r="AC965" s="51">
        <f t="shared" si="46"/>
        <v>0</v>
      </c>
    </row>
    <row r="966" spans="1:29">
      <c r="A966" s="54">
        <v>777</v>
      </c>
      <c r="B966" s="61">
        <v>44862</v>
      </c>
      <c r="C966" s="58" t="s">
        <v>1205</v>
      </c>
      <c r="D966" s="56" t="s">
        <v>492</v>
      </c>
      <c r="E966" s="56" t="s">
        <v>470</v>
      </c>
      <c r="AA966" s="47">
        <f t="shared" si="44"/>
        <v>0</v>
      </c>
      <c r="AB966" s="50">
        <f t="shared" si="45"/>
        <v>0</v>
      </c>
      <c r="AC966" s="51">
        <f t="shared" si="46"/>
        <v>0</v>
      </c>
    </row>
    <row r="967" spans="1:29">
      <c r="A967" s="54">
        <v>778</v>
      </c>
      <c r="B967" s="61">
        <v>44931</v>
      </c>
      <c r="C967" s="58" t="s">
        <v>1206</v>
      </c>
      <c r="D967" s="56" t="s">
        <v>492</v>
      </c>
      <c r="E967" s="56" t="s">
        <v>470</v>
      </c>
      <c r="AA967" s="47">
        <f t="shared" si="44"/>
        <v>0</v>
      </c>
      <c r="AB967" s="50">
        <f t="shared" si="45"/>
        <v>0</v>
      </c>
      <c r="AC967" s="51">
        <f t="shared" si="46"/>
        <v>0</v>
      </c>
    </row>
    <row r="968" spans="1:29">
      <c r="A968" s="54">
        <v>779</v>
      </c>
      <c r="B968" s="61">
        <v>44869</v>
      </c>
      <c r="C968" s="60" t="s">
        <v>1207</v>
      </c>
      <c r="D968" s="56" t="s">
        <v>492</v>
      </c>
      <c r="E968" s="56" t="s">
        <v>470</v>
      </c>
      <c r="F968" s="78">
        <v>10</v>
      </c>
      <c r="AA968" s="47">
        <f t="shared" si="44"/>
        <v>10</v>
      </c>
      <c r="AB968" s="50">
        <f t="shared" si="45"/>
        <v>2</v>
      </c>
      <c r="AC968" s="51">
        <f t="shared" si="46"/>
        <v>8</v>
      </c>
    </row>
    <row r="969" spans="1:29">
      <c r="A969" s="54">
        <v>780</v>
      </c>
      <c r="B969" s="61">
        <v>45078</v>
      </c>
      <c r="C969" s="60" t="s">
        <v>1208</v>
      </c>
      <c r="D969" s="56" t="s">
        <v>492</v>
      </c>
      <c r="E969" s="56" t="s">
        <v>470</v>
      </c>
      <c r="AA969" s="47">
        <f t="shared" si="44"/>
        <v>0</v>
      </c>
      <c r="AB969" s="50">
        <f t="shared" si="45"/>
        <v>0</v>
      </c>
      <c r="AC969" s="51">
        <f t="shared" si="46"/>
        <v>0</v>
      </c>
    </row>
    <row r="970" spans="1:29">
      <c r="A970" s="54">
        <v>781</v>
      </c>
      <c r="B970" s="61">
        <v>43787</v>
      </c>
      <c r="C970" s="58" t="s">
        <v>1209</v>
      </c>
      <c r="D970" s="56" t="s">
        <v>492</v>
      </c>
      <c r="E970" s="56" t="s">
        <v>470</v>
      </c>
      <c r="AA970" s="47">
        <f t="shared" ref="AA970:AA1033" si="47">SUM(F970:Z970)</f>
        <v>0</v>
      </c>
      <c r="AB970" s="50">
        <f t="shared" si="45"/>
        <v>0</v>
      </c>
      <c r="AC970" s="51">
        <f t="shared" si="46"/>
        <v>0</v>
      </c>
    </row>
    <row r="971" spans="1:29">
      <c r="A971" s="54">
        <v>782</v>
      </c>
      <c r="B971" s="61">
        <v>45040</v>
      </c>
      <c r="C971" s="58" t="s">
        <v>1210</v>
      </c>
      <c r="D971" s="56" t="s">
        <v>492</v>
      </c>
      <c r="E971" s="56" t="s">
        <v>470</v>
      </c>
      <c r="AA971" s="47">
        <f t="shared" si="47"/>
        <v>0</v>
      </c>
      <c r="AB971" s="50">
        <f t="shared" si="45"/>
        <v>0</v>
      </c>
      <c r="AC971" s="51">
        <f t="shared" si="46"/>
        <v>0</v>
      </c>
    </row>
    <row r="972" spans="1:29">
      <c r="A972" s="54">
        <v>783</v>
      </c>
      <c r="B972" s="61">
        <v>45251</v>
      </c>
      <c r="C972" s="58" t="s">
        <v>1211</v>
      </c>
      <c r="D972" s="56" t="s">
        <v>1212</v>
      </c>
      <c r="E972" s="56" t="s">
        <v>341</v>
      </c>
      <c r="AA972" s="47">
        <f t="shared" si="47"/>
        <v>0</v>
      </c>
      <c r="AB972" s="50">
        <f t="shared" si="45"/>
        <v>0</v>
      </c>
      <c r="AC972" s="51">
        <f t="shared" si="46"/>
        <v>0</v>
      </c>
    </row>
    <row r="973" spans="1:29">
      <c r="A973" s="54">
        <v>784</v>
      </c>
      <c r="B973" s="61">
        <v>45413</v>
      </c>
      <c r="C973" s="58" t="s">
        <v>1213</v>
      </c>
      <c r="D973" s="56" t="s">
        <v>1212</v>
      </c>
      <c r="E973" s="56" t="s">
        <v>341</v>
      </c>
      <c r="AA973" s="47">
        <f t="shared" si="47"/>
        <v>0</v>
      </c>
      <c r="AB973" s="50">
        <f t="shared" si="45"/>
        <v>0</v>
      </c>
      <c r="AC973" s="51">
        <f t="shared" si="46"/>
        <v>0</v>
      </c>
    </row>
    <row r="974" spans="1:29">
      <c r="A974" s="54">
        <v>785</v>
      </c>
      <c r="B974" s="61">
        <v>45731</v>
      </c>
      <c r="C974" s="58" t="s">
        <v>1214</v>
      </c>
      <c r="D974" s="56" t="s">
        <v>809</v>
      </c>
      <c r="E974" s="56" t="s">
        <v>341</v>
      </c>
      <c r="H974" s="80">
        <v>10</v>
      </c>
      <c r="AA974" s="47">
        <f t="shared" si="47"/>
        <v>10</v>
      </c>
      <c r="AB974" s="50">
        <f t="shared" si="45"/>
        <v>2</v>
      </c>
      <c r="AC974" s="51">
        <f t="shared" si="46"/>
        <v>8</v>
      </c>
    </row>
    <row r="975" spans="1:29">
      <c r="A975" s="54">
        <v>786</v>
      </c>
      <c r="B975" s="61">
        <v>45911</v>
      </c>
      <c r="C975" s="58" t="s">
        <v>1215</v>
      </c>
      <c r="D975" s="56" t="s">
        <v>809</v>
      </c>
      <c r="E975" s="56" t="s">
        <v>341</v>
      </c>
      <c r="AA975" s="47">
        <f t="shared" si="47"/>
        <v>0</v>
      </c>
      <c r="AB975" s="50">
        <f t="shared" si="45"/>
        <v>0</v>
      </c>
      <c r="AC975" s="51">
        <f t="shared" si="46"/>
        <v>0</v>
      </c>
    </row>
    <row r="976" spans="1:29">
      <c r="A976" s="54">
        <v>787</v>
      </c>
      <c r="B976" s="61">
        <v>45361</v>
      </c>
      <c r="C976" s="58" t="s">
        <v>1216</v>
      </c>
      <c r="D976" s="56" t="s">
        <v>470</v>
      </c>
      <c r="E976" s="56" t="s">
        <v>470</v>
      </c>
      <c r="AA976" s="47">
        <f t="shared" si="47"/>
        <v>0</v>
      </c>
      <c r="AB976" s="50">
        <f t="shared" si="45"/>
        <v>0</v>
      </c>
      <c r="AC976" s="51">
        <f t="shared" si="46"/>
        <v>0</v>
      </c>
    </row>
    <row r="977" spans="1:29">
      <c r="A977" s="54">
        <v>788</v>
      </c>
      <c r="B977" s="61">
        <v>45877</v>
      </c>
      <c r="C977" s="58" t="s">
        <v>1217</v>
      </c>
      <c r="D977" s="56" t="s">
        <v>470</v>
      </c>
      <c r="E977" s="56" t="s">
        <v>470</v>
      </c>
      <c r="F977" s="78">
        <v>10</v>
      </c>
      <c r="AA977" s="47">
        <f t="shared" si="47"/>
        <v>10</v>
      </c>
      <c r="AB977" s="50">
        <f t="shared" si="45"/>
        <v>2</v>
      </c>
      <c r="AC977" s="51">
        <f t="shared" si="46"/>
        <v>8</v>
      </c>
    </row>
    <row r="978" spans="1:29">
      <c r="A978" s="54">
        <v>789</v>
      </c>
      <c r="B978" s="61">
        <v>45842</v>
      </c>
      <c r="C978" s="58" t="s">
        <v>1218</v>
      </c>
      <c r="D978" s="56" t="s">
        <v>470</v>
      </c>
      <c r="E978" s="56" t="s">
        <v>470</v>
      </c>
      <c r="F978" s="78">
        <v>8</v>
      </c>
      <c r="AA978" s="47">
        <f t="shared" si="47"/>
        <v>8</v>
      </c>
      <c r="AB978" s="50">
        <f t="shared" si="45"/>
        <v>0</v>
      </c>
      <c r="AC978" s="51">
        <f t="shared" si="46"/>
        <v>8</v>
      </c>
    </row>
    <row r="979" spans="1:29">
      <c r="A979" s="54">
        <v>790</v>
      </c>
      <c r="B979" s="61">
        <v>43636</v>
      </c>
      <c r="C979" s="58" t="s">
        <v>1219</v>
      </c>
      <c r="D979" s="56" t="s">
        <v>341</v>
      </c>
      <c r="E979" s="56" t="s">
        <v>341</v>
      </c>
      <c r="H979" s="80">
        <v>10</v>
      </c>
      <c r="AA979" s="47">
        <f t="shared" si="47"/>
        <v>10</v>
      </c>
      <c r="AB979" s="50">
        <f t="shared" si="45"/>
        <v>2</v>
      </c>
      <c r="AC979" s="51">
        <f t="shared" si="46"/>
        <v>8</v>
      </c>
    </row>
    <row r="980" spans="1:29">
      <c r="A980" s="54">
        <v>791</v>
      </c>
      <c r="B980" s="61">
        <v>43065</v>
      </c>
      <c r="C980" s="58" t="s">
        <v>1220</v>
      </c>
      <c r="D980" s="56" t="s">
        <v>341</v>
      </c>
      <c r="E980" s="56" t="s">
        <v>341</v>
      </c>
      <c r="AA980" s="47">
        <f t="shared" si="47"/>
        <v>0</v>
      </c>
      <c r="AB980" s="50">
        <f t="shared" si="45"/>
        <v>0</v>
      </c>
      <c r="AC980" s="51">
        <f t="shared" si="46"/>
        <v>0</v>
      </c>
    </row>
    <row r="981" spans="1:29">
      <c r="A981" s="54">
        <v>792</v>
      </c>
      <c r="B981" s="61">
        <v>45274</v>
      </c>
      <c r="C981" s="58" t="s">
        <v>1221</v>
      </c>
      <c r="D981" s="56" t="s">
        <v>341</v>
      </c>
      <c r="E981" s="56" t="s">
        <v>341</v>
      </c>
      <c r="AA981" s="47">
        <f t="shared" si="47"/>
        <v>0</v>
      </c>
      <c r="AB981" s="50">
        <f t="shared" si="45"/>
        <v>0</v>
      </c>
      <c r="AC981" s="51">
        <f t="shared" si="46"/>
        <v>0</v>
      </c>
    </row>
    <row r="982" spans="1:29">
      <c r="A982" s="54">
        <v>793</v>
      </c>
      <c r="B982" s="61">
        <v>43637</v>
      </c>
      <c r="C982" s="58" t="s">
        <v>1222</v>
      </c>
      <c r="D982" s="56" t="s">
        <v>341</v>
      </c>
      <c r="E982" s="56" t="s">
        <v>341</v>
      </c>
      <c r="AA982" s="47">
        <f t="shared" si="47"/>
        <v>0</v>
      </c>
      <c r="AB982" s="50">
        <f t="shared" si="45"/>
        <v>0</v>
      </c>
      <c r="AC982" s="51">
        <f t="shared" si="46"/>
        <v>0</v>
      </c>
    </row>
    <row r="983" spans="1:29">
      <c r="A983" s="54">
        <v>794</v>
      </c>
      <c r="B983" s="61">
        <v>45574</v>
      </c>
      <c r="C983" s="58" t="s">
        <v>1223</v>
      </c>
      <c r="D983" s="56" t="s">
        <v>341</v>
      </c>
      <c r="E983" s="56" t="s">
        <v>341</v>
      </c>
      <c r="AA983" s="47">
        <f t="shared" si="47"/>
        <v>0</v>
      </c>
      <c r="AB983" s="50">
        <f t="shared" si="45"/>
        <v>0</v>
      </c>
      <c r="AC983" s="51">
        <f t="shared" si="46"/>
        <v>0</v>
      </c>
    </row>
    <row r="984" spans="1:29">
      <c r="A984" s="54">
        <v>795</v>
      </c>
      <c r="B984" s="61">
        <v>45541</v>
      </c>
      <c r="C984" s="58" t="s">
        <v>1224</v>
      </c>
      <c r="D984" s="56" t="s">
        <v>341</v>
      </c>
      <c r="E984" s="56" t="s">
        <v>341</v>
      </c>
      <c r="AA984" s="47">
        <f t="shared" si="47"/>
        <v>0</v>
      </c>
      <c r="AB984" s="50">
        <f t="shared" si="45"/>
        <v>0</v>
      </c>
      <c r="AC984" s="51">
        <f t="shared" si="46"/>
        <v>0</v>
      </c>
    </row>
    <row r="985" spans="1:29">
      <c r="A985" s="54">
        <v>796</v>
      </c>
      <c r="B985" s="61">
        <v>43908</v>
      </c>
      <c r="C985" s="58" t="s">
        <v>1225</v>
      </c>
      <c r="D985" s="56" t="s">
        <v>341</v>
      </c>
      <c r="E985" s="56" t="s">
        <v>341</v>
      </c>
      <c r="AA985" s="47">
        <f t="shared" si="47"/>
        <v>0</v>
      </c>
      <c r="AB985" s="50">
        <f t="shared" si="45"/>
        <v>0</v>
      </c>
      <c r="AC985" s="51">
        <f t="shared" si="46"/>
        <v>0</v>
      </c>
    </row>
    <row r="986" spans="1:29">
      <c r="A986" s="54">
        <v>797</v>
      </c>
      <c r="B986" s="61">
        <v>45688</v>
      </c>
      <c r="C986" s="58" t="s">
        <v>1226</v>
      </c>
      <c r="D986" s="56" t="s">
        <v>341</v>
      </c>
      <c r="E986" s="56" t="s">
        <v>341</v>
      </c>
      <c r="AA986" s="47">
        <f t="shared" si="47"/>
        <v>0</v>
      </c>
      <c r="AB986" s="50">
        <f t="shared" si="45"/>
        <v>0</v>
      </c>
      <c r="AC986" s="51">
        <f t="shared" si="46"/>
        <v>0</v>
      </c>
    </row>
    <row r="987" spans="1:29">
      <c r="A987" s="54">
        <v>798</v>
      </c>
      <c r="B987" s="61">
        <v>45364</v>
      </c>
      <c r="C987" s="58" t="s">
        <v>1227</v>
      </c>
      <c r="D987" s="56" t="s">
        <v>341</v>
      </c>
      <c r="E987" s="56" t="s">
        <v>341</v>
      </c>
      <c r="AA987" s="47">
        <f t="shared" si="47"/>
        <v>0</v>
      </c>
      <c r="AB987" s="50">
        <f t="shared" si="45"/>
        <v>0</v>
      </c>
      <c r="AC987" s="51">
        <f t="shared" si="46"/>
        <v>0</v>
      </c>
    </row>
    <row r="988" spans="1:29">
      <c r="A988" s="54">
        <v>799</v>
      </c>
      <c r="B988" s="61">
        <v>45264</v>
      </c>
      <c r="C988" s="58" t="s">
        <v>1228</v>
      </c>
      <c r="D988" s="56" t="s">
        <v>341</v>
      </c>
      <c r="E988" s="56" t="s">
        <v>341</v>
      </c>
      <c r="AA988" s="47">
        <f t="shared" si="47"/>
        <v>0</v>
      </c>
      <c r="AB988" s="50">
        <f t="shared" si="45"/>
        <v>0</v>
      </c>
      <c r="AC988" s="51">
        <f t="shared" si="46"/>
        <v>0</v>
      </c>
    </row>
    <row r="989" spans="1:29">
      <c r="A989" s="54">
        <v>800</v>
      </c>
      <c r="B989" s="61">
        <v>45257</v>
      </c>
      <c r="C989" s="60" t="s">
        <v>1229</v>
      </c>
      <c r="D989" s="56" t="s">
        <v>341</v>
      </c>
      <c r="E989" s="56" t="s">
        <v>341</v>
      </c>
      <c r="AA989" s="47">
        <f t="shared" si="47"/>
        <v>0</v>
      </c>
      <c r="AB989" s="50">
        <f t="shared" si="45"/>
        <v>0</v>
      </c>
      <c r="AC989" s="51">
        <f t="shared" si="46"/>
        <v>0</v>
      </c>
    </row>
    <row r="990" spans="1:29">
      <c r="A990" s="54">
        <v>801</v>
      </c>
      <c r="B990" s="61">
        <v>45545</v>
      </c>
      <c r="C990" s="60" t="s">
        <v>1230</v>
      </c>
      <c r="D990" s="56" t="s">
        <v>341</v>
      </c>
      <c r="E990" s="56" t="s">
        <v>341</v>
      </c>
      <c r="AA990" s="47">
        <f t="shared" si="47"/>
        <v>0</v>
      </c>
      <c r="AB990" s="50">
        <f t="shared" si="45"/>
        <v>0</v>
      </c>
      <c r="AC990" s="51">
        <f t="shared" si="46"/>
        <v>0</v>
      </c>
    </row>
    <row r="991" spans="1:29">
      <c r="A991" s="54">
        <v>802</v>
      </c>
      <c r="B991" s="61">
        <v>45280</v>
      </c>
      <c r="C991" s="58" t="s">
        <v>1231</v>
      </c>
      <c r="D991" s="56" t="s">
        <v>341</v>
      </c>
      <c r="E991" s="56" t="s">
        <v>341</v>
      </c>
      <c r="AA991" s="47">
        <f t="shared" si="47"/>
        <v>0</v>
      </c>
      <c r="AB991" s="50">
        <f t="shared" si="45"/>
        <v>0</v>
      </c>
      <c r="AC991" s="51">
        <f t="shared" si="46"/>
        <v>0</v>
      </c>
    </row>
    <row r="992" spans="1:29">
      <c r="A992" s="54">
        <v>803</v>
      </c>
      <c r="B992" s="61">
        <v>45263</v>
      </c>
      <c r="C992" s="58" t="s">
        <v>1232</v>
      </c>
      <c r="D992" s="56" t="s">
        <v>341</v>
      </c>
      <c r="E992" s="56" t="s">
        <v>341</v>
      </c>
      <c r="AA992" s="47">
        <f t="shared" si="47"/>
        <v>0</v>
      </c>
      <c r="AB992" s="50">
        <f t="shared" si="45"/>
        <v>0</v>
      </c>
      <c r="AC992" s="51">
        <f t="shared" si="46"/>
        <v>0</v>
      </c>
    </row>
    <row r="993" spans="1:29">
      <c r="A993" s="54">
        <v>804</v>
      </c>
      <c r="B993" s="61">
        <v>44379</v>
      </c>
      <c r="C993" s="58" t="s">
        <v>1233</v>
      </c>
      <c r="D993" s="56" t="s">
        <v>341</v>
      </c>
      <c r="E993" s="56" t="s">
        <v>341</v>
      </c>
      <c r="AA993" s="47">
        <f t="shared" si="47"/>
        <v>0</v>
      </c>
      <c r="AB993" s="50">
        <f t="shared" si="45"/>
        <v>0</v>
      </c>
      <c r="AC993" s="51">
        <f t="shared" si="46"/>
        <v>0</v>
      </c>
    </row>
    <row r="994" spans="1:29">
      <c r="A994" s="54">
        <v>805</v>
      </c>
      <c r="B994" s="61">
        <v>42766</v>
      </c>
      <c r="C994" s="58" t="s">
        <v>1234</v>
      </c>
      <c r="D994" s="56" t="s">
        <v>341</v>
      </c>
      <c r="E994" s="56" t="s">
        <v>341</v>
      </c>
      <c r="H994" s="80">
        <v>10</v>
      </c>
      <c r="AA994" s="47">
        <f t="shared" si="47"/>
        <v>10</v>
      </c>
      <c r="AB994" s="50">
        <f t="shared" si="45"/>
        <v>2</v>
      </c>
      <c r="AC994" s="51">
        <f t="shared" si="46"/>
        <v>8</v>
      </c>
    </row>
    <row r="995" spans="1:29">
      <c r="A995" s="54">
        <v>806</v>
      </c>
      <c r="B995" s="61">
        <v>45297</v>
      </c>
      <c r="C995" s="58" t="s">
        <v>1235</v>
      </c>
      <c r="D995" s="56" t="s">
        <v>341</v>
      </c>
      <c r="E995" s="56" t="s">
        <v>341</v>
      </c>
      <c r="AA995" s="47">
        <f t="shared" si="47"/>
        <v>0</v>
      </c>
      <c r="AB995" s="50">
        <f t="shared" si="45"/>
        <v>0</v>
      </c>
      <c r="AC995" s="51">
        <f t="shared" si="46"/>
        <v>0</v>
      </c>
    </row>
    <row r="996" spans="1:29">
      <c r="A996" s="54">
        <v>807</v>
      </c>
      <c r="B996" s="61">
        <v>45266</v>
      </c>
      <c r="C996" s="58" t="s">
        <v>1236</v>
      </c>
      <c r="D996" s="56" t="s">
        <v>341</v>
      </c>
      <c r="E996" s="56" t="s">
        <v>341</v>
      </c>
      <c r="AA996" s="47">
        <f t="shared" si="47"/>
        <v>0</v>
      </c>
      <c r="AB996" s="50">
        <f t="shared" si="45"/>
        <v>0</v>
      </c>
      <c r="AC996" s="51">
        <f t="shared" si="46"/>
        <v>0</v>
      </c>
    </row>
    <row r="997" spans="1:29">
      <c r="A997" s="54">
        <v>808</v>
      </c>
      <c r="B997" s="61">
        <v>42789</v>
      </c>
      <c r="C997" s="58" t="s">
        <v>1237</v>
      </c>
      <c r="D997" s="56" t="s">
        <v>365</v>
      </c>
      <c r="E997" s="56" t="s">
        <v>702</v>
      </c>
      <c r="AA997" s="47">
        <f t="shared" si="47"/>
        <v>0</v>
      </c>
      <c r="AB997" s="50">
        <f t="shared" si="45"/>
        <v>0</v>
      </c>
      <c r="AC997" s="51">
        <f t="shared" si="46"/>
        <v>0</v>
      </c>
    </row>
    <row r="998" spans="1:29">
      <c r="A998" s="54">
        <v>809</v>
      </c>
      <c r="B998" s="61">
        <v>42781</v>
      </c>
      <c r="C998" s="58" t="s">
        <v>1238</v>
      </c>
      <c r="D998" s="56" t="s">
        <v>1239</v>
      </c>
      <c r="E998" s="56" t="s">
        <v>470</v>
      </c>
      <c r="AA998" s="47">
        <f t="shared" si="47"/>
        <v>0</v>
      </c>
      <c r="AB998" s="50">
        <f t="shared" si="45"/>
        <v>0</v>
      </c>
      <c r="AC998" s="51">
        <f t="shared" si="46"/>
        <v>0</v>
      </c>
    </row>
    <row r="999" spans="1:29">
      <c r="A999" s="54">
        <v>810</v>
      </c>
      <c r="B999" s="61">
        <v>42782</v>
      </c>
      <c r="C999" s="58" t="s">
        <v>1240</v>
      </c>
      <c r="D999" s="56" t="s">
        <v>470</v>
      </c>
      <c r="E999" s="56" t="s">
        <v>470</v>
      </c>
      <c r="AA999" s="47">
        <f t="shared" si="47"/>
        <v>0</v>
      </c>
      <c r="AB999" s="50">
        <f t="shared" si="45"/>
        <v>0</v>
      </c>
      <c r="AC999" s="51">
        <f t="shared" si="46"/>
        <v>0</v>
      </c>
    </row>
    <row r="1000" spans="1:29">
      <c r="A1000" s="54">
        <v>811</v>
      </c>
      <c r="B1000" s="61">
        <v>42802</v>
      </c>
      <c r="C1000" s="58" t="s">
        <v>1241</v>
      </c>
      <c r="D1000" s="56" t="s">
        <v>470</v>
      </c>
      <c r="E1000" s="56" t="s">
        <v>470</v>
      </c>
      <c r="AA1000" s="47">
        <f t="shared" si="47"/>
        <v>0</v>
      </c>
      <c r="AB1000" s="50">
        <f t="shared" si="45"/>
        <v>0</v>
      </c>
      <c r="AC1000" s="51">
        <f t="shared" si="46"/>
        <v>0</v>
      </c>
    </row>
    <row r="1001" spans="1:29">
      <c r="A1001" s="54">
        <v>812</v>
      </c>
      <c r="B1001" s="61">
        <v>43113</v>
      </c>
      <c r="C1001" s="58" t="s">
        <v>1242</v>
      </c>
      <c r="D1001" s="56" t="s">
        <v>569</v>
      </c>
      <c r="E1001" s="56" t="s">
        <v>569</v>
      </c>
      <c r="AA1001" s="47">
        <f t="shared" si="47"/>
        <v>0</v>
      </c>
      <c r="AB1001" s="50">
        <f t="shared" si="45"/>
        <v>0</v>
      </c>
      <c r="AC1001" s="51">
        <f t="shared" si="46"/>
        <v>0</v>
      </c>
    </row>
    <row r="1002" spans="1:29">
      <c r="A1002" s="54">
        <v>813</v>
      </c>
      <c r="B1002" s="61">
        <v>45525</v>
      </c>
      <c r="C1002" s="58" t="s">
        <v>1243</v>
      </c>
      <c r="D1002" s="56" t="s">
        <v>569</v>
      </c>
      <c r="E1002" s="56" t="s">
        <v>569</v>
      </c>
      <c r="AA1002" s="47">
        <f t="shared" si="47"/>
        <v>0</v>
      </c>
      <c r="AB1002" s="50">
        <f t="shared" si="45"/>
        <v>0</v>
      </c>
      <c r="AC1002" s="51">
        <f t="shared" si="46"/>
        <v>0</v>
      </c>
    </row>
    <row r="1003" spans="1:29">
      <c r="A1003" s="54">
        <v>814</v>
      </c>
      <c r="B1003" s="61">
        <v>45394</v>
      </c>
      <c r="C1003" s="58" t="s">
        <v>1244</v>
      </c>
      <c r="D1003" s="56" t="s">
        <v>569</v>
      </c>
      <c r="E1003" s="56" t="s">
        <v>569</v>
      </c>
      <c r="AA1003" s="47">
        <f t="shared" si="47"/>
        <v>0</v>
      </c>
      <c r="AB1003" s="50">
        <f t="shared" si="45"/>
        <v>0</v>
      </c>
      <c r="AC1003" s="51">
        <f t="shared" si="46"/>
        <v>0</v>
      </c>
    </row>
    <row r="1004" spans="1:29">
      <c r="A1004" s="54">
        <v>815</v>
      </c>
      <c r="B1004" s="61">
        <v>46176</v>
      </c>
      <c r="C1004" s="58" t="s">
        <v>1245</v>
      </c>
      <c r="D1004" s="56" t="s">
        <v>341</v>
      </c>
      <c r="E1004" s="56" t="s">
        <v>341</v>
      </c>
      <c r="AA1004" s="47">
        <f t="shared" si="47"/>
        <v>0</v>
      </c>
      <c r="AB1004" s="50">
        <f t="shared" si="45"/>
        <v>0</v>
      </c>
      <c r="AC1004" s="51">
        <f t="shared" si="46"/>
        <v>0</v>
      </c>
    </row>
    <row r="1005" spans="1:29">
      <c r="A1005" s="54">
        <v>816</v>
      </c>
      <c r="B1005" s="61">
        <v>45190</v>
      </c>
      <c r="C1005" s="58" t="s">
        <v>1246</v>
      </c>
      <c r="D1005" s="56" t="s">
        <v>1247</v>
      </c>
      <c r="E1005" s="56" t="s">
        <v>470</v>
      </c>
      <c r="AA1005" s="47">
        <f t="shared" si="47"/>
        <v>0</v>
      </c>
      <c r="AB1005" s="50">
        <f t="shared" si="45"/>
        <v>0</v>
      </c>
      <c r="AC1005" s="51">
        <f t="shared" si="46"/>
        <v>0</v>
      </c>
    </row>
    <row r="1006" spans="1:29">
      <c r="A1006" s="54">
        <v>817</v>
      </c>
      <c r="B1006" s="61">
        <v>44933</v>
      </c>
      <c r="C1006" s="58" t="s">
        <v>1248</v>
      </c>
      <c r="D1006" s="56" t="s">
        <v>1247</v>
      </c>
      <c r="E1006" s="56" t="s">
        <v>470</v>
      </c>
      <c r="AA1006" s="47">
        <f t="shared" si="47"/>
        <v>0</v>
      </c>
      <c r="AB1006" s="50">
        <f t="shared" si="45"/>
        <v>0</v>
      </c>
      <c r="AC1006" s="51">
        <f t="shared" si="46"/>
        <v>0</v>
      </c>
    </row>
    <row r="1007" spans="1:29">
      <c r="A1007" s="54">
        <v>818</v>
      </c>
      <c r="B1007" s="61">
        <v>43422</v>
      </c>
      <c r="C1007" s="58" t="s">
        <v>1249</v>
      </c>
      <c r="D1007" s="56" t="s">
        <v>1247</v>
      </c>
      <c r="E1007" s="56" t="s">
        <v>470</v>
      </c>
      <c r="AA1007" s="47">
        <f t="shared" si="47"/>
        <v>0</v>
      </c>
      <c r="AB1007" s="50">
        <f t="shared" si="45"/>
        <v>0</v>
      </c>
      <c r="AC1007" s="51">
        <f t="shared" si="46"/>
        <v>0</v>
      </c>
    </row>
    <row r="1008" spans="1:29">
      <c r="A1008" s="54">
        <v>819</v>
      </c>
      <c r="B1008" s="61">
        <v>40904</v>
      </c>
      <c r="C1008" s="58" t="s">
        <v>1250</v>
      </c>
      <c r="D1008" s="56" t="s">
        <v>341</v>
      </c>
      <c r="E1008" s="56" t="s">
        <v>341</v>
      </c>
      <c r="AA1008" s="47">
        <f t="shared" si="47"/>
        <v>0</v>
      </c>
      <c r="AB1008" s="50">
        <f t="shared" si="45"/>
        <v>0</v>
      </c>
      <c r="AC1008" s="51">
        <f t="shared" si="46"/>
        <v>0</v>
      </c>
    </row>
    <row r="1009" spans="1:29">
      <c r="A1009" s="54">
        <v>820</v>
      </c>
      <c r="B1009" s="61">
        <v>22281</v>
      </c>
      <c r="C1009" s="58" t="s">
        <v>1251</v>
      </c>
      <c r="D1009" s="56" t="s">
        <v>341</v>
      </c>
      <c r="E1009" s="56" t="s">
        <v>341</v>
      </c>
      <c r="AA1009" s="47">
        <f t="shared" si="47"/>
        <v>0</v>
      </c>
      <c r="AB1009" s="50">
        <f t="shared" si="45"/>
        <v>0</v>
      </c>
      <c r="AC1009" s="51">
        <f t="shared" si="46"/>
        <v>0</v>
      </c>
    </row>
    <row r="1010" spans="1:29">
      <c r="A1010" s="54">
        <v>821</v>
      </c>
      <c r="B1010" s="61">
        <v>43724</v>
      </c>
      <c r="C1010" s="58" t="s">
        <v>1252</v>
      </c>
      <c r="D1010" s="56" t="s">
        <v>890</v>
      </c>
      <c r="E1010" s="56" t="s">
        <v>890</v>
      </c>
      <c r="AA1010" s="47">
        <f t="shared" si="47"/>
        <v>0</v>
      </c>
      <c r="AB1010" s="50">
        <f t="shared" si="45"/>
        <v>0</v>
      </c>
      <c r="AC1010" s="51">
        <f t="shared" si="46"/>
        <v>0</v>
      </c>
    </row>
    <row r="1011" spans="1:29">
      <c r="A1011" s="54">
        <v>822</v>
      </c>
      <c r="B1011" s="61">
        <v>45821</v>
      </c>
      <c r="C1011" s="58" t="s">
        <v>1253</v>
      </c>
      <c r="D1011" s="56" t="s">
        <v>1254</v>
      </c>
      <c r="E1011" s="56" t="s">
        <v>414</v>
      </c>
      <c r="AA1011" s="47">
        <f t="shared" si="47"/>
        <v>0</v>
      </c>
      <c r="AB1011" s="50">
        <f t="shared" si="45"/>
        <v>0</v>
      </c>
      <c r="AC1011" s="51">
        <f t="shared" si="46"/>
        <v>0</v>
      </c>
    </row>
    <row r="1012" spans="1:29">
      <c r="A1012" s="54">
        <v>823</v>
      </c>
      <c r="B1012" s="61">
        <v>45635</v>
      </c>
      <c r="C1012" s="58" t="s">
        <v>1255</v>
      </c>
      <c r="D1012" s="56" t="s">
        <v>1256</v>
      </c>
      <c r="E1012" s="56" t="s">
        <v>470</v>
      </c>
      <c r="AA1012" s="47">
        <f t="shared" si="47"/>
        <v>0</v>
      </c>
      <c r="AB1012" s="50">
        <f t="shared" si="45"/>
        <v>0</v>
      </c>
      <c r="AC1012" s="51">
        <f t="shared" si="46"/>
        <v>0</v>
      </c>
    </row>
    <row r="1013" spans="1:29">
      <c r="A1013" s="54">
        <v>824</v>
      </c>
      <c r="B1013" s="61">
        <v>45602</v>
      </c>
      <c r="C1013" s="58" t="s">
        <v>1257</v>
      </c>
      <c r="D1013" s="56" t="s">
        <v>414</v>
      </c>
      <c r="E1013" s="56" t="s">
        <v>414</v>
      </c>
      <c r="AA1013" s="47">
        <f t="shared" si="47"/>
        <v>0</v>
      </c>
      <c r="AB1013" s="50">
        <f t="shared" si="45"/>
        <v>0</v>
      </c>
      <c r="AC1013" s="51">
        <f t="shared" si="46"/>
        <v>0</v>
      </c>
    </row>
    <row r="1014" spans="1:29">
      <c r="A1014" s="54">
        <v>825</v>
      </c>
      <c r="B1014" s="61">
        <v>45292</v>
      </c>
      <c r="C1014" s="58" t="s">
        <v>1258</v>
      </c>
      <c r="D1014" s="56" t="s">
        <v>414</v>
      </c>
      <c r="E1014" s="56" t="s">
        <v>414</v>
      </c>
      <c r="AA1014" s="47">
        <f t="shared" si="47"/>
        <v>0</v>
      </c>
      <c r="AB1014" s="50">
        <f t="shared" ref="AB1014:AB1077" si="48">+IF(AA1014&lt;=8,0,(AA1014-8))</f>
        <v>0</v>
      </c>
      <c r="AC1014" s="51">
        <f t="shared" si="46"/>
        <v>0</v>
      </c>
    </row>
    <row r="1015" spans="1:29">
      <c r="A1015" s="54">
        <v>826</v>
      </c>
      <c r="B1015" s="61">
        <v>45614</v>
      </c>
      <c r="C1015" s="58" t="s">
        <v>1259</v>
      </c>
      <c r="D1015" s="56" t="s">
        <v>470</v>
      </c>
      <c r="E1015" s="56" t="s">
        <v>470</v>
      </c>
      <c r="AA1015" s="47">
        <f t="shared" si="47"/>
        <v>0</v>
      </c>
      <c r="AB1015" s="50">
        <f t="shared" si="48"/>
        <v>0</v>
      </c>
      <c r="AC1015" s="51">
        <f t="shared" si="46"/>
        <v>0</v>
      </c>
    </row>
    <row r="1016" spans="1:29">
      <c r="A1016" s="54">
        <v>827</v>
      </c>
      <c r="B1016" s="61">
        <v>45105</v>
      </c>
      <c r="C1016" s="58" t="s">
        <v>1260</v>
      </c>
      <c r="D1016" s="56" t="s">
        <v>414</v>
      </c>
      <c r="E1016" s="56" t="s">
        <v>414</v>
      </c>
      <c r="AA1016" s="47">
        <f t="shared" si="47"/>
        <v>0</v>
      </c>
      <c r="AB1016" s="50">
        <f t="shared" si="48"/>
        <v>0</v>
      </c>
      <c r="AC1016" s="51">
        <f t="shared" si="46"/>
        <v>0</v>
      </c>
    </row>
    <row r="1017" spans="1:29">
      <c r="A1017" s="54">
        <v>828</v>
      </c>
      <c r="B1017" s="61">
        <v>45902</v>
      </c>
      <c r="C1017" s="58" t="s">
        <v>1261</v>
      </c>
      <c r="D1017" s="56" t="s">
        <v>529</v>
      </c>
      <c r="E1017" s="56" t="s">
        <v>529</v>
      </c>
      <c r="AA1017" s="47">
        <f t="shared" si="47"/>
        <v>0</v>
      </c>
      <c r="AB1017" s="50">
        <f t="shared" si="48"/>
        <v>0</v>
      </c>
      <c r="AC1017" s="51">
        <f t="shared" si="46"/>
        <v>0</v>
      </c>
    </row>
    <row r="1018" spans="1:29">
      <c r="A1018" s="54">
        <v>829</v>
      </c>
      <c r="B1018" s="61">
        <v>45899</v>
      </c>
      <c r="C1018" s="58" t="s">
        <v>1262</v>
      </c>
      <c r="D1018" s="56" t="s">
        <v>529</v>
      </c>
      <c r="E1018" s="56" t="s">
        <v>529</v>
      </c>
      <c r="AA1018" s="47">
        <f t="shared" si="47"/>
        <v>0</v>
      </c>
      <c r="AB1018" s="50">
        <f t="shared" si="48"/>
        <v>0</v>
      </c>
      <c r="AC1018" s="51">
        <f t="shared" si="46"/>
        <v>0</v>
      </c>
    </row>
    <row r="1019" spans="1:29">
      <c r="A1019" s="54">
        <v>830</v>
      </c>
      <c r="B1019" s="61">
        <v>45616</v>
      </c>
      <c r="C1019" s="58" t="s">
        <v>1263</v>
      </c>
      <c r="D1019" s="56" t="s">
        <v>492</v>
      </c>
      <c r="E1019" s="56" t="s">
        <v>470</v>
      </c>
      <c r="AA1019" s="47">
        <f t="shared" si="47"/>
        <v>0</v>
      </c>
      <c r="AB1019" s="50">
        <f t="shared" si="48"/>
        <v>0</v>
      </c>
      <c r="AC1019" s="51">
        <f t="shared" si="46"/>
        <v>0</v>
      </c>
    </row>
    <row r="1020" spans="1:29">
      <c r="A1020" s="54">
        <v>831</v>
      </c>
      <c r="B1020" s="61">
        <v>43138</v>
      </c>
      <c r="C1020" s="58" t="s">
        <v>1264</v>
      </c>
      <c r="D1020" s="56" t="s">
        <v>416</v>
      </c>
      <c r="E1020" s="56" t="s">
        <v>414</v>
      </c>
      <c r="AA1020" s="47">
        <f t="shared" si="47"/>
        <v>0</v>
      </c>
      <c r="AB1020" s="50">
        <f t="shared" si="48"/>
        <v>0</v>
      </c>
      <c r="AC1020" s="51">
        <f t="shared" si="46"/>
        <v>0</v>
      </c>
    </row>
    <row r="1021" spans="1:29">
      <c r="A1021" s="54">
        <v>832</v>
      </c>
      <c r="B1021" s="61">
        <v>45819</v>
      </c>
      <c r="C1021" s="58" t="s">
        <v>1265</v>
      </c>
      <c r="D1021" s="56" t="s">
        <v>492</v>
      </c>
      <c r="E1021" s="56" t="s">
        <v>470</v>
      </c>
      <c r="AA1021" s="47">
        <f t="shared" si="47"/>
        <v>0</v>
      </c>
      <c r="AB1021" s="50">
        <f t="shared" si="48"/>
        <v>0</v>
      </c>
      <c r="AC1021" s="51">
        <f t="shared" ref="AC1021:AC1084" si="49">AA1021-AB1021</f>
        <v>0</v>
      </c>
    </row>
    <row r="1022" spans="1:29">
      <c r="A1022" s="54">
        <v>833</v>
      </c>
      <c r="B1022" s="61">
        <v>44972</v>
      </c>
      <c r="C1022" s="58" t="s">
        <v>1266</v>
      </c>
      <c r="D1022" s="56" t="s">
        <v>492</v>
      </c>
      <c r="E1022" s="56" t="s">
        <v>470</v>
      </c>
      <c r="AA1022" s="47">
        <f t="shared" si="47"/>
        <v>0</v>
      </c>
      <c r="AB1022" s="50">
        <f t="shared" si="48"/>
        <v>0</v>
      </c>
      <c r="AC1022" s="51">
        <f t="shared" si="49"/>
        <v>0</v>
      </c>
    </row>
    <row r="1023" spans="1:29">
      <c r="A1023" s="54">
        <v>834</v>
      </c>
      <c r="B1023" s="61">
        <v>45677</v>
      </c>
      <c r="C1023" s="58" t="s">
        <v>1267</v>
      </c>
      <c r="D1023" s="56" t="s">
        <v>416</v>
      </c>
      <c r="E1023" s="56" t="s">
        <v>414</v>
      </c>
      <c r="AA1023" s="47">
        <f t="shared" si="47"/>
        <v>0</v>
      </c>
      <c r="AB1023" s="50">
        <f t="shared" si="48"/>
        <v>0</v>
      </c>
      <c r="AC1023" s="51">
        <f t="shared" si="49"/>
        <v>0</v>
      </c>
    </row>
    <row r="1024" spans="1:29">
      <c r="A1024" s="54">
        <v>835</v>
      </c>
      <c r="B1024" s="61">
        <v>41273</v>
      </c>
      <c r="C1024" s="58" t="s">
        <v>1268</v>
      </c>
      <c r="D1024" s="56" t="s">
        <v>1269</v>
      </c>
      <c r="E1024" s="56" t="s">
        <v>414</v>
      </c>
      <c r="AA1024" s="47">
        <f t="shared" si="47"/>
        <v>0</v>
      </c>
      <c r="AB1024" s="50">
        <f t="shared" si="48"/>
        <v>0</v>
      </c>
      <c r="AC1024" s="51">
        <f t="shared" si="49"/>
        <v>0</v>
      </c>
    </row>
    <row r="1025" spans="1:29">
      <c r="A1025" s="54">
        <v>836</v>
      </c>
      <c r="B1025" s="61">
        <v>40827</v>
      </c>
      <c r="C1025" s="58" t="s">
        <v>1270</v>
      </c>
      <c r="D1025" s="56" t="s">
        <v>492</v>
      </c>
      <c r="E1025" s="56" t="s">
        <v>470</v>
      </c>
      <c r="AA1025" s="47">
        <f t="shared" si="47"/>
        <v>0</v>
      </c>
      <c r="AB1025" s="50">
        <f t="shared" si="48"/>
        <v>0</v>
      </c>
      <c r="AC1025" s="51">
        <f t="shared" si="49"/>
        <v>0</v>
      </c>
    </row>
    <row r="1026" spans="1:29">
      <c r="A1026" s="54">
        <v>837</v>
      </c>
      <c r="B1026" s="61">
        <v>45840</v>
      </c>
      <c r="C1026" s="58" t="s">
        <v>1271</v>
      </c>
      <c r="D1026" s="56" t="s">
        <v>416</v>
      </c>
      <c r="E1026" s="56" t="s">
        <v>414</v>
      </c>
      <c r="AA1026" s="47">
        <f t="shared" si="47"/>
        <v>0</v>
      </c>
      <c r="AB1026" s="50">
        <f t="shared" si="48"/>
        <v>0</v>
      </c>
      <c r="AC1026" s="51">
        <f t="shared" si="49"/>
        <v>0</v>
      </c>
    </row>
    <row r="1027" spans="1:29">
      <c r="A1027" s="54">
        <v>838</v>
      </c>
      <c r="B1027" s="61">
        <v>43228</v>
      </c>
      <c r="C1027" s="58" t="s">
        <v>1272</v>
      </c>
      <c r="D1027" s="56" t="s">
        <v>341</v>
      </c>
      <c r="E1027" s="56" t="s">
        <v>341</v>
      </c>
      <c r="H1027" s="80">
        <v>10</v>
      </c>
      <c r="AA1027" s="47">
        <f t="shared" si="47"/>
        <v>10</v>
      </c>
      <c r="AB1027" s="50">
        <f t="shared" si="48"/>
        <v>2</v>
      </c>
      <c r="AC1027" s="51">
        <f t="shared" si="49"/>
        <v>8</v>
      </c>
    </row>
    <row r="1028" spans="1:29">
      <c r="A1028" s="54">
        <v>839</v>
      </c>
      <c r="B1028" s="61">
        <v>40503</v>
      </c>
      <c r="C1028" s="58" t="s">
        <v>1273</v>
      </c>
      <c r="D1028" s="56" t="s">
        <v>341</v>
      </c>
      <c r="E1028" s="56" t="s">
        <v>341</v>
      </c>
      <c r="H1028" s="80">
        <v>10</v>
      </c>
      <c r="AA1028" s="47">
        <f t="shared" si="47"/>
        <v>10</v>
      </c>
      <c r="AB1028" s="50">
        <f t="shared" si="48"/>
        <v>2</v>
      </c>
      <c r="AC1028" s="51">
        <f t="shared" si="49"/>
        <v>8</v>
      </c>
    </row>
    <row r="1029" spans="1:29">
      <c r="A1029" s="54">
        <v>840</v>
      </c>
      <c r="B1029" s="61">
        <v>46151</v>
      </c>
      <c r="C1029" s="58" t="s">
        <v>1274</v>
      </c>
      <c r="D1029" s="56" t="s">
        <v>548</v>
      </c>
      <c r="E1029" s="56" t="s">
        <v>548</v>
      </c>
      <c r="AA1029" s="47">
        <f t="shared" si="47"/>
        <v>0</v>
      </c>
      <c r="AB1029" s="50">
        <f t="shared" si="48"/>
        <v>0</v>
      </c>
      <c r="AC1029" s="51">
        <f t="shared" si="49"/>
        <v>0</v>
      </c>
    </row>
    <row r="1030" spans="1:29">
      <c r="A1030" s="54">
        <v>841</v>
      </c>
      <c r="B1030" s="61">
        <v>45963</v>
      </c>
      <c r="C1030" s="58" t="s">
        <v>1275</v>
      </c>
      <c r="D1030" s="56" t="s">
        <v>492</v>
      </c>
      <c r="E1030" s="56" t="s">
        <v>470</v>
      </c>
      <c r="AA1030" s="47">
        <f t="shared" si="47"/>
        <v>0</v>
      </c>
      <c r="AB1030" s="50">
        <f t="shared" si="48"/>
        <v>0</v>
      </c>
      <c r="AC1030" s="51">
        <f t="shared" si="49"/>
        <v>0</v>
      </c>
    </row>
    <row r="1031" spans="1:29">
      <c r="A1031" s="54">
        <v>842</v>
      </c>
      <c r="B1031" s="61">
        <v>45951</v>
      </c>
      <c r="C1031" s="58" t="s">
        <v>1276</v>
      </c>
      <c r="D1031" s="56" t="s">
        <v>492</v>
      </c>
      <c r="E1031" s="56" t="s">
        <v>470</v>
      </c>
      <c r="AA1031" s="47">
        <f t="shared" si="47"/>
        <v>0</v>
      </c>
      <c r="AB1031" s="50">
        <f t="shared" si="48"/>
        <v>0</v>
      </c>
      <c r="AC1031" s="51">
        <f t="shared" si="49"/>
        <v>0</v>
      </c>
    </row>
    <row r="1032" spans="1:29">
      <c r="A1032" s="54">
        <v>843</v>
      </c>
      <c r="B1032" s="61">
        <v>45129</v>
      </c>
      <c r="C1032" s="58" t="s">
        <v>1277</v>
      </c>
      <c r="D1032" s="56" t="s">
        <v>470</v>
      </c>
      <c r="E1032" s="56" t="s">
        <v>470</v>
      </c>
      <c r="AA1032" s="47">
        <f t="shared" si="47"/>
        <v>0</v>
      </c>
      <c r="AB1032" s="50">
        <f t="shared" si="48"/>
        <v>0</v>
      </c>
      <c r="AC1032" s="51">
        <f t="shared" si="49"/>
        <v>0</v>
      </c>
    </row>
    <row r="1033" spans="1:29">
      <c r="A1033" s="54">
        <v>844</v>
      </c>
      <c r="B1033" s="61">
        <v>45646</v>
      </c>
      <c r="C1033" s="58" t="s">
        <v>1278</v>
      </c>
      <c r="D1033" s="56" t="s">
        <v>492</v>
      </c>
      <c r="E1033" s="56" t="s">
        <v>470</v>
      </c>
      <c r="F1033" s="78">
        <v>10</v>
      </c>
      <c r="AA1033" s="47">
        <f t="shared" si="47"/>
        <v>10</v>
      </c>
      <c r="AB1033" s="50">
        <f t="shared" si="48"/>
        <v>2</v>
      </c>
      <c r="AC1033" s="51">
        <f t="shared" si="49"/>
        <v>8</v>
      </c>
    </row>
    <row r="1034" spans="1:29">
      <c r="A1034" s="54">
        <v>845</v>
      </c>
      <c r="B1034" s="61">
        <v>42841</v>
      </c>
      <c r="C1034" s="58" t="s">
        <v>1279</v>
      </c>
      <c r="D1034" s="56" t="s">
        <v>492</v>
      </c>
      <c r="E1034" s="56" t="s">
        <v>470</v>
      </c>
      <c r="AA1034" s="47">
        <f t="shared" ref="AA1034:AA1097" si="50">SUM(F1034:Z1034)</f>
        <v>0</v>
      </c>
      <c r="AB1034" s="50">
        <f t="shared" si="48"/>
        <v>0</v>
      </c>
      <c r="AC1034" s="51">
        <f t="shared" si="49"/>
        <v>0</v>
      </c>
    </row>
    <row r="1035" spans="1:29">
      <c r="A1035" s="54">
        <v>846</v>
      </c>
      <c r="B1035" s="61">
        <v>45562</v>
      </c>
      <c r="C1035" s="58" t="s">
        <v>1280</v>
      </c>
      <c r="D1035" s="56" t="s">
        <v>492</v>
      </c>
      <c r="E1035" s="56" t="s">
        <v>470</v>
      </c>
      <c r="AA1035" s="47">
        <f t="shared" si="50"/>
        <v>0</v>
      </c>
      <c r="AB1035" s="50">
        <f t="shared" si="48"/>
        <v>0</v>
      </c>
      <c r="AC1035" s="51">
        <f t="shared" si="49"/>
        <v>0</v>
      </c>
    </row>
    <row r="1036" spans="1:29">
      <c r="A1036" s="54">
        <v>847</v>
      </c>
      <c r="B1036" s="61">
        <v>43858</v>
      </c>
      <c r="C1036" s="58" t="s">
        <v>1281</v>
      </c>
      <c r="D1036" s="56" t="s">
        <v>341</v>
      </c>
      <c r="E1036" s="56" t="s">
        <v>341</v>
      </c>
      <c r="AA1036" s="47">
        <f t="shared" si="50"/>
        <v>0</v>
      </c>
      <c r="AB1036" s="50">
        <f t="shared" si="48"/>
        <v>0</v>
      </c>
      <c r="AC1036" s="51">
        <f t="shared" si="49"/>
        <v>0</v>
      </c>
    </row>
    <row r="1037" spans="1:29">
      <c r="A1037" s="54">
        <v>848</v>
      </c>
      <c r="B1037" s="61">
        <v>45600</v>
      </c>
      <c r="C1037" s="58" t="s">
        <v>1282</v>
      </c>
      <c r="D1037" s="56" t="s">
        <v>414</v>
      </c>
      <c r="E1037" s="56" t="s">
        <v>414</v>
      </c>
      <c r="AA1037" s="47">
        <f t="shared" si="50"/>
        <v>0</v>
      </c>
      <c r="AB1037" s="50">
        <f t="shared" si="48"/>
        <v>0</v>
      </c>
      <c r="AC1037" s="51">
        <f t="shared" si="49"/>
        <v>0</v>
      </c>
    </row>
    <row r="1038" spans="1:29">
      <c r="A1038" s="54">
        <v>849</v>
      </c>
      <c r="B1038" s="61">
        <v>46149</v>
      </c>
      <c r="C1038" s="58" t="s">
        <v>1283</v>
      </c>
      <c r="D1038" s="56" t="s">
        <v>548</v>
      </c>
      <c r="E1038" s="56" t="s">
        <v>548</v>
      </c>
      <c r="AA1038" s="47">
        <f t="shared" si="50"/>
        <v>0</v>
      </c>
      <c r="AB1038" s="50">
        <f t="shared" si="48"/>
        <v>0</v>
      </c>
      <c r="AC1038" s="51">
        <f t="shared" si="49"/>
        <v>0</v>
      </c>
    </row>
    <row r="1039" spans="1:29">
      <c r="A1039" s="54">
        <v>850</v>
      </c>
      <c r="B1039" s="61">
        <v>45641</v>
      </c>
      <c r="C1039" s="58" t="s">
        <v>1284</v>
      </c>
      <c r="D1039" s="56" t="s">
        <v>470</v>
      </c>
      <c r="E1039" s="56" t="s">
        <v>470</v>
      </c>
      <c r="AA1039" s="47">
        <f t="shared" si="50"/>
        <v>0</v>
      </c>
      <c r="AB1039" s="50">
        <f t="shared" si="48"/>
        <v>0</v>
      </c>
      <c r="AC1039" s="51">
        <f t="shared" si="49"/>
        <v>0</v>
      </c>
    </row>
    <row r="1040" spans="1:29">
      <c r="A1040" s="54">
        <v>851</v>
      </c>
      <c r="B1040" s="61">
        <v>44163</v>
      </c>
      <c r="C1040" s="58" t="s">
        <v>1285</v>
      </c>
      <c r="D1040" s="56" t="s">
        <v>470</v>
      </c>
      <c r="E1040" s="56" t="s">
        <v>470</v>
      </c>
      <c r="AA1040" s="47">
        <f t="shared" si="50"/>
        <v>0</v>
      </c>
      <c r="AB1040" s="50">
        <f t="shared" si="48"/>
        <v>0</v>
      </c>
      <c r="AC1040" s="51">
        <f t="shared" si="49"/>
        <v>0</v>
      </c>
    </row>
    <row r="1041" spans="1:29">
      <c r="A1041" s="54">
        <v>852</v>
      </c>
      <c r="B1041" s="61">
        <v>44180</v>
      </c>
      <c r="C1041" s="58" t="s">
        <v>1286</v>
      </c>
      <c r="D1041" s="56" t="s">
        <v>341</v>
      </c>
      <c r="E1041" s="56" t="s">
        <v>341</v>
      </c>
      <c r="H1041" s="80">
        <v>10</v>
      </c>
      <c r="AA1041" s="47">
        <f t="shared" si="50"/>
        <v>10</v>
      </c>
      <c r="AB1041" s="50">
        <f t="shared" si="48"/>
        <v>2</v>
      </c>
      <c r="AC1041" s="51">
        <f t="shared" si="49"/>
        <v>8</v>
      </c>
    </row>
    <row r="1042" spans="1:29">
      <c r="A1042" s="54">
        <v>853</v>
      </c>
      <c r="B1042" s="61">
        <v>43133</v>
      </c>
      <c r="C1042" s="58" t="s">
        <v>1124</v>
      </c>
      <c r="D1042" s="56" t="s">
        <v>341</v>
      </c>
      <c r="E1042" s="56" t="s">
        <v>341</v>
      </c>
      <c r="H1042" s="80">
        <v>10</v>
      </c>
      <c r="AA1042" s="47">
        <f t="shared" si="50"/>
        <v>10</v>
      </c>
      <c r="AB1042" s="50">
        <f t="shared" si="48"/>
        <v>2</v>
      </c>
      <c r="AC1042" s="51">
        <f t="shared" si="49"/>
        <v>8</v>
      </c>
    </row>
    <row r="1043" spans="1:29">
      <c r="A1043" s="54">
        <v>854</v>
      </c>
      <c r="B1043" s="61">
        <v>45650</v>
      </c>
      <c r="C1043" s="58" t="s">
        <v>1287</v>
      </c>
      <c r="D1043" s="56" t="s">
        <v>470</v>
      </c>
      <c r="E1043" s="56" t="s">
        <v>470</v>
      </c>
      <c r="AA1043" s="47">
        <f t="shared" si="50"/>
        <v>0</v>
      </c>
      <c r="AB1043" s="50">
        <f t="shared" si="48"/>
        <v>0</v>
      </c>
      <c r="AC1043" s="51">
        <f t="shared" si="49"/>
        <v>0</v>
      </c>
    </row>
    <row r="1044" spans="1:29">
      <c r="A1044" s="54">
        <v>855</v>
      </c>
      <c r="B1044" s="61">
        <v>44187</v>
      </c>
      <c r="C1044" s="58" t="s">
        <v>750</v>
      </c>
      <c r="D1044" s="56" t="s">
        <v>362</v>
      </c>
      <c r="E1044" s="56" t="s">
        <v>362</v>
      </c>
      <c r="AA1044" s="47">
        <f t="shared" si="50"/>
        <v>0</v>
      </c>
      <c r="AB1044" s="50">
        <f t="shared" si="48"/>
        <v>0</v>
      </c>
      <c r="AC1044" s="51">
        <f t="shared" si="49"/>
        <v>0</v>
      </c>
    </row>
    <row r="1045" spans="1:29">
      <c r="A1045" s="54">
        <v>856</v>
      </c>
      <c r="B1045" s="61">
        <v>40507</v>
      </c>
      <c r="C1045" s="58" t="s">
        <v>1288</v>
      </c>
      <c r="D1045" s="56" t="s">
        <v>569</v>
      </c>
      <c r="E1045" s="56" t="s">
        <v>569</v>
      </c>
      <c r="R1045" s="78">
        <v>8</v>
      </c>
      <c r="AA1045" s="47">
        <f t="shared" si="50"/>
        <v>8</v>
      </c>
      <c r="AB1045" s="50">
        <f t="shared" si="48"/>
        <v>0</v>
      </c>
      <c r="AC1045" s="51">
        <f t="shared" si="49"/>
        <v>8</v>
      </c>
    </row>
    <row r="1046" spans="1:29">
      <c r="A1046" s="54">
        <v>857</v>
      </c>
      <c r="B1046" s="61">
        <v>46110</v>
      </c>
      <c r="C1046" s="58" t="s">
        <v>1289</v>
      </c>
      <c r="D1046" s="56" t="s">
        <v>529</v>
      </c>
      <c r="E1046" s="56" t="s">
        <v>529</v>
      </c>
      <c r="R1046" s="78">
        <v>8</v>
      </c>
      <c r="AA1046" s="47">
        <f t="shared" si="50"/>
        <v>8</v>
      </c>
      <c r="AB1046" s="50">
        <f t="shared" si="48"/>
        <v>0</v>
      </c>
      <c r="AC1046" s="51">
        <f t="shared" si="49"/>
        <v>8</v>
      </c>
    </row>
    <row r="1047" spans="1:29" ht="15.75">
      <c r="A1047" s="93"/>
      <c r="B1047" s="163" t="s">
        <v>1290</v>
      </c>
      <c r="C1047" s="164"/>
      <c r="D1047" s="164"/>
      <c r="E1047" s="165"/>
      <c r="AA1047" s="47">
        <f t="shared" si="50"/>
        <v>0</v>
      </c>
      <c r="AB1047" s="50">
        <f t="shared" si="48"/>
        <v>0</v>
      </c>
      <c r="AC1047" s="51">
        <f t="shared" si="49"/>
        <v>0</v>
      </c>
    </row>
    <row r="1048" spans="1:29" ht="15.75">
      <c r="A1048" s="94"/>
      <c r="B1048" s="166" t="s">
        <v>1291</v>
      </c>
      <c r="C1048" s="166"/>
      <c r="D1048" s="166"/>
      <c r="E1048" s="166"/>
      <c r="AA1048" s="47">
        <f t="shared" si="50"/>
        <v>0</v>
      </c>
      <c r="AB1048" s="50">
        <f t="shared" si="48"/>
        <v>0</v>
      </c>
      <c r="AC1048" s="51">
        <f t="shared" si="49"/>
        <v>0</v>
      </c>
    </row>
    <row r="1049" spans="1:29">
      <c r="A1049" s="54">
        <v>1</v>
      </c>
      <c r="B1049" s="95">
        <v>998</v>
      </c>
      <c r="C1049" s="56" t="s">
        <v>1292</v>
      </c>
      <c r="D1049" s="56" t="s">
        <v>1269</v>
      </c>
      <c r="E1049" s="66" t="s">
        <v>414</v>
      </c>
      <c r="AA1049" s="47">
        <f t="shared" si="50"/>
        <v>0</v>
      </c>
      <c r="AB1049" s="50">
        <f t="shared" si="48"/>
        <v>0</v>
      </c>
      <c r="AC1049" s="51">
        <f t="shared" si="49"/>
        <v>0</v>
      </c>
    </row>
    <row r="1050" spans="1:29">
      <c r="A1050" s="54">
        <v>2</v>
      </c>
      <c r="B1050" s="95">
        <v>1923</v>
      </c>
      <c r="C1050" s="56" t="s">
        <v>1293</v>
      </c>
      <c r="D1050" s="56" t="s">
        <v>1269</v>
      </c>
      <c r="E1050" s="66" t="s">
        <v>414</v>
      </c>
      <c r="AA1050" s="47">
        <f t="shared" si="50"/>
        <v>0</v>
      </c>
      <c r="AB1050" s="50">
        <f t="shared" si="48"/>
        <v>0</v>
      </c>
      <c r="AC1050" s="51">
        <f t="shared" si="49"/>
        <v>0</v>
      </c>
    </row>
    <row r="1051" spans="1:29">
      <c r="A1051" s="54"/>
      <c r="B1051" s="95">
        <v>1983</v>
      </c>
      <c r="C1051" s="56" t="s">
        <v>1294</v>
      </c>
      <c r="D1051" s="56" t="s">
        <v>1269</v>
      </c>
      <c r="E1051" s="66" t="s">
        <v>414</v>
      </c>
      <c r="AA1051" s="47">
        <f t="shared" si="50"/>
        <v>0</v>
      </c>
      <c r="AB1051" s="50">
        <f t="shared" si="48"/>
        <v>0</v>
      </c>
      <c r="AC1051" s="51">
        <f t="shared" si="49"/>
        <v>0</v>
      </c>
    </row>
    <row r="1052" spans="1:29">
      <c r="A1052" s="54">
        <v>822</v>
      </c>
      <c r="B1052" s="95">
        <v>1985</v>
      </c>
      <c r="C1052" s="56" t="s">
        <v>1295</v>
      </c>
      <c r="D1052" s="56" t="s">
        <v>1269</v>
      </c>
      <c r="E1052" s="66" t="s">
        <v>414</v>
      </c>
      <c r="AA1052" s="47">
        <f t="shared" si="50"/>
        <v>0</v>
      </c>
      <c r="AB1052" s="50">
        <f t="shared" si="48"/>
        <v>0</v>
      </c>
      <c r="AC1052" s="51">
        <f t="shared" si="49"/>
        <v>0</v>
      </c>
    </row>
    <row r="1053" spans="1:29">
      <c r="A1053" s="54">
        <v>823</v>
      </c>
      <c r="B1053" s="95">
        <v>463</v>
      </c>
      <c r="C1053" s="56" t="s">
        <v>1296</v>
      </c>
      <c r="D1053" s="56" t="s">
        <v>1269</v>
      </c>
      <c r="E1053" s="66" t="s">
        <v>414</v>
      </c>
      <c r="AA1053" s="47">
        <f t="shared" si="50"/>
        <v>0</v>
      </c>
      <c r="AB1053" s="50">
        <f t="shared" si="48"/>
        <v>0</v>
      </c>
      <c r="AC1053" s="51">
        <f t="shared" si="49"/>
        <v>0</v>
      </c>
    </row>
    <row r="1054" spans="1:29">
      <c r="A1054" s="54">
        <v>824</v>
      </c>
      <c r="B1054" s="96" t="s">
        <v>1297</v>
      </c>
      <c r="C1054" s="56" t="s">
        <v>1298</v>
      </c>
      <c r="D1054" s="56" t="s">
        <v>344</v>
      </c>
      <c r="E1054" s="64" t="s">
        <v>1299</v>
      </c>
      <c r="AA1054" s="47">
        <f t="shared" si="50"/>
        <v>0</v>
      </c>
      <c r="AB1054" s="50">
        <f t="shared" si="48"/>
        <v>0</v>
      </c>
      <c r="AC1054" s="51">
        <f t="shared" si="49"/>
        <v>0</v>
      </c>
    </row>
    <row r="1055" spans="1:29">
      <c r="A1055" s="54">
        <v>825</v>
      </c>
      <c r="B1055" s="96" t="s">
        <v>1300</v>
      </c>
      <c r="C1055" s="56" t="s">
        <v>1301</v>
      </c>
      <c r="D1055" s="56" t="s">
        <v>344</v>
      </c>
      <c r="E1055" s="64" t="s">
        <v>1299</v>
      </c>
      <c r="AA1055" s="47">
        <f t="shared" si="50"/>
        <v>0</v>
      </c>
      <c r="AB1055" s="50">
        <f t="shared" si="48"/>
        <v>0</v>
      </c>
      <c r="AC1055" s="51">
        <f t="shared" si="49"/>
        <v>0</v>
      </c>
    </row>
    <row r="1056" spans="1:29">
      <c r="A1056" s="54">
        <v>826</v>
      </c>
      <c r="B1056" s="96" t="s">
        <v>1302</v>
      </c>
      <c r="C1056" s="56" t="s">
        <v>1303</v>
      </c>
      <c r="D1056" s="56" t="s">
        <v>344</v>
      </c>
      <c r="E1056" s="64" t="s">
        <v>1299</v>
      </c>
      <c r="AA1056" s="47">
        <f t="shared" si="50"/>
        <v>0</v>
      </c>
      <c r="AB1056" s="50">
        <f t="shared" si="48"/>
        <v>0</v>
      </c>
      <c r="AC1056" s="51">
        <f t="shared" si="49"/>
        <v>0</v>
      </c>
    </row>
    <row r="1057" spans="1:29">
      <c r="A1057" s="54">
        <v>827</v>
      </c>
      <c r="B1057" s="96" t="s">
        <v>1304</v>
      </c>
      <c r="C1057" s="56" t="s">
        <v>1305</v>
      </c>
      <c r="D1057" s="56" t="s">
        <v>344</v>
      </c>
      <c r="E1057" s="64" t="s">
        <v>1299</v>
      </c>
      <c r="AA1057" s="47">
        <f t="shared" si="50"/>
        <v>0</v>
      </c>
      <c r="AB1057" s="50">
        <f t="shared" si="48"/>
        <v>0</v>
      </c>
      <c r="AC1057" s="51">
        <f t="shared" si="49"/>
        <v>0</v>
      </c>
    </row>
    <row r="1058" spans="1:29">
      <c r="A1058" s="54">
        <v>828</v>
      </c>
      <c r="B1058" s="96" t="s">
        <v>1306</v>
      </c>
      <c r="C1058" s="56" t="s">
        <v>1307</v>
      </c>
      <c r="D1058" s="56" t="s">
        <v>344</v>
      </c>
      <c r="E1058" s="64" t="s">
        <v>1299</v>
      </c>
      <c r="AA1058" s="47">
        <f t="shared" si="50"/>
        <v>0</v>
      </c>
      <c r="AB1058" s="50">
        <f t="shared" si="48"/>
        <v>0</v>
      </c>
      <c r="AC1058" s="51">
        <f t="shared" si="49"/>
        <v>0</v>
      </c>
    </row>
    <row r="1059" spans="1:29">
      <c r="A1059" s="54" t="s">
        <v>1308</v>
      </c>
      <c r="B1059" s="96" t="s">
        <v>1309</v>
      </c>
      <c r="C1059" s="56" t="s">
        <v>1310</v>
      </c>
      <c r="D1059" s="56" t="s">
        <v>344</v>
      </c>
      <c r="E1059" s="64" t="s">
        <v>1299</v>
      </c>
      <c r="AA1059" s="47">
        <f t="shared" si="50"/>
        <v>0</v>
      </c>
      <c r="AB1059" s="50">
        <f t="shared" si="48"/>
        <v>0</v>
      </c>
      <c r="AC1059" s="51">
        <f t="shared" si="49"/>
        <v>0</v>
      </c>
    </row>
    <row r="1060" spans="1:29">
      <c r="A1060" s="54" t="s">
        <v>1299</v>
      </c>
      <c r="B1060" s="96" t="s">
        <v>1311</v>
      </c>
      <c r="C1060" s="56" t="s">
        <v>1312</v>
      </c>
      <c r="D1060" s="56" t="s">
        <v>344</v>
      </c>
      <c r="E1060" s="64" t="s">
        <v>345</v>
      </c>
      <c r="AA1060" s="47">
        <f t="shared" si="50"/>
        <v>0</v>
      </c>
      <c r="AB1060" s="50">
        <f t="shared" si="48"/>
        <v>0</v>
      </c>
      <c r="AC1060" s="51">
        <f t="shared" si="49"/>
        <v>0</v>
      </c>
    </row>
    <row r="1061" spans="1:29">
      <c r="A1061" s="54" t="s">
        <v>1299</v>
      </c>
      <c r="B1061" s="96" t="s">
        <v>1313</v>
      </c>
      <c r="C1061" s="56" t="s">
        <v>1314</v>
      </c>
      <c r="D1061" s="56" t="s">
        <v>576</v>
      </c>
      <c r="E1061" s="56" t="s">
        <v>345</v>
      </c>
      <c r="AA1061" s="47">
        <f t="shared" si="50"/>
        <v>0</v>
      </c>
      <c r="AB1061" s="50">
        <f t="shared" si="48"/>
        <v>0</v>
      </c>
      <c r="AC1061" s="51">
        <f t="shared" si="49"/>
        <v>0</v>
      </c>
    </row>
    <row r="1062" spans="1:29">
      <c r="A1062" s="54" t="s">
        <v>1299</v>
      </c>
      <c r="B1062" s="96" t="s">
        <v>1315</v>
      </c>
      <c r="C1062" s="56" t="s">
        <v>1316</v>
      </c>
      <c r="D1062" s="56" t="s">
        <v>1317</v>
      </c>
      <c r="E1062" s="56" t="s">
        <v>345</v>
      </c>
      <c r="AA1062" s="47">
        <f t="shared" si="50"/>
        <v>0</v>
      </c>
      <c r="AB1062" s="50">
        <f t="shared" si="48"/>
        <v>0</v>
      </c>
      <c r="AC1062" s="51">
        <f t="shared" si="49"/>
        <v>0</v>
      </c>
    </row>
    <row r="1063" spans="1:29">
      <c r="A1063" s="54" t="s">
        <v>1299</v>
      </c>
      <c r="B1063" s="96" t="s">
        <v>1318</v>
      </c>
      <c r="C1063" s="56" t="s">
        <v>1319</v>
      </c>
      <c r="D1063" s="56" t="s">
        <v>1317</v>
      </c>
      <c r="E1063" s="56" t="s">
        <v>345</v>
      </c>
      <c r="AA1063" s="47">
        <f t="shared" si="50"/>
        <v>0</v>
      </c>
      <c r="AB1063" s="50">
        <f t="shared" si="48"/>
        <v>0</v>
      </c>
      <c r="AC1063" s="51">
        <f t="shared" si="49"/>
        <v>0</v>
      </c>
    </row>
    <row r="1064" spans="1:29">
      <c r="A1064" s="54" t="s">
        <v>1299</v>
      </c>
      <c r="B1064" s="96" t="s">
        <v>1320</v>
      </c>
      <c r="C1064" s="56" t="s">
        <v>1321</v>
      </c>
      <c r="D1064" s="56" t="s">
        <v>1317</v>
      </c>
      <c r="E1064" s="56" t="s">
        <v>345</v>
      </c>
      <c r="AA1064" s="47">
        <f t="shared" si="50"/>
        <v>0</v>
      </c>
      <c r="AB1064" s="50">
        <f t="shared" si="48"/>
        <v>0</v>
      </c>
      <c r="AC1064" s="51">
        <f t="shared" si="49"/>
        <v>0</v>
      </c>
    </row>
    <row r="1065" spans="1:29">
      <c r="A1065" s="54" t="s">
        <v>1299</v>
      </c>
      <c r="B1065" s="96" t="s">
        <v>1322</v>
      </c>
      <c r="C1065" s="56" t="s">
        <v>1323</v>
      </c>
      <c r="D1065" s="56" t="s">
        <v>1317</v>
      </c>
      <c r="E1065" s="56" t="s">
        <v>345</v>
      </c>
      <c r="AA1065" s="47">
        <f t="shared" si="50"/>
        <v>0</v>
      </c>
      <c r="AB1065" s="50">
        <f t="shared" si="48"/>
        <v>0</v>
      </c>
      <c r="AC1065" s="51">
        <f t="shared" si="49"/>
        <v>0</v>
      </c>
    </row>
    <row r="1066" spans="1:29">
      <c r="A1066" s="54" t="s">
        <v>1299</v>
      </c>
      <c r="B1066" s="96" t="s">
        <v>1324</v>
      </c>
      <c r="C1066" s="56" t="s">
        <v>1325</v>
      </c>
      <c r="D1066" s="56" t="s">
        <v>1317</v>
      </c>
      <c r="E1066" s="56" t="s">
        <v>345</v>
      </c>
      <c r="AA1066" s="47">
        <f t="shared" si="50"/>
        <v>0</v>
      </c>
      <c r="AB1066" s="50">
        <f t="shared" si="48"/>
        <v>0</v>
      </c>
      <c r="AC1066" s="51">
        <f t="shared" si="49"/>
        <v>0</v>
      </c>
    </row>
    <row r="1067" spans="1:29">
      <c r="A1067" s="54" t="s">
        <v>1299</v>
      </c>
      <c r="B1067" s="96" t="s">
        <v>1326</v>
      </c>
      <c r="C1067" s="56" t="s">
        <v>1327</v>
      </c>
      <c r="D1067" s="56" t="s">
        <v>1317</v>
      </c>
      <c r="E1067" s="56" t="s">
        <v>345</v>
      </c>
      <c r="AA1067" s="47">
        <f t="shared" si="50"/>
        <v>0</v>
      </c>
      <c r="AB1067" s="50">
        <f t="shared" si="48"/>
        <v>0</v>
      </c>
      <c r="AC1067" s="51">
        <f t="shared" si="49"/>
        <v>0</v>
      </c>
    </row>
    <row r="1068" spans="1:29">
      <c r="A1068" s="97">
        <v>1</v>
      </c>
      <c r="B1068" s="96" t="s">
        <v>1328</v>
      </c>
      <c r="C1068" s="56" t="s">
        <v>1329</v>
      </c>
      <c r="D1068" s="56" t="s">
        <v>576</v>
      </c>
      <c r="E1068" s="56" t="s">
        <v>345</v>
      </c>
      <c r="AA1068" s="47">
        <f t="shared" si="50"/>
        <v>0</v>
      </c>
      <c r="AB1068" s="50">
        <f t="shared" si="48"/>
        <v>0</v>
      </c>
      <c r="AC1068" s="51">
        <f t="shared" si="49"/>
        <v>0</v>
      </c>
    </row>
    <row r="1069" spans="1:29">
      <c r="A1069" s="98" t="s">
        <v>1299</v>
      </c>
      <c r="B1069" s="96">
        <v>1529</v>
      </c>
      <c r="C1069" s="56" t="s">
        <v>1330</v>
      </c>
      <c r="D1069" s="56" t="s">
        <v>529</v>
      </c>
      <c r="E1069" s="66" t="s">
        <v>529</v>
      </c>
      <c r="AA1069" s="47">
        <f t="shared" si="50"/>
        <v>0</v>
      </c>
      <c r="AB1069" s="50">
        <f t="shared" si="48"/>
        <v>0</v>
      </c>
      <c r="AC1069" s="51">
        <f t="shared" si="49"/>
        <v>0</v>
      </c>
    </row>
    <row r="1070" spans="1:29">
      <c r="A1070" s="98" t="s">
        <v>1299</v>
      </c>
      <c r="B1070" s="96">
        <v>1637</v>
      </c>
      <c r="C1070" s="56" t="s">
        <v>1331</v>
      </c>
      <c r="D1070" s="56" t="s">
        <v>529</v>
      </c>
      <c r="E1070" s="66" t="s">
        <v>529</v>
      </c>
      <c r="AA1070" s="47">
        <f t="shared" si="50"/>
        <v>0</v>
      </c>
      <c r="AB1070" s="50">
        <f t="shared" si="48"/>
        <v>0</v>
      </c>
      <c r="AC1070" s="51">
        <f t="shared" si="49"/>
        <v>0</v>
      </c>
    </row>
    <row r="1071" spans="1:29">
      <c r="A1071" s="98" t="s">
        <v>1299</v>
      </c>
      <c r="B1071" s="96">
        <v>1446</v>
      </c>
      <c r="C1071" s="56" t="s">
        <v>1332</v>
      </c>
      <c r="D1071" s="56" t="s">
        <v>529</v>
      </c>
      <c r="E1071" s="66" t="s">
        <v>529</v>
      </c>
      <c r="AA1071" s="47">
        <f t="shared" si="50"/>
        <v>0</v>
      </c>
      <c r="AB1071" s="50">
        <f t="shared" si="48"/>
        <v>0</v>
      </c>
      <c r="AC1071" s="51">
        <f t="shared" si="49"/>
        <v>0</v>
      </c>
    </row>
    <row r="1072" spans="1:29">
      <c r="A1072" s="98" t="s">
        <v>1299</v>
      </c>
      <c r="B1072" s="96">
        <v>1630</v>
      </c>
      <c r="C1072" s="56" t="s">
        <v>1333</v>
      </c>
      <c r="D1072" s="56" t="s">
        <v>529</v>
      </c>
      <c r="E1072" s="66" t="s">
        <v>529</v>
      </c>
      <c r="AA1072" s="47">
        <f t="shared" si="50"/>
        <v>0</v>
      </c>
      <c r="AB1072" s="50">
        <f t="shared" si="48"/>
        <v>0</v>
      </c>
      <c r="AC1072" s="51">
        <f t="shared" si="49"/>
        <v>0</v>
      </c>
    </row>
    <row r="1073" spans="1:29">
      <c r="A1073" s="167" t="s">
        <v>1334</v>
      </c>
      <c r="B1073" s="168"/>
      <c r="C1073" s="168"/>
      <c r="D1073" s="168"/>
      <c r="E1073" s="168"/>
      <c r="AA1073" s="47">
        <f t="shared" si="50"/>
        <v>0</v>
      </c>
      <c r="AB1073" s="50">
        <f t="shared" si="48"/>
        <v>0</v>
      </c>
      <c r="AC1073" s="51">
        <f t="shared" si="49"/>
        <v>0</v>
      </c>
    </row>
    <row r="1074" spans="1:29">
      <c r="A1074" s="54" t="s">
        <v>1308</v>
      </c>
      <c r="B1074" s="82" t="s">
        <v>1335</v>
      </c>
      <c r="C1074" s="56" t="s">
        <v>1336</v>
      </c>
      <c r="D1074" s="56" t="s">
        <v>576</v>
      </c>
      <c r="E1074" s="56" t="s">
        <v>345</v>
      </c>
      <c r="G1074" s="79">
        <v>10</v>
      </c>
      <c r="AA1074" s="47">
        <f t="shared" si="50"/>
        <v>10</v>
      </c>
      <c r="AB1074" s="50">
        <f t="shared" si="48"/>
        <v>2</v>
      </c>
      <c r="AC1074" s="51">
        <f t="shared" si="49"/>
        <v>8</v>
      </c>
    </row>
    <row r="1075" spans="1:29">
      <c r="A1075" s="54" t="s">
        <v>1308</v>
      </c>
      <c r="B1075" s="82" t="s">
        <v>1337</v>
      </c>
      <c r="C1075" s="56" t="s">
        <v>1338</v>
      </c>
      <c r="D1075" s="56" t="s">
        <v>576</v>
      </c>
      <c r="E1075" s="56" t="s">
        <v>345</v>
      </c>
      <c r="G1075" s="79">
        <v>10</v>
      </c>
      <c r="AA1075" s="47">
        <f t="shared" si="50"/>
        <v>10</v>
      </c>
      <c r="AB1075" s="50">
        <f t="shared" si="48"/>
        <v>2</v>
      </c>
      <c r="AC1075" s="51">
        <f t="shared" si="49"/>
        <v>8</v>
      </c>
    </row>
    <row r="1076" spans="1:29">
      <c r="A1076" s="54" t="s">
        <v>1308</v>
      </c>
      <c r="B1076" s="82" t="s">
        <v>1339</v>
      </c>
      <c r="C1076" s="56" t="s">
        <v>1340</v>
      </c>
      <c r="D1076" s="56" t="s">
        <v>576</v>
      </c>
      <c r="E1076" s="56" t="s">
        <v>345</v>
      </c>
      <c r="G1076" s="79">
        <v>10</v>
      </c>
      <c r="AA1076" s="47">
        <f t="shared" si="50"/>
        <v>10</v>
      </c>
      <c r="AB1076" s="50">
        <f t="shared" si="48"/>
        <v>2</v>
      </c>
      <c r="AC1076" s="51">
        <f t="shared" si="49"/>
        <v>8</v>
      </c>
    </row>
    <row r="1077" spans="1:29">
      <c r="A1077" s="54" t="s">
        <v>1308</v>
      </c>
      <c r="B1077" s="82" t="s">
        <v>1341</v>
      </c>
      <c r="C1077" s="56" t="s">
        <v>1342</v>
      </c>
      <c r="D1077" s="56" t="s">
        <v>576</v>
      </c>
      <c r="E1077" s="56" t="s">
        <v>345</v>
      </c>
      <c r="G1077" s="79">
        <v>10</v>
      </c>
      <c r="AA1077" s="47">
        <f t="shared" si="50"/>
        <v>10</v>
      </c>
      <c r="AB1077" s="50">
        <f t="shared" si="48"/>
        <v>2</v>
      </c>
      <c r="AC1077" s="51">
        <f t="shared" si="49"/>
        <v>8</v>
      </c>
    </row>
    <row r="1078" spans="1:29">
      <c r="A1078" s="54" t="s">
        <v>1308</v>
      </c>
      <c r="B1078" s="82" t="s">
        <v>1343</v>
      </c>
      <c r="C1078" s="56" t="s">
        <v>1344</v>
      </c>
      <c r="D1078" s="56" t="s">
        <v>576</v>
      </c>
      <c r="E1078" s="56" t="s">
        <v>345</v>
      </c>
      <c r="G1078" s="79">
        <v>10</v>
      </c>
      <c r="AA1078" s="47">
        <f t="shared" si="50"/>
        <v>10</v>
      </c>
      <c r="AB1078" s="50">
        <f t="shared" ref="AB1078:AB1102" si="51">+IF(AA1078&lt;=8,0,(AA1078-8))</f>
        <v>2</v>
      </c>
      <c r="AC1078" s="51">
        <f t="shared" si="49"/>
        <v>8</v>
      </c>
    </row>
    <row r="1079" spans="1:29">
      <c r="A1079" s="54" t="s">
        <v>1308</v>
      </c>
      <c r="B1079" s="82" t="s">
        <v>1345</v>
      </c>
      <c r="C1079" s="56" t="s">
        <v>1346</v>
      </c>
      <c r="D1079" s="56" t="s">
        <v>1154</v>
      </c>
      <c r="E1079" s="56" t="s">
        <v>1154</v>
      </c>
      <c r="G1079" s="79">
        <v>10</v>
      </c>
      <c r="AA1079" s="47">
        <f t="shared" si="50"/>
        <v>10</v>
      </c>
      <c r="AB1079" s="50">
        <f t="shared" si="51"/>
        <v>2</v>
      </c>
      <c r="AC1079" s="51">
        <f t="shared" si="49"/>
        <v>8</v>
      </c>
    </row>
    <row r="1080" spans="1:29">
      <c r="A1080" s="54" t="s">
        <v>1308</v>
      </c>
      <c r="B1080" s="82" t="s">
        <v>1347</v>
      </c>
      <c r="C1080" s="56" t="s">
        <v>1348</v>
      </c>
      <c r="D1080" s="56" t="s">
        <v>1154</v>
      </c>
      <c r="E1080" s="56" t="s">
        <v>1154</v>
      </c>
      <c r="G1080" s="79">
        <v>10</v>
      </c>
      <c r="AA1080" s="47">
        <f t="shared" si="50"/>
        <v>10</v>
      </c>
      <c r="AB1080" s="50">
        <f t="shared" si="51"/>
        <v>2</v>
      </c>
      <c r="AC1080" s="51">
        <f t="shared" si="49"/>
        <v>8</v>
      </c>
    </row>
    <row r="1081" spans="1:29">
      <c r="A1081" s="99" t="s">
        <v>1308</v>
      </c>
      <c r="B1081" s="82" t="s">
        <v>1349</v>
      </c>
      <c r="C1081" s="56" t="s">
        <v>1350</v>
      </c>
      <c r="D1081" s="56" t="s">
        <v>1317</v>
      </c>
      <c r="E1081" s="56" t="s">
        <v>345</v>
      </c>
      <c r="G1081" s="79">
        <v>10</v>
      </c>
      <c r="AA1081" s="47">
        <f t="shared" si="50"/>
        <v>10</v>
      </c>
      <c r="AB1081" s="50">
        <f t="shared" si="51"/>
        <v>2</v>
      </c>
      <c r="AC1081" s="51">
        <f t="shared" si="49"/>
        <v>8</v>
      </c>
    </row>
    <row r="1082" spans="1:29">
      <c r="A1082" s="99" t="s">
        <v>1308</v>
      </c>
      <c r="B1082" s="82" t="s">
        <v>1351</v>
      </c>
      <c r="C1082" s="56" t="s">
        <v>1352</v>
      </c>
      <c r="D1082" s="56" t="s">
        <v>1317</v>
      </c>
      <c r="E1082" s="56" t="s">
        <v>345</v>
      </c>
      <c r="G1082" s="79">
        <v>10</v>
      </c>
      <c r="AA1082" s="47">
        <f t="shared" si="50"/>
        <v>10</v>
      </c>
      <c r="AB1082" s="50">
        <f t="shared" si="51"/>
        <v>2</v>
      </c>
      <c r="AC1082" s="51">
        <f t="shared" si="49"/>
        <v>8</v>
      </c>
    </row>
    <row r="1083" spans="1:29">
      <c r="A1083" s="99" t="s">
        <v>1308</v>
      </c>
      <c r="B1083" s="82" t="s">
        <v>1353</v>
      </c>
      <c r="C1083" s="56" t="s">
        <v>1354</v>
      </c>
      <c r="D1083" s="56" t="s">
        <v>1317</v>
      </c>
      <c r="E1083" s="56" t="s">
        <v>345</v>
      </c>
      <c r="G1083" s="79">
        <v>10</v>
      </c>
      <c r="AA1083" s="47">
        <f t="shared" si="50"/>
        <v>10</v>
      </c>
      <c r="AB1083" s="50">
        <f t="shared" si="51"/>
        <v>2</v>
      </c>
      <c r="AC1083" s="51">
        <f t="shared" si="49"/>
        <v>8</v>
      </c>
    </row>
    <row r="1084" spans="1:29">
      <c r="A1084" s="99" t="s">
        <v>1308</v>
      </c>
      <c r="B1084" s="82" t="s">
        <v>1355</v>
      </c>
      <c r="C1084" s="56" t="s">
        <v>1356</v>
      </c>
      <c r="D1084" s="56" t="s">
        <v>1317</v>
      </c>
      <c r="E1084" s="56" t="s">
        <v>345</v>
      </c>
      <c r="F1084" s="78">
        <v>10</v>
      </c>
      <c r="AA1084" s="47">
        <f t="shared" si="50"/>
        <v>10</v>
      </c>
      <c r="AB1084" s="50">
        <f t="shared" si="51"/>
        <v>2</v>
      </c>
      <c r="AC1084" s="51">
        <f t="shared" si="49"/>
        <v>8</v>
      </c>
    </row>
    <row r="1085" spans="1:29">
      <c r="A1085" s="99" t="s">
        <v>1308</v>
      </c>
      <c r="B1085" s="82" t="s">
        <v>1357</v>
      </c>
      <c r="C1085" s="56" t="s">
        <v>1358</v>
      </c>
      <c r="D1085" s="56" t="s">
        <v>1317</v>
      </c>
      <c r="E1085" s="56" t="s">
        <v>345</v>
      </c>
      <c r="F1085" s="78">
        <v>10</v>
      </c>
      <c r="AA1085" s="47">
        <f t="shared" si="50"/>
        <v>10</v>
      </c>
      <c r="AB1085" s="50">
        <f t="shared" si="51"/>
        <v>2</v>
      </c>
      <c r="AC1085" s="51">
        <f t="shared" ref="AC1085:AC1102" si="52">AA1085-AB1085</f>
        <v>8</v>
      </c>
    </row>
    <row r="1086" spans="1:29">
      <c r="A1086" s="99" t="s">
        <v>1308</v>
      </c>
      <c r="B1086" s="82" t="s">
        <v>1308</v>
      </c>
      <c r="C1086" s="56" t="s">
        <v>1359</v>
      </c>
      <c r="D1086" s="56" t="s">
        <v>1154</v>
      </c>
      <c r="E1086" s="56" t="s">
        <v>1154</v>
      </c>
      <c r="AA1086" s="47">
        <f t="shared" si="50"/>
        <v>0</v>
      </c>
      <c r="AB1086" s="50">
        <f t="shared" si="51"/>
        <v>0</v>
      </c>
      <c r="AC1086" s="51">
        <f t="shared" si="52"/>
        <v>0</v>
      </c>
    </row>
    <row r="1087" spans="1:29">
      <c r="A1087" s="99" t="s">
        <v>1308</v>
      </c>
      <c r="B1087" s="100" t="s">
        <v>1360</v>
      </c>
      <c r="C1087" s="56" t="s">
        <v>1361</v>
      </c>
      <c r="D1087" s="68" t="s">
        <v>1317</v>
      </c>
      <c r="E1087" s="69" t="s">
        <v>345</v>
      </c>
      <c r="F1087" s="78">
        <v>10</v>
      </c>
      <c r="AA1087" s="47">
        <f t="shared" si="50"/>
        <v>10</v>
      </c>
      <c r="AB1087" s="50">
        <f t="shared" si="51"/>
        <v>2</v>
      </c>
      <c r="AC1087" s="51">
        <f t="shared" si="52"/>
        <v>8</v>
      </c>
    </row>
    <row r="1088" spans="1:29">
      <c r="A1088" s="99"/>
      <c r="AA1088" s="47">
        <f t="shared" si="50"/>
        <v>0</v>
      </c>
      <c r="AB1088" s="50">
        <f t="shared" si="51"/>
        <v>0</v>
      </c>
      <c r="AC1088" s="51">
        <f t="shared" si="52"/>
        <v>0</v>
      </c>
    </row>
    <row r="1089" spans="1:31">
      <c r="A1089" s="99"/>
      <c r="AA1089" s="47">
        <f t="shared" si="50"/>
        <v>0</v>
      </c>
      <c r="AB1089" s="50">
        <f t="shared" si="51"/>
        <v>0</v>
      </c>
      <c r="AC1089" s="51">
        <f t="shared" si="52"/>
        <v>0</v>
      </c>
    </row>
    <row r="1090" spans="1:31">
      <c r="A1090" s="99"/>
      <c r="AA1090" s="47">
        <f t="shared" si="50"/>
        <v>0</v>
      </c>
      <c r="AB1090" s="50">
        <f t="shared" si="51"/>
        <v>0</v>
      </c>
      <c r="AC1090" s="51">
        <f t="shared" si="52"/>
        <v>0</v>
      </c>
    </row>
    <row r="1091" spans="1:31">
      <c r="A1091" s="99"/>
      <c r="AA1091" s="47">
        <f t="shared" si="50"/>
        <v>0</v>
      </c>
      <c r="AB1091" s="50">
        <f t="shared" si="51"/>
        <v>0</v>
      </c>
      <c r="AC1091" s="51">
        <f t="shared" si="52"/>
        <v>0</v>
      </c>
    </row>
    <row r="1092" spans="1:31">
      <c r="A1092" s="99"/>
      <c r="AA1092" s="47">
        <f t="shared" si="50"/>
        <v>0</v>
      </c>
      <c r="AB1092" s="50">
        <f t="shared" si="51"/>
        <v>0</v>
      </c>
      <c r="AC1092" s="51">
        <f t="shared" si="52"/>
        <v>0</v>
      </c>
    </row>
    <row r="1093" spans="1:31">
      <c r="A1093" s="99"/>
      <c r="AA1093" s="47">
        <f t="shared" si="50"/>
        <v>0</v>
      </c>
      <c r="AB1093" s="50">
        <f t="shared" si="51"/>
        <v>0</v>
      </c>
      <c r="AC1093" s="51">
        <f t="shared" si="52"/>
        <v>0</v>
      </c>
    </row>
    <row r="1094" spans="1:31" ht="28.5">
      <c r="A1094" s="103"/>
      <c r="B1094" s="149" t="s">
        <v>1362</v>
      </c>
      <c r="C1094" s="150"/>
      <c r="D1094" s="150"/>
      <c r="E1094" s="151"/>
      <c r="AA1094" s="47">
        <f t="shared" si="50"/>
        <v>0</v>
      </c>
      <c r="AB1094" s="50">
        <f t="shared" si="51"/>
        <v>0</v>
      </c>
      <c r="AC1094" s="51">
        <f t="shared" si="52"/>
        <v>0</v>
      </c>
    </row>
    <row r="1095" spans="1:31">
      <c r="B1095" s="90" t="s">
        <v>1362</v>
      </c>
      <c r="C1095" s="56" t="s">
        <v>1363</v>
      </c>
      <c r="D1095" s="56" t="s">
        <v>576</v>
      </c>
      <c r="E1095" s="105" t="s">
        <v>345</v>
      </c>
      <c r="F1095" s="78">
        <v>10</v>
      </c>
      <c r="AA1095" s="47">
        <f t="shared" si="50"/>
        <v>10</v>
      </c>
      <c r="AB1095" s="50">
        <f t="shared" si="51"/>
        <v>2</v>
      </c>
      <c r="AC1095" s="51">
        <f t="shared" si="52"/>
        <v>8</v>
      </c>
    </row>
    <row r="1096" spans="1:31">
      <c r="B1096" s="90" t="s">
        <v>1362</v>
      </c>
      <c r="C1096" s="56" t="s">
        <v>1364</v>
      </c>
      <c r="D1096" s="56" t="s">
        <v>1154</v>
      </c>
      <c r="E1096" s="105" t="s">
        <v>345</v>
      </c>
      <c r="F1096" s="78">
        <v>10</v>
      </c>
      <c r="AA1096" s="47">
        <f t="shared" si="50"/>
        <v>10</v>
      </c>
      <c r="AB1096" s="50">
        <f t="shared" si="51"/>
        <v>2</v>
      </c>
      <c r="AC1096" s="51">
        <f t="shared" si="52"/>
        <v>8</v>
      </c>
    </row>
    <row r="1097" spans="1:31">
      <c r="B1097" s="90" t="s">
        <v>1362</v>
      </c>
      <c r="C1097" s="56" t="s">
        <v>1365</v>
      </c>
      <c r="D1097" s="56" t="s">
        <v>345</v>
      </c>
      <c r="E1097" s="105" t="s">
        <v>345</v>
      </c>
      <c r="F1097" s="78">
        <v>10</v>
      </c>
      <c r="AA1097" s="47">
        <f t="shared" si="50"/>
        <v>10</v>
      </c>
      <c r="AB1097" s="50">
        <f t="shared" si="51"/>
        <v>2</v>
      </c>
      <c r="AC1097" s="51">
        <f t="shared" si="52"/>
        <v>8</v>
      </c>
    </row>
    <row r="1098" spans="1:31">
      <c r="B1098" s="90" t="s">
        <v>1362</v>
      </c>
      <c r="C1098" s="56" t="s">
        <v>1366</v>
      </c>
      <c r="D1098" s="56" t="s">
        <v>1154</v>
      </c>
      <c r="E1098" s="105" t="s">
        <v>345</v>
      </c>
      <c r="F1098" s="78">
        <v>10</v>
      </c>
      <c r="AA1098" s="47">
        <f t="shared" ref="AA1098:AA1102" si="53">SUM(F1098:Z1098)</f>
        <v>10</v>
      </c>
      <c r="AB1098" s="50">
        <f t="shared" si="51"/>
        <v>2</v>
      </c>
      <c r="AC1098" s="51">
        <f t="shared" si="52"/>
        <v>8</v>
      </c>
    </row>
    <row r="1099" spans="1:31">
      <c r="B1099" s="90" t="s">
        <v>1362</v>
      </c>
      <c r="C1099" s="56" t="s">
        <v>1367</v>
      </c>
      <c r="D1099" s="56" t="s">
        <v>1368</v>
      </c>
      <c r="E1099" s="105" t="s">
        <v>345</v>
      </c>
      <c r="F1099" s="78">
        <v>10</v>
      </c>
      <c r="AA1099" s="47">
        <f t="shared" si="53"/>
        <v>10</v>
      </c>
      <c r="AB1099" s="50">
        <f t="shared" si="51"/>
        <v>2</v>
      </c>
      <c r="AC1099" s="51">
        <f t="shared" si="52"/>
        <v>8</v>
      </c>
    </row>
    <row r="1100" spans="1:31">
      <c r="B1100" s="90" t="s">
        <v>1362</v>
      </c>
      <c r="C1100" s="56" t="s">
        <v>1369</v>
      </c>
      <c r="D1100" s="56" t="s">
        <v>1154</v>
      </c>
      <c r="E1100" s="105" t="s">
        <v>345</v>
      </c>
      <c r="F1100" s="78">
        <v>10</v>
      </c>
      <c r="AA1100" s="47">
        <f t="shared" si="53"/>
        <v>10</v>
      </c>
      <c r="AB1100" s="50">
        <f t="shared" si="51"/>
        <v>2</v>
      </c>
      <c r="AC1100" s="51">
        <f t="shared" si="52"/>
        <v>8</v>
      </c>
    </row>
    <row r="1101" spans="1:31">
      <c r="B1101" s="90" t="s">
        <v>1362</v>
      </c>
      <c r="C1101" s="56" t="s">
        <v>1370</v>
      </c>
      <c r="D1101" s="56" t="s">
        <v>576</v>
      </c>
      <c r="E1101" s="105" t="s">
        <v>345</v>
      </c>
      <c r="F1101" s="78">
        <v>10</v>
      </c>
      <c r="AA1101" s="47">
        <f t="shared" si="53"/>
        <v>10</v>
      </c>
      <c r="AB1101" s="50">
        <f t="shared" si="51"/>
        <v>2</v>
      </c>
      <c r="AC1101" s="51">
        <f t="shared" si="52"/>
        <v>8</v>
      </c>
    </row>
    <row r="1102" spans="1:31">
      <c r="B1102" s="106" t="s">
        <v>1362</v>
      </c>
      <c r="C1102" s="56" t="s">
        <v>1371</v>
      </c>
      <c r="D1102" s="56" t="s">
        <v>345</v>
      </c>
      <c r="E1102" s="56" t="s">
        <v>345</v>
      </c>
      <c r="F1102" s="78">
        <v>10</v>
      </c>
      <c r="P1102" s="47"/>
      <c r="AA1102" s="47">
        <f t="shared" si="53"/>
        <v>10</v>
      </c>
      <c r="AB1102" s="50">
        <f t="shared" si="51"/>
        <v>2</v>
      </c>
      <c r="AC1102" s="51">
        <f t="shared" si="52"/>
        <v>8</v>
      </c>
    </row>
    <row r="1103" spans="1:31" ht="18">
      <c r="A1103" s="107"/>
      <c r="B1103" s="108" t="s">
        <v>1372</v>
      </c>
      <c r="C1103" s="109" t="s">
        <v>1373</v>
      </c>
      <c r="D1103" s="109"/>
      <c r="E1103" s="109"/>
      <c r="F1103" s="47">
        <f>SUM(F10:F1102)</f>
        <v>718</v>
      </c>
      <c r="G1103" s="47">
        <f t="shared" ref="G1103:Z1103" si="54">SUM(G10:G1102)</f>
        <v>168</v>
      </c>
      <c r="H1103" s="49">
        <f>SUM(H9:H1102)</f>
        <v>630</v>
      </c>
      <c r="I1103" s="47">
        <f t="shared" si="54"/>
        <v>10</v>
      </c>
      <c r="J1103" s="47">
        <f t="shared" si="54"/>
        <v>11</v>
      </c>
      <c r="K1103" s="47">
        <f t="shared" si="54"/>
        <v>51</v>
      </c>
      <c r="L1103" s="47">
        <f t="shared" si="54"/>
        <v>95</v>
      </c>
      <c r="M1103" s="47">
        <f t="shared" si="54"/>
        <v>105.5</v>
      </c>
      <c r="N1103" s="49">
        <f t="shared" si="54"/>
        <v>434</v>
      </c>
      <c r="O1103" s="47">
        <f t="shared" si="54"/>
        <v>0</v>
      </c>
      <c r="P1103" s="47">
        <f t="shared" si="54"/>
        <v>0</v>
      </c>
      <c r="Q1103" s="47">
        <f t="shared" si="54"/>
        <v>0</v>
      </c>
      <c r="R1103" s="47">
        <f t="shared" si="54"/>
        <v>16</v>
      </c>
      <c r="S1103" s="47">
        <f t="shared" si="54"/>
        <v>0</v>
      </c>
      <c r="T1103" s="47">
        <f t="shared" si="54"/>
        <v>0</v>
      </c>
      <c r="U1103" s="47">
        <f t="shared" si="54"/>
        <v>0</v>
      </c>
      <c r="V1103" s="47">
        <f t="shared" si="54"/>
        <v>0</v>
      </c>
      <c r="W1103" s="47">
        <f t="shared" si="54"/>
        <v>0</v>
      </c>
      <c r="X1103" s="47">
        <f t="shared" si="54"/>
        <v>0</v>
      </c>
      <c r="Y1103" s="47">
        <f t="shared" si="54"/>
        <v>0</v>
      </c>
      <c r="Z1103" s="47">
        <f t="shared" si="54"/>
        <v>0</v>
      </c>
      <c r="AA1103" s="110"/>
      <c r="AB1103" s="111"/>
      <c r="AC1103" s="52"/>
      <c r="AD1103" s="52"/>
      <c r="AE1103" s="52"/>
    </row>
    <row r="1104" spans="1:31">
      <c r="B1104" s="80" t="s">
        <v>1374</v>
      </c>
      <c r="G1104" s="78"/>
      <c r="I1104" s="78"/>
      <c r="J1104" s="78"/>
      <c r="K1104" s="78"/>
      <c r="L1104" s="78"/>
      <c r="M1104" s="78"/>
      <c r="P1104" s="78"/>
      <c r="AA1104" s="112">
        <f>SUM(AA10:AA1102)</f>
        <v>2238.5</v>
      </c>
      <c r="AB1104" s="113"/>
    </row>
    <row r="1105" spans="2:28">
      <c r="B1105" s="80" t="s">
        <v>1375</v>
      </c>
      <c r="C1105" s="114" t="s">
        <v>24</v>
      </c>
      <c r="G1105" s="78"/>
      <c r="I1105" s="78"/>
      <c r="J1105" s="78"/>
      <c r="K1105" s="78"/>
      <c r="L1105" s="78"/>
      <c r="M1105" s="78"/>
      <c r="P1105" s="78"/>
      <c r="AA1105" s="112"/>
      <c r="AB1105" s="113">
        <f>SUM(AB10:AB1103)</f>
        <v>534.5</v>
      </c>
    </row>
    <row r="1106" spans="2:28">
      <c r="G1106" s="78"/>
      <c r="I1106" s="78"/>
      <c r="J1106" s="78"/>
      <c r="K1106" s="78"/>
      <c r="L1106" s="78"/>
      <c r="M1106" s="78"/>
    </row>
  </sheetData>
  <mergeCells count="16">
    <mergeCell ref="B1094:E1094"/>
    <mergeCell ref="I1:J1"/>
    <mergeCell ref="A2:O2"/>
    <mergeCell ref="A3:O3"/>
    <mergeCell ref="A4:O4"/>
    <mergeCell ref="C8:D8"/>
    <mergeCell ref="C189:E189"/>
    <mergeCell ref="B1047:E1047"/>
    <mergeCell ref="B1048:E1048"/>
    <mergeCell ref="A1073:E1073"/>
    <mergeCell ref="P4:R4"/>
    <mergeCell ref="A6:A7"/>
    <mergeCell ref="C6:C7"/>
    <mergeCell ref="D6:D7"/>
    <mergeCell ref="E6:E7"/>
    <mergeCell ref="F6:Z6"/>
  </mergeCells>
  <conditionalFormatting sqref="B122">
    <cfRule type="duplicateValues" dxfId="1" priority="2"/>
  </conditionalFormatting>
  <conditionalFormatting sqref="B14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48"/>
  <sheetViews>
    <sheetView tabSelected="1" workbookViewId="0">
      <selection activeCell="P11" sqref="P11"/>
    </sheetView>
  </sheetViews>
  <sheetFormatPr defaultRowHeight="15"/>
  <cols>
    <col min="1" max="1" width="4.140625" style="116" customWidth="1"/>
    <col min="2" max="2" width="2.140625" style="116" customWidth="1"/>
    <col min="3" max="10" width="8.42578125" style="116" bestFit="1" customWidth="1"/>
    <col min="11" max="12" width="5.28515625" style="116" bestFit="1" customWidth="1"/>
    <col min="13" max="13" width="4.7109375" style="116" bestFit="1" customWidth="1"/>
    <col min="14" max="23" width="5.28515625" style="116" bestFit="1" customWidth="1"/>
    <col min="24" max="24" width="6.85546875" style="124" customWidth="1"/>
    <col min="25" max="25" width="12.28515625" style="137" customWidth="1"/>
    <col min="26" max="26" width="19.28515625" style="116" customWidth="1"/>
    <col min="27" max="27" width="9.140625" style="116"/>
    <col min="28" max="28" width="16.28515625" style="116" customWidth="1"/>
    <col min="29" max="16384" width="9.140625" style="116"/>
  </cols>
  <sheetData>
    <row r="1" spans="1:26" ht="15.75" thickBot="1"/>
    <row r="2" spans="1:26" ht="15.75" thickBot="1">
      <c r="C2" s="177"/>
      <c r="D2" s="177"/>
      <c r="E2" s="177"/>
      <c r="F2" s="177"/>
      <c r="G2" s="177"/>
      <c r="H2" s="177"/>
      <c r="I2" s="177"/>
      <c r="J2" s="177"/>
      <c r="K2" s="177"/>
      <c r="L2" s="172" t="s">
        <v>1382</v>
      </c>
      <c r="M2" s="173"/>
      <c r="N2" s="174"/>
    </row>
    <row r="4" spans="1:26" ht="30.75" customHeight="1">
      <c r="C4" s="178" t="s">
        <v>1398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80"/>
    </row>
    <row r="5" spans="1:26">
      <c r="C5" s="169" t="s">
        <v>1397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1"/>
      <c r="X5" s="175" t="s">
        <v>1396</v>
      </c>
    </row>
    <row r="6" spans="1:26">
      <c r="C6" s="117" t="str">
        <f>'01-10-2010'!F7</f>
        <v>Q303</v>
      </c>
      <c r="D6" s="117" t="str">
        <f>'01-10-2010'!G7</f>
        <v>Q345</v>
      </c>
      <c r="E6" s="117" t="str">
        <f>'01-10-2010'!H7</f>
        <v>W288</v>
      </c>
      <c r="F6" s="117" t="str">
        <f>'01-10-2010'!I7</f>
        <v>Q105</v>
      </c>
      <c r="G6" s="117">
        <f>'01-10-2010'!J7</f>
        <v>6001</v>
      </c>
      <c r="H6" s="117">
        <f>'01-10-2010'!K7</f>
        <v>9009</v>
      </c>
      <c r="I6" s="117">
        <f>'01-10-2010'!L7</f>
        <v>9009</v>
      </c>
      <c r="J6" s="117">
        <f>'01-10-2010'!M7</f>
        <v>9011</v>
      </c>
      <c r="K6" s="117" t="str">
        <f>'01-10-2010'!N7</f>
        <v>Q362</v>
      </c>
      <c r="L6" s="117" t="str">
        <f>'01-10-2010'!O7</f>
        <v>Q312</v>
      </c>
      <c r="M6" s="27" t="str">
        <f>'01-10-2010'!P7</f>
        <v>Q367</v>
      </c>
      <c r="N6" s="117" t="str">
        <f>'01-10-2010'!Q7</f>
        <v>Q095</v>
      </c>
      <c r="O6" s="117" t="str">
        <f>'01-10-2010'!R7</f>
        <v>Q201</v>
      </c>
      <c r="P6" s="117" t="str">
        <f>'01-10-2010'!S7</f>
        <v>Q189</v>
      </c>
      <c r="Q6" s="117" t="str">
        <f>'01-10-2010'!T7</f>
        <v>Q323</v>
      </c>
      <c r="R6" s="117" t="str">
        <f>'01-10-2010'!U7</f>
        <v>Q231</v>
      </c>
      <c r="S6" s="117" t="str">
        <f>'01-10-2010'!V7</f>
        <v>Q267</v>
      </c>
      <c r="T6" s="117" t="str">
        <f>'01-10-2010'!W7</f>
        <v>Q095</v>
      </c>
      <c r="U6" s="117" t="str">
        <f>'01-10-2010'!X7</f>
        <v>Q352</v>
      </c>
      <c r="V6" s="117" t="str">
        <f>'01-10-2010'!Y7</f>
        <v>Q145</v>
      </c>
      <c r="W6" s="118" t="str">
        <f>'01-10-2010'!Z7</f>
        <v>Q079</v>
      </c>
      <c r="X6" s="176"/>
    </row>
    <row r="7" spans="1:26">
      <c r="A7" s="134"/>
      <c r="B7" s="134"/>
      <c r="C7" s="121">
        <f>'01-10-2010'!F8</f>
        <v>852</v>
      </c>
      <c r="D7" s="121">
        <f>'01-10-2010'!G8</f>
        <v>852</v>
      </c>
      <c r="E7" s="121">
        <f>'01-10-2010'!H8</f>
        <v>852</v>
      </c>
      <c r="F7" s="121">
        <f>'01-10-2010'!I8</f>
        <v>821</v>
      </c>
      <c r="G7" s="121">
        <f>'01-10-2010'!J8</f>
        <v>841</v>
      </c>
      <c r="H7" s="121">
        <f>'01-10-2010'!K8</f>
        <v>852</v>
      </c>
      <c r="I7" s="121">
        <f>'01-10-2010'!L8</f>
        <v>841</v>
      </c>
      <c r="J7" s="121">
        <f>'01-10-2010'!M8</f>
        <v>852</v>
      </c>
      <c r="K7" s="121">
        <f>'01-10-2010'!N8</f>
        <v>852</v>
      </c>
      <c r="L7" s="121">
        <f>'01-10-2010'!O8</f>
        <v>829</v>
      </c>
      <c r="M7" s="37">
        <f>'01-10-2010'!P8</f>
        <v>833</v>
      </c>
      <c r="N7" s="121">
        <f>'01-10-2010'!Q8</f>
        <v>821</v>
      </c>
      <c r="O7" s="121">
        <f>'01-10-2010'!R8</f>
        <v>821</v>
      </c>
      <c r="P7" s="121">
        <f>'01-10-2010'!S8</f>
        <v>829</v>
      </c>
      <c r="Q7" s="121">
        <f>'01-10-2010'!T8</f>
        <v>829</v>
      </c>
      <c r="R7" s="121">
        <f>'01-10-2010'!U8</f>
        <v>821</v>
      </c>
      <c r="S7" s="121">
        <f>'01-10-2010'!V8</f>
        <v>829</v>
      </c>
      <c r="T7" s="121">
        <f>'01-10-2010'!W8</f>
        <v>821</v>
      </c>
      <c r="U7" s="121">
        <f>'01-10-2010'!X8</f>
        <v>833</v>
      </c>
      <c r="V7" s="121">
        <f>'01-10-2010'!Y8</f>
        <v>852</v>
      </c>
      <c r="W7" s="121">
        <f>'01-10-2010'!Z8</f>
        <v>833</v>
      </c>
      <c r="X7" s="176"/>
    </row>
    <row r="8" spans="1:26">
      <c r="A8" s="135"/>
      <c r="B8" s="136"/>
      <c r="C8" s="101">
        <f>SUMIF('01-10-2010'!$E$9:$E$1200,Sheet2!$L$2,'01-10-2010'!F$9:F$1200)</f>
        <v>24</v>
      </c>
      <c r="D8" s="101">
        <f>SUMIF('01-10-2010'!$E$9:$E$1200,Sheet2!$L$2,'01-10-2010'!G$9:G$1200)</f>
        <v>0</v>
      </c>
      <c r="E8" s="101">
        <f>SUMIF('01-10-2010'!$E$9:$E$1200,Sheet2!$L$2,'01-10-2010'!H$9:H$1200)</f>
        <v>39</v>
      </c>
      <c r="F8" s="101">
        <f>SUMIF('01-10-2010'!$E$9:$E$1200,Sheet2!$L$2,'01-10-2010'!I$9:I$1200)</f>
        <v>0</v>
      </c>
      <c r="G8" s="101">
        <f>SUMIF('01-10-2010'!$E$9:$E$1200,Sheet2!$L$2,'01-10-2010'!J$9:J$1200)</f>
        <v>0</v>
      </c>
      <c r="H8" s="101">
        <f>SUMIF('01-10-2010'!$E$9:$E$1200,Sheet2!$L$2,'01-10-2010'!K$9:K$1200)</f>
        <v>0</v>
      </c>
      <c r="I8" s="101">
        <f>SUMIF('01-10-2010'!$E$9:$E$1200,Sheet2!$L$2,'01-10-2010'!L$9:L$1200)</f>
        <v>0</v>
      </c>
      <c r="J8" s="183">
        <f>SUMIF('01-10-2010'!$E$9:$E$1200,Sheet2!$L$2,'01-10-2010'!M$9:M$1200)</f>
        <v>50</v>
      </c>
      <c r="K8" s="101">
        <f>SUMIF('01-10-2010'!$E$9:$E$1200,Sheet2!$L$2,'01-10-2010'!N$9:N$1200)</f>
        <v>31</v>
      </c>
      <c r="L8" s="101">
        <f>SUMIF('01-10-2010'!$E$9:$E$1200,Sheet2!$L$2,'01-10-2010'!O$9:O$1200)</f>
        <v>0</v>
      </c>
      <c r="M8" s="101">
        <f>SUMIF('01-10-2010'!$E$9:$E$1200,Sheet2!$L$2,'01-10-2010'!P$9:P$1200)</f>
        <v>0</v>
      </c>
      <c r="N8" s="101">
        <f>SUMIF('01-10-2010'!$E$9:$E$1200,Sheet2!$L$2,'01-10-2010'!Q$9:Q$1200)</f>
        <v>0</v>
      </c>
      <c r="O8" s="101">
        <f>SUMIF('01-10-2010'!$E$9:$E$1200,Sheet2!$L$2,'01-10-2010'!R$9:R$1200)</f>
        <v>8</v>
      </c>
      <c r="P8" s="101">
        <f>SUMIF('01-10-2010'!$E$9:$E$1200,Sheet2!$L$2,'01-10-2010'!S$9:S$1200)</f>
        <v>0</v>
      </c>
      <c r="Q8" s="101">
        <f>SUMIF('01-10-2010'!$E$9:$E$1200,Sheet2!$L$2,'01-10-2010'!T$9:T$1200)</f>
        <v>0</v>
      </c>
      <c r="R8" s="101">
        <f>SUMIF('01-10-2010'!$E$9:$E$1200,Sheet2!$L$2,'01-10-2010'!U$9:U$1200)</f>
        <v>0</v>
      </c>
      <c r="S8" s="101">
        <f>SUMIF('01-10-2010'!$E$9:$E$1200,Sheet2!$L$2,'01-10-2010'!V$9:V$1200)</f>
        <v>0</v>
      </c>
      <c r="T8" s="101">
        <f>SUMIF('01-10-2010'!$E$9:$E$1200,Sheet2!$L$2,'01-10-2010'!W$9:W$1200)</f>
        <v>0</v>
      </c>
      <c r="U8" s="101">
        <f>SUMIF('01-10-2010'!$E$9:$E$1200,Sheet2!$L$2,'01-10-2010'!X$9:X$1200)</f>
        <v>0</v>
      </c>
      <c r="V8" s="101">
        <f>SUMIF('01-10-2010'!$E$9:$E$1200,Sheet2!$L$2,'01-10-2010'!Y$9:Y$1200)</f>
        <v>0</v>
      </c>
      <c r="W8" s="101">
        <f>SUMIF('01-10-2010'!$E$9:$E$1200,Sheet2!$L$2,'01-10-2010'!Z$9:Z$1200)</f>
        <v>0</v>
      </c>
      <c r="X8" s="80">
        <v>1</v>
      </c>
      <c r="Y8" s="138">
        <v>40452</v>
      </c>
    </row>
    <row r="9" spans="1:26">
      <c r="A9" s="135"/>
      <c r="B9" s="136"/>
      <c r="C9" s="101">
        <f>SUMIF('02-10-2010'!$E$9:$E$1200,Sheet2!$L$2,'02-10-2010'!F$9:F$1200)</f>
        <v>24</v>
      </c>
      <c r="D9" s="101">
        <f>SUMIF('02-10-2010'!$E$9:$E$1200,Sheet2!$L$2,'02-10-2010'!G$9:G$1200)</f>
        <v>0</v>
      </c>
      <c r="E9" s="101">
        <f>SUMIF('02-10-2010'!$E$9:$E$1200,Sheet2!$L$2,'02-10-2010'!H$9:H$1200)</f>
        <v>39</v>
      </c>
      <c r="F9" s="101">
        <f>SUMIF('02-10-2010'!$E$9:$E$1200,Sheet2!$L$2,'02-10-2010'!I$9:I$1200)</f>
        <v>0</v>
      </c>
      <c r="G9" s="101">
        <f>SUMIF('02-10-2010'!$E$9:$E$1200,Sheet2!$L$2,'02-10-2010'!J$9:J$1200)</f>
        <v>0</v>
      </c>
      <c r="H9" s="101">
        <f>SUMIF('02-10-2010'!$E$9:$E$1200,Sheet2!$L$2,'02-10-2010'!K$9:K$1200)</f>
        <v>0</v>
      </c>
      <c r="I9" s="101">
        <f>SUMIF('02-10-2010'!$E$9:$E$1200,Sheet2!$L$2,'02-10-2010'!L$9:L$1200)</f>
        <v>0</v>
      </c>
      <c r="J9" s="101">
        <f>SUMIF('02-10-2010'!$E$9:$E$1200,Sheet2!$L$2,'02-10-2010'!M$9:M$1200)</f>
        <v>46</v>
      </c>
      <c r="K9" s="101">
        <f>SUMIF('02-10-2010'!$E$9:$E$1200,Sheet2!$L$2,'02-10-2010'!N$9:N$1200)</f>
        <v>31</v>
      </c>
      <c r="L9" s="101">
        <f>SUMIF('02-10-2010'!$E$9:$E$1200,Sheet2!$L$2,'02-10-2010'!O$9:O$1200)</f>
        <v>0</v>
      </c>
      <c r="M9" s="101">
        <f>SUMIF('02-10-2010'!$E$9:$E$1200,Sheet2!$L$2,'02-10-2010'!P$9:P$1200)</f>
        <v>0</v>
      </c>
      <c r="N9" s="101">
        <f>SUMIF('02-10-2010'!$E$9:$E$1200,Sheet2!$L$2,'02-10-2010'!Q$9:Q$1200)</f>
        <v>0</v>
      </c>
      <c r="O9" s="101">
        <f>SUMIF('02-10-2010'!$E$9:$E$1200,Sheet2!$L$2,'02-10-2010'!R$9:R$1200)</f>
        <v>8</v>
      </c>
      <c r="P9" s="101">
        <f>SUMIF('02-10-2010'!$E$9:$E$1200,Sheet2!$L$2,'02-10-2010'!S$9:S$1200)</f>
        <v>0</v>
      </c>
      <c r="Q9" s="101">
        <f>SUMIF('02-10-2010'!$E$9:$E$1200,Sheet2!$L$2,'02-10-2010'!T$9:T$1200)</f>
        <v>0</v>
      </c>
      <c r="R9" s="101">
        <f>SUMIF('02-10-2010'!$E$9:$E$1200,Sheet2!$L$2,'02-10-2010'!U$9:U$1200)</f>
        <v>0</v>
      </c>
      <c r="S9" s="101">
        <f>SUMIF('02-10-2010'!$E$9:$E$1200,Sheet2!$L$2,'02-10-2010'!V$9:V$1200)</f>
        <v>0</v>
      </c>
      <c r="T9" s="101">
        <f>SUMIF('02-10-2010'!$E$9:$E$1200,Sheet2!$L$2,'02-10-2010'!W$9:W$1200)</f>
        <v>0</v>
      </c>
      <c r="U9" s="101">
        <f>SUMIF('02-10-2010'!$E$9:$E$1200,Sheet2!$L$2,'02-10-2010'!X$9:X$1200)</f>
        <v>0</v>
      </c>
      <c r="V9" s="101">
        <f>SUMIF('02-10-2010'!$E$9:$E$1200,Sheet2!$L$2,'02-10-2010'!Y$9:Y$1200)</f>
        <v>0</v>
      </c>
      <c r="W9" s="101">
        <f>SUMIF('02-10-2010'!$E$9:$E$1200,Sheet2!$L$2,'02-10-2010'!Z$9:Z$1200)</f>
        <v>0</v>
      </c>
      <c r="X9" s="80">
        <v>2</v>
      </c>
      <c r="Y9" s="138">
        <v>40453</v>
      </c>
    </row>
    <row r="10" spans="1:26">
      <c r="A10" s="135"/>
      <c r="B10" s="136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80">
        <v>3</v>
      </c>
      <c r="Y10" s="138">
        <v>40454</v>
      </c>
      <c r="Z10" s="182"/>
    </row>
    <row r="11" spans="1:26">
      <c r="A11" s="135"/>
      <c r="B11" s="136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80">
        <v>4</v>
      </c>
      <c r="Y11" s="138">
        <v>40455</v>
      </c>
    </row>
    <row r="12" spans="1:26">
      <c r="A12" s="135"/>
      <c r="B12" s="136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80">
        <v>5</v>
      </c>
      <c r="Y12" s="138">
        <v>40456</v>
      </c>
    </row>
    <row r="13" spans="1:26">
      <c r="A13" s="135"/>
      <c r="B13" s="136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80">
        <v>6</v>
      </c>
      <c r="Y13" s="138">
        <v>40457</v>
      </c>
    </row>
    <row r="14" spans="1:26">
      <c r="A14" s="135"/>
      <c r="B14" s="136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80">
        <v>7</v>
      </c>
      <c r="Y14" s="138">
        <v>40458</v>
      </c>
    </row>
    <row r="15" spans="1:26">
      <c r="A15" s="135"/>
      <c r="B15" s="136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80">
        <v>8</v>
      </c>
      <c r="Y15" s="138">
        <v>40459</v>
      </c>
    </row>
    <row r="16" spans="1:26">
      <c r="A16" s="135"/>
      <c r="B16" s="136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80">
        <v>9</v>
      </c>
      <c r="Y16" s="138">
        <v>40460</v>
      </c>
    </row>
    <row r="17" spans="1:28">
      <c r="A17" s="135"/>
      <c r="B17" s="136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80">
        <v>10</v>
      </c>
      <c r="Y17" s="138">
        <v>40461</v>
      </c>
      <c r="AA17" s="119" t="s">
        <v>1376</v>
      </c>
      <c r="AB17" s="120" t="s">
        <v>1377</v>
      </c>
    </row>
    <row r="18" spans="1:28">
      <c r="A18" s="135"/>
      <c r="B18" s="136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80">
        <v>11</v>
      </c>
      <c r="Y18" s="138">
        <v>40462</v>
      </c>
      <c r="AA18" s="125">
        <v>1</v>
      </c>
      <c r="AB18" s="127" t="s">
        <v>1378</v>
      </c>
    </row>
    <row r="19" spans="1:28">
      <c r="A19" s="135"/>
      <c r="B19" s="136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80">
        <v>12</v>
      </c>
      <c r="Y19" s="138">
        <v>40463</v>
      </c>
      <c r="AA19" s="125">
        <v>2</v>
      </c>
      <c r="AB19" s="127" t="s">
        <v>1379</v>
      </c>
    </row>
    <row r="20" spans="1:28">
      <c r="A20" s="135"/>
      <c r="B20" s="136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80">
        <v>13</v>
      </c>
      <c r="Y20" s="138">
        <v>40464</v>
      </c>
      <c r="AA20" s="125">
        <v>3</v>
      </c>
      <c r="AB20" s="127" t="s">
        <v>1380</v>
      </c>
    </row>
    <row r="21" spans="1:28">
      <c r="A21" s="135"/>
      <c r="B21" s="136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80">
        <v>14</v>
      </c>
      <c r="Y21" s="138">
        <v>40465</v>
      </c>
      <c r="AA21" s="125">
        <v>4</v>
      </c>
      <c r="AB21" s="127" t="s">
        <v>1381</v>
      </c>
    </row>
    <row r="22" spans="1:28">
      <c r="A22" s="135"/>
      <c r="B22" s="136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80">
        <v>15</v>
      </c>
      <c r="Y22" s="138">
        <v>40466</v>
      </c>
      <c r="AA22" s="125">
        <v>5</v>
      </c>
      <c r="AB22" s="127" t="s">
        <v>1382</v>
      </c>
    </row>
    <row r="23" spans="1:28">
      <c r="A23" s="135"/>
      <c r="B23" s="136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80">
        <v>16</v>
      </c>
      <c r="Y23" s="138">
        <v>40467</v>
      </c>
      <c r="AA23" s="125">
        <v>6</v>
      </c>
      <c r="AB23" s="127" t="s">
        <v>1383</v>
      </c>
    </row>
    <row r="24" spans="1:28">
      <c r="A24" s="135"/>
      <c r="B24" s="136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80">
        <v>17</v>
      </c>
      <c r="Y24" s="138">
        <v>40468</v>
      </c>
      <c r="AA24" s="125">
        <v>7</v>
      </c>
      <c r="AB24" s="127" t="s">
        <v>1384</v>
      </c>
    </row>
    <row r="25" spans="1:28">
      <c r="A25" s="135"/>
      <c r="B25" s="136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80">
        <v>18</v>
      </c>
      <c r="Y25" s="138">
        <v>40469</v>
      </c>
      <c r="AA25" s="125">
        <v>8</v>
      </c>
      <c r="AB25" s="127" t="s">
        <v>1385</v>
      </c>
    </row>
    <row r="26" spans="1:28">
      <c r="A26" s="132"/>
      <c r="B26" s="132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80">
        <v>19</v>
      </c>
      <c r="Y26" s="138">
        <v>40470</v>
      </c>
      <c r="AA26" s="125">
        <v>9</v>
      </c>
      <c r="AB26" s="126" t="s">
        <v>1386</v>
      </c>
    </row>
    <row r="27" spans="1:28">
      <c r="A27" s="132"/>
      <c r="B27" s="132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80">
        <v>20</v>
      </c>
      <c r="Y27" s="138">
        <v>40471</v>
      </c>
      <c r="AA27" s="125">
        <v>10</v>
      </c>
      <c r="AB27" s="127" t="s">
        <v>1387</v>
      </c>
    </row>
    <row r="28" spans="1:28">
      <c r="A28" s="132"/>
      <c r="B28" s="132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80">
        <v>21</v>
      </c>
      <c r="Y28" s="138">
        <v>40472</v>
      </c>
      <c r="AA28" s="125">
        <v>11</v>
      </c>
      <c r="AB28" s="127" t="s">
        <v>1388</v>
      </c>
    </row>
    <row r="29" spans="1:28">
      <c r="A29" s="132"/>
      <c r="B29" s="132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80">
        <v>22</v>
      </c>
      <c r="Y29" s="138">
        <v>40473</v>
      </c>
      <c r="AA29" s="125">
        <v>12</v>
      </c>
      <c r="AB29" s="127" t="s">
        <v>1389</v>
      </c>
    </row>
    <row r="30" spans="1:28">
      <c r="A30" s="132"/>
      <c r="B30" s="132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80">
        <v>23</v>
      </c>
      <c r="Y30" s="138">
        <v>40474</v>
      </c>
      <c r="AA30" s="125">
        <v>13</v>
      </c>
      <c r="AB30" s="127" t="s">
        <v>1390</v>
      </c>
    </row>
    <row r="31" spans="1:28">
      <c r="A31" s="132"/>
      <c r="B31" s="132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80">
        <v>24</v>
      </c>
      <c r="Y31" s="138">
        <v>40475</v>
      </c>
      <c r="AA31" s="125">
        <v>14</v>
      </c>
      <c r="AB31" s="127" t="s">
        <v>1391</v>
      </c>
    </row>
    <row r="32" spans="1:28">
      <c r="A32" s="132"/>
      <c r="B32" s="132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80">
        <v>25</v>
      </c>
      <c r="Y32" s="138">
        <v>40476</v>
      </c>
      <c r="AA32" s="125">
        <v>15</v>
      </c>
      <c r="AB32" s="127" t="s">
        <v>1392</v>
      </c>
    </row>
    <row r="33" spans="1:28">
      <c r="A33" s="132"/>
      <c r="B33" s="132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80">
        <v>26</v>
      </c>
      <c r="Y33" s="138">
        <v>40477</v>
      </c>
      <c r="AA33" s="128">
        <v>16</v>
      </c>
      <c r="AB33" s="127" t="s">
        <v>1393</v>
      </c>
    </row>
    <row r="34" spans="1:28">
      <c r="A34" s="132"/>
      <c r="B34" s="132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80">
        <v>27</v>
      </c>
      <c r="Y34" s="138">
        <v>40478</v>
      </c>
      <c r="AA34" s="128">
        <v>17</v>
      </c>
      <c r="AB34" s="127" t="s">
        <v>1394</v>
      </c>
    </row>
    <row r="35" spans="1:28">
      <c r="A35" s="132"/>
      <c r="B35" s="132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80">
        <v>28</v>
      </c>
      <c r="Y35" s="138">
        <v>40479</v>
      </c>
      <c r="AA35" s="129">
        <v>18</v>
      </c>
      <c r="AB35" s="130" t="s">
        <v>1395</v>
      </c>
    </row>
    <row r="36" spans="1:28">
      <c r="A36" s="132"/>
      <c r="B36" s="132"/>
      <c r="C36" s="101"/>
      <c r="D36" s="101"/>
      <c r="E36" s="10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80">
        <v>29</v>
      </c>
      <c r="Y36" s="138">
        <v>40480</v>
      </c>
    </row>
    <row r="37" spans="1:28">
      <c r="A37" s="132"/>
      <c r="B37" s="132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80">
        <v>30</v>
      </c>
      <c r="Y37" s="138">
        <v>40481</v>
      </c>
    </row>
    <row r="38" spans="1:28">
      <c r="A38" s="132"/>
      <c r="B38" s="132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80">
        <v>31</v>
      </c>
      <c r="Y38" s="138">
        <v>40482</v>
      </c>
    </row>
    <row r="39" spans="1:28">
      <c r="A39" s="132"/>
      <c r="B39" s="132"/>
      <c r="W39" s="132"/>
      <c r="X39" s="133"/>
    </row>
    <row r="40" spans="1:28">
      <c r="W40" s="132"/>
      <c r="X40" s="133"/>
    </row>
    <row r="41" spans="1:28">
      <c r="W41" s="132"/>
      <c r="X41" s="133"/>
    </row>
    <row r="42" spans="1:28">
      <c r="W42" s="132"/>
      <c r="X42" s="133"/>
    </row>
    <row r="43" spans="1:28">
      <c r="W43" s="132"/>
      <c r="X43" s="133"/>
    </row>
    <row r="44" spans="1:28">
      <c r="W44" s="132"/>
      <c r="X44" s="133"/>
    </row>
    <row r="45" spans="1:28">
      <c r="W45" s="132"/>
      <c r="X45" s="133"/>
    </row>
    <row r="46" spans="1:28">
      <c r="W46" s="132"/>
      <c r="X46" s="133"/>
    </row>
    <row r="47" spans="1:28">
      <c r="W47" s="132"/>
      <c r="X47" s="133"/>
    </row>
    <row r="48" spans="1:28">
      <c r="W48" s="132"/>
      <c r="X48" s="133"/>
    </row>
  </sheetData>
  <mergeCells count="5">
    <mergeCell ref="C5:W5"/>
    <mergeCell ref="L2:N2"/>
    <mergeCell ref="X5:X7"/>
    <mergeCell ref="C2:K2"/>
    <mergeCell ref="C4:W4"/>
  </mergeCells>
  <dataValidations count="1">
    <dataValidation type="list" allowBlank="1" showInputMessage="1" showErrorMessage="1" promptTitle="PLEASE TRY AGIAN" sqref="L2:N2">
      <formula1>$AB$17:$AB$35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01-10-2010</vt:lpstr>
      <vt:lpstr>02-10-2010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web</cp:lastModifiedBy>
  <dcterms:created xsi:type="dcterms:W3CDTF">2010-10-03T11:16:20Z</dcterms:created>
  <dcterms:modified xsi:type="dcterms:W3CDTF">2010-10-05T07:24:35Z</dcterms:modified>
</cp:coreProperties>
</file>