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360" windowWidth="19875" windowHeight="7710" activeTab="1"/>
  </bookViews>
  <sheets>
    <sheet name="DATA" sheetId="1" r:id="rId1"/>
    <sheet name="REPORT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2" i="2" l="1"/>
  <c r="D22" i="2"/>
  <c r="E22" i="2"/>
  <c r="F22" i="2"/>
  <c r="G22" i="2"/>
  <c r="H22" i="2"/>
  <c r="I22" i="2"/>
  <c r="J22" i="2"/>
  <c r="K22" i="2"/>
  <c r="L22" i="2"/>
  <c r="M22" i="2"/>
  <c r="N22" i="2"/>
  <c r="O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D7" i="2"/>
  <c r="E7" i="2"/>
  <c r="F7" i="2"/>
  <c r="G7" i="2"/>
  <c r="H7" i="2"/>
  <c r="I7" i="2"/>
  <c r="J7" i="2"/>
  <c r="K7" i="2"/>
  <c r="L7" i="2"/>
  <c r="M7" i="2"/>
  <c r="N7" i="2"/>
  <c r="O7" i="2"/>
  <c r="D8" i="2"/>
  <c r="E8" i="2"/>
  <c r="F8" i="2"/>
  <c r="G8" i="2"/>
  <c r="H8" i="2"/>
  <c r="I8" i="2"/>
  <c r="J8" i="2"/>
  <c r="K8" i="2"/>
  <c r="L8" i="2"/>
  <c r="M8" i="2"/>
  <c r="N8" i="2"/>
  <c r="O8" i="2"/>
  <c r="D9" i="2"/>
  <c r="E9" i="2"/>
  <c r="F9" i="2"/>
  <c r="G9" i="2"/>
  <c r="H9" i="2"/>
  <c r="I9" i="2"/>
  <c r="J9" i="2"/>
  <c r="K9" i="2"/>
  <c r="L9" i="2"/>
  <c r="M9" i="2"/>
  <c r="N9" i="2"/>
  <c r="O9" i="2"/>
  <c r="D10" i="2"/>
  <c r="E10" i="2"/>
  <c r="F10" i="2"/>
  <c r="G10" i="2"/>
  <c r="H10" i="2"/>
  <c r="I10" i="2"/>
  <c r="J10" i="2"/>
  <c r="K10" i="2"/>
  <c r="L10" i="2"/>
  <c r="M10" i="2"/>
  <c r="N10" i="2"/>
  <c r="O10" i="2"/>
  <c r="D11" i="2"/>
  <c r="E11" i="2"/>
  <c r="F11" i="2"/>
  <c r="G11" i="2"/>
  <c r="H11" i="2"/>
  <c r="I11" i="2"/>
  <c r="J11" i="2"/>
  <c r="K11" i="2"/>
  <c r="L11" i="2"/>
  <c r="M11" i="2"/>
  <c r="N11" i="2"/>
  <c r="O11" i="2"/>
  <c r="D12" i="2"/>
  <c r="E12" i="2"/>
  <c r="F12" i="2"/>
  <c r="G12" i="2"/>
  <c r="H12" i="2"/>
  <c r="I12" i="2"/>
  <c r="J12" i="2"/>
  <c r="K12" i="2"/>
  <c r="L12" i="2"/>
  <c r="M12" i="2"/>
  <c r="N12" i="2"/>
  <c r="O12" i="2"/>
  <c r="D13" i="2"/>
  <c r="E13" i="2"/>
  <c r="F13" i="2"/>
  <c r="G13" i="2"/>
  <c r="H13" i="2"/>
  <c r="I13" i="2"/>
  <c r="J13" i="2"/>
  <c r="K13" i="2"/>
  <c r="L13" i="2"/>
  <c r="M13" i="2"/>
  <c r="N13" i="2"/>
  <c r="O13" i="2"/>
  <c r="D14" i="2"/>
  <c r="E14" i="2"/>
  <c r="F14" i="2"/>
  <c r="G14" i="2"/>
  <c r="H14" i="2"/>
  <c r="I14" i="2"/>
  <c r="J14" i="2"/>
  <c r="K14" i="2"/>
  <c r="L14" i="2"/>
  <c r="M14" i="2"/>
  <c r="N14" i="2"/>
  <c r="O14" i="2"/>
  <c r="D15" i="2"/>
  <c r="E15" i="2"/>
  <c r="F15" i="2"/>
  <c r="G15" i="2"/>
  <c r="H15" i="2"/>
  <c r="I15" i="2"/>
  <c r="J15" i="2"/>
  <c r="K15" i="2"/>
  <c r="L15" i="2"/>
  <c r="M15" i="2"/>
  <c r="N15" i="2"/>
  <c r="O15" i="2"/>
  <c r="D16" i="2"/>
  <c r="E16" i="2"/>
  <c r="F16" i="2"/>
  <c r="G16" i="2"/>
  <c r="H16" i="2"/>
  <c r="I16" i="2"/>
  <c r="J16" i="2"/>
  <c r="K16" i="2"/>
  <c r="L16" i="2"/>
  <c r="M16" i="2"/>
  <c r="N16" i="2"/>
  <c r="O16" i="2"/>
  <c r="D17" i="2"/>
  <c r="E17" i="2"/>
  <c r="F17" i="2"/>
  <c r="G17" i="2"/>
  <c r="H17" i="2"/>
  <c r="I17" i="2"/>
  <c r="J17" i="2"/>
  <c r="K17" i="2"/>
  <c r="L17" i="2"/>
  <c r="M17" i="2"/>
  <c r="N17" i="2"/>
  <c r="O17" i="2"/>
  <c r="D18" i="2"/>
  <c r="E18" i="2"/>
  <c r="F18" i="2"/>
  <c r="G18" i="2"/>
  <c r="H18" i="2"/>
  <c r="I18" i="2"/>
  <c r="J18" i="2"/>
  <c r="K18" i="2"/>
  <c r="L18" i="2"/>
  <c r="M18" i="2"/>
  <c r="N18" i="2"/>
  <c r="O18" i="2"/>
  <c r="D19" i="2"/>
  <c r="E19" i="2"/>
  <c r="F19" i="2"/>
  <c r="G19" i="2"/>
  <c r="H19" i="2"/>
  <c r="I19" i="2"/>
  <c r="J19" i="2"/>
  <c r="K19" i="2"/>
  <c r="L19" i="2"/>
  <c r="M19" i="2"/>
  <c r="N19" i="2"/>
  <c r="O19" i="2"/>
  <c r="D20" i="2"/>
  <c r="E20" i="2"/>
  <c r="F20" i="2"/>
  <c r="G20" i="2"/>
  <c r="H20" i="2"/>
  <c r="I20" i="2"/>
  <c r="J20" i="2"/>
  <c r="K20" i="2"/>
  <c r="L20" i="2"/>
  <c r="M20" i="2"/>
  <c r="N20" i="2"/>
  <c r="O20" i="2"/>
  <c r="D21" i="2"/>
  <c r="E21" i="2"/>
  <c r="F21" i="2"/>
  <c r="G21" i="2"/>
  <c r="H21" i="2"/>
  <c r="I21" i="2"/>
  <c r="J21" i="2"/>
  <c r="K21" i="2"/>
  <c r="L21" i="2"/>
  <c r="M21" i="2"/>
  <c r="N21" i="2"/>
  <c r="O21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7" i="2"/>
  <c r="B8" i="2" l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G15" i="1"/>
  <c r="G14" i="1"/>
  <c r="G10" i="1"/>
  <c r="G12" i="1"/>
  <c r="G13" i="1"/>
  <c r="G11" i="1"/>
  <c r="G9" i="1"/>
  <c r="G6" i="1"/>
  <c r="G8" i="1"/>
  <c r="G7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</calcChain>
</file>

<file path=xl/sharedStrings.xml><?xml version="1.0" encoding="utf-8"?>
<sst xmlns="http://schemas.openxmlformats.org/spreadsheetml/2006/main" count="75" uniqueCount="38">
  <si>
    <t>م</t>
  </si>
  <si>
    <t>إسم العميل</t>
  </si>
  <si>
    <t>الموقع</t>
  </si>
  <si>
    <t>التحميل</t>
  </si>
  <si>
    <t>التنزيل</t>
  </si>
  <si>
    <t>الكمية</t>
  </si>
  <si>
    <t>النوع</t>
  </si>
  <si>
    <t>السعر</t>
  </si>
  <si>
    <t>رقم أمر التحميل</t>
  </si>
  <si>
    <t>الناقل</t>
  </si>
  <si>
    <t>رقم الشاحنة</t>
  </si>
  <si>
    <t>إسم السائق</t>
  </si>
  <si>
    <t>التاريخ</t>
  </si>
  <si>
    <t>الوقت</t>
  </si>
  <si>
    <t>الفوزان</t>
  </si>
  <si>
    <t>السعيد</t>
  </si>
  <si>
    <t xml:space="preserve">ال عثمان </t>
  </si>
  <si>
    <t>الزمام</t>
  </si>
  <si>
    <t>الخضيري</t>
  </si>
  <si>
    <t>النهدي</t>
  </si>
  <si>
    <t>ميزان</t>
  </si>
  <si>
    <t>النور</t>
  </si>
  <si>
    <t>النجيدي</t>
  </si>
  <si>
    <t>تقنيات الأسفلت</t>
  </si>
  <si>
    <t>الرياض</t>
  </si>
  <si>
    <t>جده</t>
  </si>
  <si>
    <t>ينبع</t>
  </si>
  <si>
    <t>المدينة</t>
  </si>
  <si>
    <t>نجران</t>
  </si>
  <si>
    <t>سكاكا</t>
  </si>
  <si>
    <t>A</t>
  </si>
  <si>
    <t>B</t>
  </si>
  <si>
    <t>D</t>
  </si>
  <si>
    <t>C</t>
  </si>
  <si>
    <t>PSC</t>
  </si>
  <si>
    <t xml:space="preserve">تقرير المبيعات عن الفترة </t>
  </si>
  <si>
    <t>من</t>
  </si>
  <si>
    <t>إلي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</si>
</sst>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14" fontId="2" fillId="3" borderId="1" xfId="0" applyNumberFormat="1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lor rgb="FFFF0000"/>
      </font>
    </dxf>
    <dxf>
      <font>
        <b/>
        <i val="0"/>
        <color rgb="FF0000FF"/>
      </font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76200</xdr:colOff>
      <xdr:row>6</xdr:row>
      <xdr:rowOff>161925</xdr:rowOff>
    </xdr:from>
    <xdr:to>
      <xdr:col>18</xdr:col>
      <xdr:colOff>552450</xdr:colOff>
      <xdr:row>12</xdr:row>
      <xdr:rowOff>114300</xdr:rowOff>
    </xdr:to>
    <xdr:sp macro="" textlink="">
      <xdr:nvSpPr>
        <xdr:cNvPr id="2" name="TextBox 1"/>
        <xdr:cNvSpPr txBox="1"/>
      </xdr:nvSpPr>
      <xdr:spPr>
        <a:xfrm>
          <a:off x="10163175" y="1381125"/>
          <a:ext cx="2276475" cy="109537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b="1"/>
            <a:t>الملف عبارة عن ورقتين </a:t>
          </a:r>
        </a:p>
        <a:p>
          <a:pPr algn="r" rtl="1"/>
          <a:r>
            <a:rPr lang="ar-AE" b="1"/>
            <a:t>الأولى </a:t>
          </a:r>
          <a:r>
            <a:rPr lang="en-GB" b="1"/>
            <a:t>Data </a:t>
          </a:r>
          <a:endParaRPr lang="ar-AE" b="1"/>
        </a:p>
        <a:p>
          <a:pPr algn="r" rtl="1"/>
          <a:r>
            <a:rPr lang="ar-AE" b="1"/>
            <a:t>والثانية </a:t>
          </a:r>
          <a:r>
            <a:rPr lang="en-GB" b="1"/>
            <a:t>Report </a:t>
          </a:r>
          <a:endParaRPr lang="ar-AE" b="1"/>
        </a:p>
        <a:p>
          <a:pPr algn="r" rtl="1"/>
          <a:r>
            <a:rPr lang="ar-AE" b="1"/>
            <a:t>نود إستدعاء البيانات من </a:t>
          </a:r>
          <a:r>
            <a:rPr lang="en-GB" b="1"/>
            <a:t>Data </a:t>
          </a:r>
          <a:r>
            <a:rPr lang="ar-AE" b="1"/>
            <a:t>إلى </a:t>
          </a:r>
          <a:r>
            <a:rPr lang="en-GB" b="1"/>
            <a:t>Report </a:t>
          </a:r>
          <a:endParaRPr lang="ar-AE" b="1"/>
        </a:p>
        <a:p>
          <a:pPr algn="r" rtl="1"/>
          <a:r>
            <a:rPr lang="ar-AE" b="1"/>
            <a:t>من خلال محدد معين وهو مبيعات فترة معينة من تاريخ كذا إلى تاريخ كذا ( مثلا ) ..</a:t>
          </a:r>
          <a:r>
            <a:rPr lang="ar-AE"/>
            <a:t/>
          </a:r>
          <a:br>
            <a:rPr lang="ar-AE"/>
          </a:b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24"/>
  <sheetViews>
    <sheetView topLeftCell="A2" workbookViewId="0">
      <selection activeCell="E16" sqref="E16"/>
    </sheetView>
  </sheetViews>
  <sheetFormatPr defaultRowHeight="15"/>
  <cols>
    <col min="2" max="2" width="3" bestFit="1" customWidth="1"/>
    <col min="3" max="3" width="11.5703125" bestFit="1" customWidth="1"/>
    <col min="4" max="4" width="6.42578125" bestFit="1" customWidth="1"/>
    <col min="5" max="5" width="10.7109375" bestFit="1" customWidth="1"/>
    <col min="6" max="6" width="10" bestFit="1" customWidth="1"/>
    <col min="7" max="7" width="10.7109375" bestFit="1" customWidth="1"/>
    <col min="8" max="8" width="9.42578125" bestFit="1" customWidth="1"/>
    <col min="9" max="9" width="5.140625" bestFit="1" customWidth="1"/>
    <col min="10" max="10" width="4.85546875" bestFit="1" customWidth="1"/>
    <col min="11" max="11" width="5" bestFit="1" customWidth="1"/>
    <col min="12" max="12" width="12" bestFit="1" customWidth="1"/>
    <col min="13" max="13" width="5" bestFit="1" customWidth="1"/>
    <col min="14" max="14" width="9.42578125" bestFit="1" customWidth="1"/>
    <col min="15" max="15" width="9" bestFit="1" customWidth="1"/>
  </cols>
  <sheetData>
    <row r="4" spans="2:15" s="1" customFormat="1" ht="28.5" customHeight="1">
      <c r="B4" s="6" t="s">
        <v>0</v>
      </c>
      <c r="C4" s="6" t="s">
        <v>1</v>
      </c>
      <c r="D4" s="6" t="s">
        <v>2</v>
      </c>
      <c r="E4" s="8" t="s">
        <v>3</v>
      </c>
      <c r="F4" s="8"/>
      <c r="G4" s="8" t="s">
        <v>4</v>
      </c>
      <c r="H4" s="8"/>
      <c r="I4" s="6" t="s">
        <v>5</v>
      </c>
      <c r="J4" s="6" t="s">
        <v>6</v>
      </c>
      <c r="K4" s="6" t="s">
        <v>7</v>
      </c>
      <c r="L4" s="6" t="s">
        <v>8</v>
      </c>
      <c r="M4" s="6" t="s">
        <v>9</v>
      </c>
      <c r="N4" s="6" t="s">
        <v>10</v>
      </c>
      <c r="O4" s="6" t="s">
        <v>11</v>
      </c>
    </row>
    <row r="5" spans="2:15" ht="18.75" customHeight="1">
      <c r="B5" s="7"/>
      <c r="C5" s="7"/>
      <c r="D5" s="7"/>
      <c r="E5" s="2" t="s">
        <v>12</v>
      </c>
      <c r="F5" s="2" t="s">
        <v>13</v>
      </c>
      <c r="G5" s="2" t="s">
        <v>12</v>
      </c>
      <c r="H5" s="2" t="s">
        <v>13</v>
      </c>
      <c r="I5" s="7"/>
      <c r="J5" s="7"/>
      <c r="K5" s="7"/>
      <c r="L5" s="7"/>
      <c r="M5" s="7"/>
      <c r="N5" s="7"/>
      <c r="O5" s="7"/>
    </row>
    <row r="6" spans="2:15">
      <c r="B6" s="2">
        <v>1</v>
      </c>
      <c r="C6" s="2" t="s">
        <v>14</v>
      </c>
      <c r="D6" s="2" t="s">
        <v>24</v>
      </c>
      <c r="E6" s="3">
        <v>40422</v>
      </c>
      <c r="F6" s="2"/>
      <c r="G6" s="3">
        <f>E6</f>
        <v>40422</v>
      </c>
      <c r="H6" s="2"/>
      <c r="I6" s="2">
        <v>1</v>
      </c>
      <c r="J6" s="2" t="s">
        <v>30</v>
      </c>
      <c r="K6" s="2">
        <v>200</v>
      </c>
      <c r="L6" s="2">
        <v>1516</v>
      </c>
      <c r="M6" s="2" t="s">
        <v>34</v>
      </c>
      <c r="N6" s="2"/>
      <c r="O6" s="2"/>
    </row>
    <row r="7" spans="2:15">
      <c r="B7" s="2">
        <f>B6+1</f>
        <v>2</v>
      </c>
      <c r="C7" s="2" t="s">
        <v>15</v>
      </c>
      <c r="D7" s="2" t="s">
        <v>24</v>
      </c>
      <c r="E7" s="3">
        <v>40389</v>
      </c>
      <c r="F7" s="2"/>
      <c r="G7" s="3">
        <f>E7</f>
        <v>40389</v>
      </c>
      <c r="H7" s="2"/>
      <c r="I7" s="2">
        <v>5</v>
      </c>
      <c r="J7" s="2" t="s">
        <v>30</v>
      </c>
      <c r="K7" s="2">
        <v>200</v>
      </c>
      <c r="L7" s="2">
        <v>1518</v>
      </c>
      <c r="M7" s="2" t="s">
        <v>34</v>
      </c>
      <c r="N7" s="2"/>
      <c r="O7" s="2"/>
    </row>
    <row r="8" spans="2:15">
      <c r="B8" s="2">
        <f t="shared" ref="B8:B24" si="0">B7+1</f>
        <v>3</v>
      </c>
      <c r="C8" s="2" t="s">
        <v>16</v>
      </c>
      <c r="D8" s="2" t="s">
        <v>25</v>
      </c>
      <c r="E8" s="3">
        <v>40436</v>
      </c>
      <c r="F8" s="2"/>
      <c r="G8" s="3">
        <f>E8+3</f>
        <v>40439</v>
      </c>
      <c r="H8" s="2"/>
      <c r="I8" s="2">
        <v>6</v>
      </c>
      <c r="J8" s="2" t="s">
        <v>31</v>
      </c>
      <c r="K8" s="2">
        <v>300</v>
      </c>
      <c r="L8" s="2">
        <v>1499</v>
      </c>
      <c r="M8" s="2" t="s">
        <v>34</v>
      </c>
      <c r="N8" s="2"/>
      <c r="O8" s="2"/>
    </row>
    <row r="9" spans="2:15">
      <c r="B9" s="2">
        <f t="shared" si="0"/>
        <v>4</v>
      </c>
      <c r="C9" s="2" t="s">
        <v>17</v>
      </c>
      <c r="D9" s="2" t="s">
        <v>26</v>
      </c>
      <c r="E9" s="3">
        <v>40406</v>
      </c>
      <c r="F9" s="2"/>
      <c r="G9" s="3">
        <f>E9+3</f>
        <v>40409</v>
      </c>
      <c r="H9" s="2"/>
      <c r="I9" s="2">
        <v>7</v>
      </c>
      <c r="J9" s="2" t="s">
        <v>30</v>
      </c>
      <c r="K9" s="2">
        <v>200</v>
      </c>
      <c r="L9" s="2">
        <v>1590</v>
      </c>
      <c r="M9" s="2" t="s">
        <v>34</v>
      </c>
      <c r="N9" s="2"/>
      <c r="O9" s="2"/>
    </row>
    <row r="10" spans="2:15">
      <c r="B10" s="2">
        <f t="shared" si="0"/>
        <v>5</v>
      </c>
      <c r="C10" s="2" t="s">
        <v>18</v>
      </c>
      <c r="D10" s="2" t="s">
        <v>24</v>
      </c>
      <c r="E10" s="3">
        <v>40452</v>
      </c>
      <c r="F10" s="2"/>
      <c r="G10" s="3">
        <f>E10</f>
        <v>40452</v>
      </c>
      <c r="H10" s="2"/>
      <c r="I10" s="2">
        <v>4</v>
      </c>
      <c r="J10" s="2" t="s">
        <v>32</v>
      </c>
      <c r="K10" s="2">
        <v>500</v>
      </c>
      <c r="L10" s="2">
        <v>1421</v>
      </c>
      <c r="M10" s="2" t="s">
        <v>34</v>
      </c>
      <c r="N10" s="2"/>
      <c r="O10" s="2"/>
    </row>
    <row r="11" spans="2:15">
      <c r="B11" s="2">
        <f t="shared" si="0"/>
        <v>6</v>
      </c>
      <c r="C11" s="2" t="s">
        <v>19</v>
      </c>
      <c r="D11" s="2" t="s">
        <v>27</v>
      </c>
      <c r="E11" s="3">
        <v>40427</v>
      </c>
      <c r="F11" s="2"/>
      <c r="G11" s="3">
        <f>E11+3</f>
        <v>40430</v>
      </c>
      <c r="H11" s="2"/>
      <c r="I11" s="2">
        <v>8</v>
      </c>
      <c r="J11" s="2" t="s">
        <v>30</v>
      </c>
      <c r="K11" s="2">
        <v>200</v>
      </c>
      <c r="L11" s="2">
        <v>1390</v>
      </c>
      <c r="M11" s="2" t="s">
        <v>34</v>
      </c>
      <c r="N11" s="2"/>
      <c r="O11" s="2"/>
    </row>
    <row r="12" spans="2:15">
      <c r="B12" s="2">
        <f t="shared" si="0"/>
        <v>7</v>
      </c>
      <c r="C12" s="2" t="s">
        <v>20</v>
      </c>
      <c r="D12" s="2" t="s">
        <v>28</v>
      </c>
      <c r="E12" s="3">
        <v>40411</v>
      </c>
      <c r="F12" s="2"/>
      <c r="G12" s="3">
        <f t="shared" ref="G12:G13" si="1">E12+3</f>
        <v>40414</v>
      </c>
      <c r="H12" s="2"/>
      <c r="I12" s="2">
        <v>2</v>
      </c>
      <c r="J12" s="2" t="s">
        <v>31</v>
      </c>
      <c r="K12" s="2">
        <v>300</v>
      </c>
      <c r="L12" s="2">
        <v>1452</v>
      </c>
      <c r="M12" s="2" t="s">
        <v>34</v>
      </c>
      <c r="N12" s="2"/>
      <c r="O12" s="2"/>
    </row>
    <row r="13" spans="2:15">
      <c r="B13" s="2">
        <f t="shared" si="0"/>
        <v>8</v>
      </c>
      <c r="C13" s="2" t="s">
        <v>21</v>
      </c>
      <c r="D13" s="2" t="s">
        <v>28</v>
      </c>
      <c r="E13" s="3">
        <v>40460</v>
      </c>
      <c r="F13" s="2"/>
      <c r="G13" s="3">
        <f t="shared" si="1"/>
        <v>40463</v>
      </c>
      <c r="H13" s="2"/>
      <c r="I13" s="2">
        <v>6</v>
      </c>
      <c r="J13" s="2" t="s">
        <v>33</v>
      </c>
      <c r="K13" s="2">
        <v>400</v>
      </c>
      <c r="L13" s="2">
        <v>1511</v>
      </c>
      <c r="M13" s="2" t="s">
        <v>34</v>
      </c>
      <c r="N13" s="2"/>
      <c r="O13" s="2"/>
    </row>
    <row r="14" spans="2:15">
      <c r="B14" s="2">
        <f t="shared" si="0"/>
        <v>9</v>
      </c>
      <c r="C14" s="2" t="s">
        <v>22</v>
      </c>
      <c r="D14" s="2" t="s">
        <v>24</v>
      </c>
      <c r="E14" s="3">
        <v>40393</v>
      </c>
      <c r="F14" s="2"/>
      <c r="G14" s="3">
        <f>E14</f>
        <v>40393</v>
      </c>
      <c r="H14" s="2"/>
      <c r="I14" s="2">
        <v>9</v>
      </c>
      <c r="J14" s="2" t="s">
        <v>30</v>
      </c>
      <c r="K14" s="2">
        <v>200</v>
      </c>
      <c r="L14" s="2">
        <v>1452</v>
      </c>
      <c r="M14" s="2" t="s">
        <v>34</v>
      </c>
      <c r="N14" s="2"/>
      <c r="O14" s="2"/>
    </row>
    <row r="15" spans="2:15">
      <c r="B15" s="2">
        <f t="shared" si="0"/>
        <v>10</v>
      </c>
      <c r="C15" s="2" t="s">
        <v>23</v>
      </c>
      <c r="D15" s="2" t="s">
        <v>29</v>
      </c>
      <c r="E15" s="3">
        <v>40366</v>
      </c>
      <c r="F15" s="2"/>
      <c r="G15" s="3">
        <f>E15+3</f>
        <v>40369</v>
      </c>
      <c r="H15" s="2"/>
      <c r="I15" s="2">
        <v>4</v>
      </c>
      <c r="J15" s="2" t="s">
        <v>32</v>
      </c>
      <c r="K15" s="2">
        <v>500</v>
      </c>
      <c r="L15" s="2">
        <v>1500</v>
      </c>
      <c r="M15" s="2" t="s">
        <v>34</v>
      </c>
      <c r="N15" s="2"/>
      <c r="O15" s="2"/>
    </row>
    <row r="16" spans="2:15">
      <c r="B16" s="2">
        <f t="shared" si="0"/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>
      <c r="B17" s="2">
        <f t="shared" si="0"/>
        <v>12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>
      <c r="B18" s="2">
        <f t="shared" si="0"/>
        <v>13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>
      <c r="B19" s="2">
        <f t="shared" si="0"/>
        <v>14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>
      <c r="B20" s="2">
        <f t="shared" si="0"/>
        <v>15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>
      <c r="B21" s="2">
        <f t="shared" si="0"/>
        <v>16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>
      <c r="B22" s="2">
        <f t="shared" si="0"/>
        <v>17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>
      <c r="B23" s="2">
        <f t="shared" si="0"/>
        <v>18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2:15">
      <c r="B24" s="2">
        <f t="shared" si="0"/>
        <v>19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</sheetData>
  <mergeCells count="12">
    <mergeCell ref="E4:F4"/>
    <mergeCell ref="G4:H4"/>
    <mergeCell ref="D4:D5"/>
    <mergeCell ref="C4:C5"/>
    <mergeCell ref="B4:B5"/>
    <mergeCell ref="O4:O5"/>
    <mergeCell ref="I4:I5"/>
    <mergeCell ref="J4:J5"/>
    <mergeCell ref="K4:K5"/>
    <mergeCell ref="L4:L5"/>
    <mergeCell ref="M4:M5"/>
    <mergeCell ref="N4:N5"/>
  </mergeCells>
  <pageMargins left="0.7" right="0.7" top="0.75" bottom="0.75" header="0.3" footer="0.3"/>
  <ignoredErrors>
    <ignoredError sqref="G10 G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showZeros="0" tabSelected="1" workbookViewId="0">
      <selection activeCell="F19" sqref="F19"/>
    </sheetView>
  </sheetViews>
  <sheetFormatPr defaultColWidth="9" defaultRowHeight="15"/>
  <cols>
    <col min="1" max="1" width="9" style="4"/>
    <col min="2" max="2" width="2.85546875" style="4" bestFit="1" customWidth="1"/>
    <col min="3" max="4" width="14.28515625" style="4" customWidth="1"/>
    <col min="5" max="5" width="13.85546875" style="4" customWidth="1"/>
    <col min="6" max="6" width="9" style="4"/>
    <col min="7" max="7" width="13.42578125" style="4" customWidth="1"/>
    <col min="8" max="8" width="9.85546875" style="4" customWidth="1"/>
    <col min="9" max="9" width="10.7109375" style="4" bestFit="1" customWidth="1"/>
    <col min="10" max="16384" width="9" style="4"/>
  </cols>
  <sheetData>
    <row r="2" spans="2:15">
      <c r="B2" s="9" t="s">
        <v>35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2:15">
      <c r="G3" s="15">
        <v>40430</v>
      </c>
      <c r="H3" s="13" t="s">
        <v>37</v>
      </c>
      <c r="I3" s="14">
        <v>40389</v>
      </c>
      <c r="J3" s="13" t="s">
        <v>36</v>
      </c>
    </row>
    <row r="5" spans="2:15">
      <c r="B5" s="10" t="s">
        <v>0</v>
      </c>
      <c r="C5" s="10" t="s">
        <v>1</v>
      </c>
      <c r="D5" s="10" t="s">
        <v>2</v>
      </c>
      <c r="E5" s="12" t="s">
        <v>3</v>
      </c>
      <c r="F5" s="12"/>
      <c r="G5" s="12" t="s">
        <v>4</v>
      </c>
      <c r="H5" s="12"/>
      <c r="I5" s="10" t="s">
        <v>5</v>
      </c>
      <c r="J5" s="10" t="s">
        <v>6</v>
      </c>
      <c r="K5" s="10" t="s">
        <v>7</v>
      </c>
      <c r="L5" s="10" t="s">
        <v>8</v>
      </c>
      <c r="M5" s="10" t="s">
        <v>9</v>
      </c>
      <c r="N5" s="10" t="s">
        <v>10</v>
      </c>
      <c r="O5" s="10" t="s">
        <v>11</v>
      </c>
    </row>
    <row r="6" spans="2:15" ht="21" customHeight="1">
      <c r="B6" s="11"/>
      <c r="C6" s="11"/>
      <c r="D6" s="11"/>
      <c r="E6" s="5" t="s">
        <v>12</v>
      </c>
      <c r="F6" s="5" t="s">
        <v>13</v>
      </c>
      <c r="G6" s="5" t="s">
        <v>12</v>
      </c>
      <c r="H6" s="5" t="s">
        <v>13</v>
      </c>
      <c r="I6" s="11"/>
      <c r="J6" s="11"/>
      <c r="K6" s="11"/>
      <c r="L6" s="11"/>
      <c r="M6" s="11"/>
      <c r="N6" s="11"/>
      <c r="O6" s="11"/>
    </row>
    <row r="7" spans="2:15">
      <c r="B7" s="16">
        <v>1</v>
      </c>
      <c r="C7" s="16" t="str">
        <f>DATA!C6</f>
        <v>الفوزان</v>
      </c>
      <c r="D7" s="16" t="str">
        <f>DATA!D6</f>
        <v>الرياض</v>
      </c>
      <c r="E7" s="17">
        <f>DATA!E6</f>
        <v>40422</v>
      </c>
      <c r="F7" s="16">
        <f>DATA!F6</f>
        <v>0</v>
      </c>
      <c r="G7" s="17">
        <f>DATA!G6</f>
        <v>40422</v>
      </c>
      <c r="H7" s="16">
        <f>DATA!H6</f>
        <v>0</v>
      </c>
      <c r="I7" s="16">
        <f>DATA!I6</f>
        <v>1</v>
      </c>
      <c r="J7" s="16" t="str">
        <f>DATA!J6</f>
        <v>A</v>
      </c>
      <c r="K7" s="16">
        <f>DATA!K6</f>
        <v>200</v>
      </c>
      <c r="L7" s="16">
        <f>DATA!L6</f>
        <v>1516</v>
      </c>
      <c r="M7" s="16" t="str">
        <f>DATA!M6</f>
        <v>PSC</v>
      </c>
      <c r="N7" s="16">
        <f>DATA!N6</f>
        <v>0</v>
      </c>
      <c r="O7" s="16">
        <f>DATA!O6</f>
        <v>0</v>
      </c>
    </row>
    <row r="8" spans="2:15">
      <c r="B8" s="16">
        <f>B7+1</f>
        <v>2</v>
      </c>
      <c r="C8" s="16" t="str">
        <f>DATA!C7</f>
        <v>السعيد</v>
      </c>
      <c r="D8" s="16" t="str">
        <f>DATA!D7</f>
        <v>الرياض</v>
      </c>
      <c r="E8" s="17">
        <f>DATA!E7</f>
        <v>40389</v>
      </c>
      <c r="F8" s="16">
        <f>DATA!F7</f>
        <v>0</v>
      </c>
      <c r="G8" s="17">
        <f>DATA!G7</f>
        <v>40389</v>
      </c>
      <c r="H8" s="16">
        <f>DATA!H7</f>
        <v>0</v>
      </c>
      <c r="I8" s="16">
        <f>DATA!I7</f>
        <v>5</v>
      </c>
      <c r="J8" s="16" t="str">
        <f>DATA!J7</f>
        <v>A</v>
      </c>
      <c r="K8" s="16">
        <f>DATA!K7</f>
        <v>200</v>
      </c>
      <c r="L8" s="16">
        <f>DATA!L7</f>
        <v>1518</v>
      </c>
      <c r="M8" s="16" t="str">
        <f>DATA!M7</f>
        <v>PSC</v>
      </c>
      <c r="N8" s="16">
        <f>DATA!N7</f>
        <v>0</v>
      </c>
      <c r="O8" s="16">
        <f>DATA!O7</f>
        <v>0</v>
      </c>
    </row>
    <row r="9" spans="2:15">
      <c r="B9" s="16">
        <f t="shared" ref="B9:B25" si="0">B8+1</f>
        <v>3</v>
      </c>
      <c r="C9" s="16" t="str">
        <f>DATA!C8</f>
        <v xml:space="preserve">ال عثمان </v>
      </c>
      <c r="D9" s="16" t="str">
        <f>DATA!D8</f>
        <v>جده</v>
      </c>
      <c r="E9" s="17">
        <f>DATA!E8</f>
        <v>40436</v>
      </c>
      <c r="F9" s="16">
        <f>DATA!F8</f>
        <v>0</v>
      </c>
      <c r="G9" s="17">
        <f>DATA!G8</f>
        <v>40439</v>
      </c>
      <c r="H9" s="16">
        <f>DATA!H8</f>
        <v>0</v>
      </c>
      <c r="I9" s="16">
        <f>DATA!I8</f>
        <v>6</v>
      </c>
      <c r="J9" s="16" t="str">
        <f>DATA!J8</f>
        <v>B</v>
      </c>
      <c r="K9" s="16">
        <f>DATA!K8</f>
        <v>300</v>
      </c>
      <c r="L9" s="16">
        <f>DATA!L8</f>
        <v>1499</v>
      </c>
      <c r="M9" s="16" t="str">
        <f>DATA!M8</f>
        <v>PSC</v>
      </c>
      <c r="N9" s="16">
        <f>DATA!N8</f>
        <v>0</v>
      </c>
      <c r="O9" s="16">
        <f>DATA!O8</f>
        <v>0</v>
      </c>
    </row>
    <row r="10" spans="2:15">
      <c r="B10" s="16">
        <f t="shared" si="0"/>
        <v>4</v>
      </c>
      <c r="C10" s="16" t="str">
        <f>DATA!C9</f>
        <v>الزمام</v>
      </c>
      <c r="D10" s="16" t="str">
        <f>DATA!D9</f>
        <v>ينبع</v>
      </c>
      <c r="E10" s="17">
        <f>DATA!E9</f>
        <v>40406</v>
      </c>
      <c r="F10" s="16">
        <f>DATA!F9</f>
        <v>0</v>
      </c>
      <c r="G10" s="17">
        <f>DATA!G9</f>
        <v>40409</v>
      </c>
      <c r="H10" s="16">
        <f>DATA!H9</f>
        <v>0</v>
      </c>
      <c r="I10" s="16">
        <f>DATA!I9</f>
        <v>7</v>
      </c>
      <c r="J10" s="16" t="str">
        <f>DATA!J9</f>
        <v>A</v>
      </c>
      <c r="K10" s="16">
        <f>DATA!K9</f>
        <v>200</v>
      </c>
      <c r="L10" s="16">
        <f>DATA!L9</f>
        <v>1590</v>
      </c>
      <c r="M10" s="16" t="str">
        <f>DATA!M9</f>
        <v>PSC</v>
      </c>
      <c r="N10" s="16">
        <f>DATA!N9</f>
        <v>0</v>
      </c>
      <c r="O10" s="16">
        <f>DATA!O9</f>
        <v>0</v>
      </c>
    </row>
    <row r="11" spans="2:15">
      <c r="B11" s="16">
        <f t="shared" si="0"/>
        <v>5</v>
      </c>
      <c r="C11" s="16" t="str">
        <f>DATA!C10</f>
        <v>الخضيري</v>
      </c>
      <c r="D11" s="16" t="str">
        <f>DATA!D10</f>
        <v>الرياض</v>
      </c>
      <c r="E11" s="17">
        <f>DATA!E10</f>
        <v>40452</v>
      </c>
      <c r="F11" s="16">
        <f>DATA!F10</f>
        <v>0</v>
      </c>
      <c r="G11" s="17">
        <f>DATA!G10</f>
        <v>40452</v>
      </c>
      <c r="H11" s="16">
        <f>DATA!H10</f>
        <v>0</v>
      </c>
      <c r="I11" s="16">
        <f>DATA!I10</f>
        <v>4</v>
      </c>
      <c r="J11" s="16" t="str">
        <f>DATA!J10</f>
        <v>D</v>
      </c>
      <c r="K11" s="16">
        <f>DATA!K10</f>
        <v>500</v>
      </c>
      <c r="L11" s="16">
        <f>DATA!L10</f>
        <v>1421</v>
      </c>
      <c r="M11" s="16" t="str">
        <f>DATA!M10</f>
        <v>PSC</v>
      </c>
      <c r="N11" s="16">
        <f>DATA!N10</f>
        <v>0</v>
      </c>
      <c r="O11" s="16">
        <f>DATA!O10</f>
        <v>0</v>
      </c>
    </row>
    <row r="12" spans="2:15">
      <c r="B12" s="16">
        <f t="shared" si="0"/>
        <v>6</v>
      </c>
      <c r="C12" s="16" t="str">
        <f>DATA!C11</f>
        <v>النهدي</v>
      </c>
      <c r="D12" s="16" t="str">
        <f>DATA!D11</f>
        <v>المدينة</v>
      </c>
      <c r="E12" s="17">
        <f>DATA!E11</f>
        <v>40427</v>
      </c>
      <c r="F12" s="16">
        <f>DATA!F11</f>
        <v>0</v>
      </c>
      <c r="G12" s="17">
        <f>DATA!G11</f>
        <v>40430</v>
      </c>
      <c r="H12" s="16">
        <f>DATA!H11</f>
        <v>0</v>
      </c>
      <c r="I12" s="16">
        <f>DATA!I11</f>
        <v>8</v>
      </c>
      <c r="J12" s="16" t="str">
        <f>DATA!J11</f>
        <v>A</v>
      </c>
      <c r="K12" s="16">
        <f>DATA!K11</f>
        <v>200</v>
      </c>
      <c r="L12" s="16">
        <f>DATA!L11</f>
        <v>1390</v>
      </c>
      <c r="M12" s="16" t="str">
        <f>DATA!M11</f>
        <v>PSC</v>
      </c>
      <c r="N12" s="16">
        <f>DATA!N11</f>
        <v>0</v>
      </c>
      <c r="O12" s="16">
        <f>DATA!O11</f>
        <v>0</v>
      </c>
    </row>
    <row r="13" spans="2:15">
      <c r="B13" s="16">
        <f t="shared" si="0"/>
        <v>7</v>
      </c>
      <c r="C13" s="16" t="str">
        <f>DATA!C12</f>
        <v>ميزان</v>
      </c>
      <c r="D13" s="16" t="str">
        <f>DATA!D12</f>
        <v>نجران</v>
      </c>
      <c r="E13" s="17">
        <f>DATA!E12</f>
        <v>40411</v>
      </c>
      <c r="F13" s="16">
        <f>DATA!F12</f>
        <v>0</v>
      </c>
      <c r="G13" s="17">
        <f>DATA!G12</f>
        <v>40414</v>
      </c>
      <c r="H13" s="16">
        <f>DATA!H12</f>
        <v>0</v>
      </c>
      <c r="I13" s="16">
        <f>DATA!I12</f>
        <v>2</v>
      </c>
      <c r="J13" s="16" t="str">
        <f>DATA!J12</f>
        <v>B</v>
      </c>
      <c r="K13" s="16">
        <f>DATA!K12</f>
        <v>300</v>
      </c>
      <c r="L13" s="16">
        <f>DATA!L12</f>
        <v>1452</v>
      </c>
      <c r="M13" s="16" t="str">
        <f>DATA!M12</f>
        <v>PSC</v>
      </c>
      <c r="N13" s="16">
        <f>DATA!N12</f>
        <v>0</v>
      </c>
      <c r="O13" s="16">
        <f>DATA!O12</f>
        <v>0</v>
      </c>
    </row>
    <row r="14" spans="2:15">
      <c r="B14" s="16">
        <f t="shared" si="0"/>
        <v>8</v>
      </c>
      <c r="C14" s="16" t="str">
        <f>DATA!C13</f>
        <v>النور</v>
      </c>
      <c r="D14" s="16" t="str">
        <f>DATA!D13</f>
        <v>نجران</v>
      </c>
      <c r="E14" s="17">
        <f>DATA!E13</f>
        <v>40460</v>
      </c>
      <c r="F14" s="16">
        <f>DATA!F13</f>
        <v>0</v>
      </c>
      <c r="G14" s="17">
        <f>DATA!G13</f>
        <v>40463</v>
      </c>
      <c r="H14" s="16">
        <f>DATA!H13</f>
        <v>0</v>
      </c>
      <c r="I14" s="16">
        <f>DATA!I13</f>
        <v>6</v>
      </c>
      <c r="J14" s="16" t="str">
        <f>DATA!J13</f>
        <v>C</v>
      </c>
      <c r="K14" s="16">
        <f>DATA!K13</f>
        <v>400</v>
      </c>
      <c r="L14" s="16">
        <f>DATA!L13</f>
        <v>1511</v>
      </c>
      <c r="M14" s="16" t="str">
        <f>DATA!M13</f>
        <v>PSC</v>
      </c>
      <c r="N14" s="16">
        <f>DATA!N13</f>
        <v>0</v>
      </c>
      <c r="O14" s="16">
        <f>DATA!O13</f>
        <v>0</v>
      </c>
    </row>
    <row r="15" spans="2:15">
      <c r="B15" s="16">
        <f t="shared" si="0"/>
        <v>9</v>
      </c>
      <c r="C15" s="16" t="str">
        <f>DATA!C14</f>
        <v>النجيدي</v>
      </c>
      <c r="D15" s="16" t="str">
        <f>DATA!D14</f>
        <v>الرياض</v>
      </c>
      <c r="E15" s="17">
        <f>DATA!E14</f>
        <v>40393</v>
      </c>
      <c r="F15" s="16">
        <f>DATA!F14</f>
        <v>0</v>
      </c>
      <c r="G15" s="17">
        <f>DATA!G14</f>
        <v>40393</v>
      </c>
      <c r="H15" s="16">
        <f>DATA!H14</f>
        <v>0</v>
      </c>
      <c r="I15" s="16">
        <f>DATA!I14</f>
        <v>9</v>
      </c>
      <c r="J15" s="16" t="str">
        <f>DATA!J14</f>
        <v>A</v>
      </c>
      <c r="K15" s="16">
        <f>DATA!K14</f>
        <v>200</v>
      </c>
      <c r="L15" s="16">
        <f>DATA!L14</f>
        <v>1452</v>
      </c>
      <c r="M15" s="16" t="str">
        <f>DATA!M14</f>
        <v>PSC</v>
      </c>
      <c r="N15" s="16">
        <f>DATA!N14</f>
        <v>0</v>
      </c>
      <c r="O15" s="16">
        <f>DATA!O14</f>
        <v>0</v>
      </c>
    </row>
    <row r="16" spans="2:15">
      <c r="B16" s="16">
        <f t="shared" si="0"/>
        <v>10</v>
      </c>
      <c r="C16" s="16" t="str">
        <f>DATA!C15</f>
        <v>تقنيات الأسفلت</v>
      </c>
      <c r="D16" s="16" t="str">
        <f>DATA!D15</f>
        <v>سكاكا</v>
      </c>
      <c r="E16" s="17">
        <f>DATA!E15</f>
        <v>40366</v>
      </c>
      <c r="F16" s="16">
        <f>DATA!F15</f>
        <v>0</v>
      </c>
      <c r="G16" s="17">
        <f>DATA!G15</f>
        <v>40369</v>
      </c>
      <c r="H16" s="16">
        <f>DATA!H15</f>
        <v>0</v>
      </c>
      <c r="I16" s="16">
        <f>DATA!I15</f>
        <v>4</v>
      </c>
      <c r="J16" s="16" t="str">
        <f>DATA!J15</f>
        <v>D</v>
      </c>
      <c r="K16" s="16">
        <f>DATA!K15</f>
        <v>500</v>
      </c>
      <c r="L16" s="16">
        <f>DATA!L15</f>
        <v>1500</v>
      </c>
      <c r="M16" s="16" t="str">
        <f>DATA!M15</f>
        <v>PSC</v>
      </c>
      <c r="N16" s="16">
        <f>DATA!N15</f>
        <v>0</v>
      </c>
      <c r="O16" s="16">
        <f>DATA!O15</f>
        <v>0</v>
      </c>
    </row>
    <row r="17" spans="2:15">
      <c r="B17" s="16">
        <f t="shared" si="0"/>
        <v>11</v>
      </c>
      <c r="C17" s="16">
        <f>DATA!C16</f>
        <v>0</v>
      </c>
      <c r="D17" s="16">
        <f>DATA!D16</f>
        <v>0</v>
      </c>
      <c r="E17" s="17">
        <f>DATA!E16</f>
        <v>0</v>
      </c>
      <c r="F17" s="16">
        <f>DATA!F16</f>
        <v>0</v>
      </c>
      <c r="G17" s="17">
        <f>DATA!G16</f>
        <v>0</v>
      </c>
      <c r="H17" s="16">
        <f>DATA!H16</f>
        <v>0</v>
      </c>
      <c r="I17" s="16">
        <f>DATA!I16</f>
        <v>0</v>
      </c>
      <c r="J17" s="16">
        <f>DATA!J16</f>
        <v>0</v>
      </c>
      <c r="K17" s="16">
        <f>DATA!K16</f>
        <v>0</v>
      </c>
      <c r="L17" s="16">
        <f>DATA!L16</f>
        <v>0</v>
      </c>
      <c r="M17" s="16">
        <f>DATA!M16</f>
        <v>0</v>
      </c>
      <c r="N17" s="16">
        <f>DATA!N16</f>
        <v>0</v>
      </c>
      <c r="O17" s="16">
        <f>DATA!O16</f>
        <v>0</v>
      </c>
    </row>
    <row r="18" spans="2:15">
      <c r="B18" s="16">
        <f t="shared" si="0"/>
        <v>12</v>
      </c>
      <c r="C18" s="16">
        <f>DATA!C17</f>
        <v>0</v>
      </c>
      <c r="D18" s="16">
        <f>DATA!D17</f>
        <v>0</v>
      </c>
      <c r="E18" s="17">
        <f>DATA!E17</f>
        <v>0</v>
      </c>
      <c r="F18" s="16">
        <f>DATA!F17</f>
        <v>0</v>
      </c>
      <c r="G18" s="17">
        <f>DATA!G17</f>
        <v>0</v>
      </c>
      <c r="H18" s="16">
        <f>DATA!H17</f>
        <v>0</v>
      </c>
      <c r="I18" s="16">
        <f>DATA!I17</f>
        <v>0</v>
      </c>
      <c r="J18" s="16">
        <f>DATA!J17</f>
        <v>0</v>
      </c>
      <c r="K18" s="16">
        <f>DATA!K17</f>
        <v>0</v>
      </c>
      <c r="L18" s="16">
        <f>DATA!L17</f>
        <v>0</v>
      </c>
      <c r="M18" s="16">
        <f>DATA!M17</f>
        <v>0</v>
      </c>
      <c r="N18" s="16">
        <f>DATA!N17</f>
        <v>0</v>
      </c>
      <c r="O18" s="16">
        <f>DATA!O17</f>
        <v>0</v>
      </c>
    </row>
    <row r="19" spans="2:15">
      <c r="B19" s="16">
        <f t="shared" si="0"/>
        <v>13</v>
      </c>
      <c r="C19" s="16">
        <f>DATA!C18</f>
        <v>0</v>
      </c>
      <c r="D19" s="16">
        <f>DATA!D18</f>
        <v>0</v>
      </c>
      <c r="E19" s="17">
        <f>DATA!E18</f>
        <v>0</v>
      </c>
      <c r="F19" s="16">
        <f>DATA!F18</f>
        <v>0</v>
      </c>
      <c r="G19" s="17">
        <f>DATA!G18</f>
        <v>0</v>
      </c>
      <c r="H19" s="16">
        <f>DATA!H18</f>
        <v>0</v>
      </c>
      <c r="I19" s="16">
        <f>DATA!I18</f>
        <v>0</v>
      </c>
      <c r="J19" s="16">
        <f>DATA!J18</f>
        <v>0</v>
      </c>
      <c r="K19" s="16">
        <f>DATA!K18</f>
        <v>0</v>
      </c>
      <c r="L19" s="16">
        <f>DATA!L18</f>
        <v>0</v>
      </c>
      <c r="M19" s="16">
        <f>DATA!M18</f>
        <v>0</v>
      </c>
      <c r="N19" s="16">
        <f>DATA!N18</f>
        <v>0</v>
      </c>
      <c r="O19" s="16">
        <f>DATA!O18</f>
        <v>0</v>
      </c>
    </row>
    <row r="20" spans="2:15">
      <c r="B20" s="16">
        <f t="shared" si="0"/>
        <v>14</v>
      </c>
      <c r="C20" s="16">
        <f>DATA!C19</f>
        <v>0</v>
      </c>
      <c r="D20" s="16">
        <f>DATA!D19</f>
        <v>0</v>
      </c>
      <c r="E20" s="17">
        <f>DATA!E19</f>
        <v>0</v>
      </c>
      <c r="F20" s="16">
        <f>DATA!F19</f>
        <v>0</v>
      </c>
      <c r="G20" s="17">
        <f>DATA!G19</f>
        <v>0</v>
      </c>
      <c r="H20" s="16">
        <f>DATA!H19</f>
        <v>0</v>
      </c>
      <c r="I20" s="16">
        <f>DATA!I19</f>
        <v>0</v>
      </c>
      <c r="J20" s="16">
        <f>DATA!J19</f>
        <v>0</v>
      </c>
      <c r="K20" s="16">
        <f>DATA!K19</f>
        <v>0</v>
      </c>
      <c r="L20" s="16">
        <f>DATA!L19</f>
        <v>0</v>
      </c>
      <c r="M20" s="16">
        <f>DATA!M19</f>
        <v>0</v>
      </c>
      <c r="N20" s="16">
        <f>DATA!N19</f>
        <v>0</v>
      </c>
      <c r="O20" s="16">
        <f>DATA!O19</f>
        <v>0</v>
      </c>
    </row>
    <row r="21" spans="2:15">
      <c r="B21" s="16">
        <f t="shared" si="0"/>
        <v>15</v>
      </c>
      <c r="C21" s="16">
        <f>DATA!C20</f>
        <v>0</v>
      </c>
      <c r="D21" s="16">
        <f>DATA!D20</f>
        <v>0</v>
      </c>
      <c r="E21" s="17">
        <f>DATA!E20</f>
        <v>0</v>
      </c>
      <c r="F21" s="16">
        <f>DATA!F20</f>
        <v>0</v>
      </c>
      <c r="G21" s="17">
        <f>DATA!G20</f>
        <v>0</v>
      </c>
      <c r="H21" s="16">
        <f>DATA!H20</f>
        <v>0</v>
      </c>
      <c r="I21" s="16">
        <f>DATA!I20</f>
        <v>0</v>
      </c>
      <c r="J21" s="16">
        <f>DATA!J20</f>
        <v>0</v>
      </c>
      <c r="K21" s="16">
        <f>DATA!K20</f>
        <v>0</v>
      </c>
      <c r="L21" s="16">
        <f>DATA!L20</f>
        <v>0</v>
      </c>
      <c r="M21" s="16">
        <f>DATA!M20</f>
        <v>0</v>
      </c>
      <c r="N21" s="16">
        <f>DATA!N20</f>
        <v>0</v>
      </c>
      <c r="O21" s="16">
        <f>DATA!O20</f>
        <v>0</v>
      </c>
    </row>
    <row r="22" spans="2:15">
      <c r="B22" s="16">
        <f t="shared" si="0"/>
        <v>16</v>
      </c>
      <c r="C22" s="16">
        <f>DATA!C21</f>
        <v>0</v>
      </c>
      <c r="D22" s="16">
        <f>DATA!D21</f>
        <v>0</v>
      </c>
      <c r="E22" s="17">
        <f>DATA!E21</f>
        <v>0</v>
      </c>
      <c r="F22" s="16">
        <f>DATA!F21</f>
        <v>0</v>
      </c>
      <c r="G22" s="17">
        <f>DATA!G21</f>
        <v>0</v>
      </c>
      <c r="H22" s="16">
        <f>DATA!H21</f>
        <v>0</v>
      </c>
      <c r="I22" s="16">
        <f>DATA!I21</f>
        <v>0</v>
      </c>
      <c r="J22" s="16">
        <f>DATA!J21</f>
        <v>0</v>
      </c>
      <c r="K22" s="16">
        <f>DATA!K21</f>
        <v>0</v>
      </c>
      <c r="L22" s="16">
        <f>DATA!L21</f>
        <v>0</v>
      </c>
      <c r="M22" s="16">
        <f>DATA!M21</f>
        <v>0</v>
      </c>
      <c r="N22" s="16">
        <f>DATA!N21</f>
        <v>0</v>
      </c>
      <c r="O22" s="16">
        <f>DATA!O21</f>
        <v>0</v>
      </c>
    </row>
    <row r="23" spans="2:15">
      <c r="B23" s="16">
        <f t="shared" si="0"/>
        <v>17</v>
      </c>
      <c r="C23" s="16">
        <f>DATA!C22</f>
        <v>0</v>
      </c>
      <c r="D23" s="16">
        <f>DATA!D22</f>
        <v>0</v>
      </c>
      <c r="E23" s="17">
        <f>DATA!E22</f>
        <v>0</v>
      </c>
      <c r="F23" s="16">
        <f>DATA!F22</f>
        <v>0</v>
      </c>
      <c r="G23" s="17">
        <f>DATA!G22</f>
        <v>0</v>
      </c>
      <c r="H23" s="16">
        <f>DATA!H22</f>
        <v>0</v>
      </c>
      <c r="I23" s="16">
        <f>DATA!I22</f>
        <v>0</v>
      </c>
      <c r="J23" s="16">
        <f>DATA!J22</f>
        <v>0</v>
      </c>
      <c r="K23" s="16">
        <f>DATA!K22</f>
        <v>0</v>
      </c>
      <c r="L23" s="16">
        <f>DATA!L22</f>
        <v>0</v>
      </c>
      <c r="M23" s="16">
        <f>DATA!M22</f>
        <v>0</v>
      </c>
      <c r="N23" s="16">
        <f>DATA!N22</f>
        <v>0</v>
      </c>
      <c r="O23" s="16">
        <f>DATA!O22</f>
        <v>0</v>
      </c>
    </row>
    <row r="24" spans="2:15">
      <c r="B24" s="16">
        <f t="shared" si="0"/>
        <v>18</v>
      </c>
      <c r="C24" s="16">
        <f>DATA!C23</f>
        <v>0</v>
      </c>
      <c r="D24" s="16">
        <f>DATA!D23</f>
        <v>0</v>
      </c>
      <c r="E24" s="17">
        <f>DATA!E23</f>
        <v>0</v>
      </c>
      <c r="F24" s="16">
        <f>DATA!F23</f>
        <v>0</v>
      </c>
      <c r="G24" s="17">
        <f>DATA!G23</f>
        <v>0</v>
      </c>
      <c r="H24" s="16">
        <f>DATA!H23</f>
        <v>0</v>
      </c>
      <c r="I24" s="16">
        <f>DATA!I23</f>
        <v>0</v>
      </c>
      <c r="J24" s="16">
        <f>DATA!J23</f>
        <v>0</v>
      </c>
      <c r="K24" s="16">
        <f>DATA!K23</f>
        <v>0</v>
      </c>
      <c r="L24" s="16">
        <f>DATA!L23</f>
        <v>0</v>
      </c>
      <c r="M24" s="16">
        <f>DATA!M23</f>
        <v>0</v>
      </c>
      <c r="N24" s="16">
        <f>DATA!N23</f>
        <v>0</v>
      </c>
      <c r="O24" s="16">
        <f>DATA!O23</f>
        <v>0</v>
      </c>
    </row>
    <row r="25" spans="2:15">
      <c r="B25" s="16">
        <f t="shared" si="0"/>
        <v>19</v>
      </c>
      <c r="C25" s="16">
        <f>DATA!C24</f>
        <v>0</v>
      </c>
      <c r="D25" s="16">
        <f>DATA!D24</f>
        <v>0</v>
      </c>
      <c r="E25" s="17">
        <f>DATA!E24</f>
        <v>0</v>
      </c>
      <c r="F25" s="16">
        <f>DATA!F24</f>
        <v>0</v>
      </c>
      <c r="G25" s="17">
        <f>DATA!G24</f>
        <v>0</v>
      </c>
      <c r="H25" s="16">
        <f>DATA!H24</f>
        <v>0</v>
      </c>
      <c r="I25" s="16">
        <f>DATA!I24</f>
        <v>0</v>
      </c>
      <c r="J25" s="16">
        <f>DATA!J24</f>
        <v>0</v>
      </c>
      <c r="K25" s="16">
        <f>DATA!K24</f>
        <v>0</v>
      </c>
      <c r="L25" s="16">
        <f>DATA!L24</f>
        <v>0</v>
      </c>
      <c r="M25" s="16">
        <f>DATA!M24</f>
        <v>0</v>
      </c>
      <c r="N25" s="16">
        <f>DATA!N24</f>
        <v>0</v>
      </c>
      <c r="O25" s="16">
        <f>DATA!O24</f>
        <v>0</v>
      </c>
    </row>
  </sheetData>
  <mergeCells count="13">
    <mergeCell ref="B2:O2"/>
    <mergeCell ref="J5:J6"/>
    <mergeCell ref="K5:K6"/>
    <mergeCell ref="L5:L6"/>
    <mergeCell ref="M5:M6"/>
    <mergeCell ref="N5:N6"/>
    <mergeCell ref="O5:O6"/>
    <mergeCell ref="B5:B6"/>
    <mergeCell ref="C5:C6"/>
    <mergeCell ref="D5:D6"/>
    <mergeCell ref="E5:F5"/>
    <mergeCell ref="G5:H5"/>
    <mergeCell ref="I5:I6"/>
  </mergeCells>
  <conditionalFormatting sqref="B7:O25">
    <cfRule type="expression" dxfId="1" priority="1">
      <formula>AND($E7&gt;=$I$3,$G7&lt;=$G$3)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REPORT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mohammed.hamza</dc:creator>
  <cp:lastModifiedBy>web</cp:lastModifiedBy>
  <dcterms:created xsi:type="dcterms:W3CDTF">2010-10-09T08:31:59Z</dcterms:created>
  <dcterms:modified xsi:type="dcterms:W3CDTF">2010-10-09T10:15:01Z</dcterms:modified>
</cp:coreProperties>
</file>