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hidePivotFieldList="1" defaultThemeVersion="124226"/>
  <bookViews>
    <workbookView xWindow="240" yWindow="360" windowWidth="15480" windowHeight="7710" activeTab="1"/>
  </bookViews>
  <sheets>
    <sheet name="DATA" sheetId="1" r:id="rId1"/>
    <sheet name="REPORT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A8" i="1"/>
  <c r="A10"/>
  <c r="A13"/>
  <c r="A15"/>
  <c r="A16"/>
  <c r="A17"/>
  <c r="A18"/>
  <c r="A19"/>
  <c r="A20"/>
  <c r="A21"/>
  <c r="A22"/>
  <c r="A23"/>
  <c r="A24"/>
  <c r="A6"/>
  <c r="A7" l="1"/>
  <c r="A9" s="1"/>
  <c r="A11" s="1"/>
  <c r="A12" l="1"/>
  <c r="A14" s="1"/>
  <c r="D7" i="2"/>
  <c r="F7"/>
  <c r="H7"/>
  <c r="J7"/>
  <c r="L7"/>
  <c r="N7"/>
  <c r="C7"/>
  <c r="E7"/>
  <c r="G7"/>
  <c r="I7"/>
  <c r="K7"/>
  <c r="M7"/>
  <c r="O7"/>
  <c r="D8"/>
  <c r="F8"/>
  <c r="H8"/>
  <c r="J8"/>
  <c r="L8"/>
  <c r="N8"/>
  <c r="D9"/>
  <c r="F9"/>
  <c r="H9"/>
  <c r="J9"/>
  <c r="L9"/>
  <c r="N9"/>
  <c r="C8"/>
  <c r="E8"/>
  <c r="G8"/>
  <c r="I8"/>
  <c r="K8"/>
  <c r="M8"/>
  <c r="O8"/>
  <c r="E9"/>
  <c r="G9"/>
  <c r="I9"/>
  <c r="K9"/>
  <c r="M9"/>
  <c r="O9"/>
  <c r="C9"/>
  <c r="F10"/>
  <c r="O10" l="1"/>
  <c r="K10"/>
  <c r="G10"/>
  <c r="L10"/>
  <c r="H10"/>
  <c r="D10"/>
  <c r="M10"/>
  <c r="I10"/>
  <c r="E10"/>
  <c r="C10"/>
  <c r="N10"/>
  <c r="J10"/>
  <c r="F11" l="1"/>
  <c r="N11"/>
  <c r="J12"/>
  <c r="F13"/>
  <c r="N13"/>
  <c r="J14"/>
  <c r="F15"/>
  <c r="N15"/>
  <c r="J16"/>
  <c r="F17"/>
  <c r="N17"/>
  <c r="J18"/>
  <c r="F19"/>
  <c r="N19"/>
  <c r="J20"/>
  <c r="F21"/>
  <c r="N21"/>
  <c r="J22"/>
  <c r="F23"/>
  <c r="N23"/>
  <c r="J24"/>
  <c r="F25"/>
  <c r="N25"/>
  <c r="C14"/>
  <c r="C22"/>
  <c r="E11"/>
  <c r="M11"/>
  <c r="I12"/>
  <c r="E13"/>
  <c r="M13"/>
  <c r="I14"/>
  <c r="E15"/>
  <c r="M15"/>
  <c r="I16"/>
  <c r="E17"/>
  <c r="A17" s="1"/>
  <c r="M17"/>
  <c r="I18"/>
  <c r="E19"/>
  <c r="A19" s="1"/>
  <c r="M19"/>
  <c r="I20"/>
  <c r="E21"/>
  <c r="A21" s="1"/>
  <c r="M21"/>
  <c r="I22"/>
  <c r="E23"/>
  <c r="A23" s="1"/>
  <c r="M23"/>
  <c r="I24"/>
  <c r="E25"/>
  <c r="A25" s="1"/>
  <c r="M25"/>
  <c r="C17"/>
  <c r="C25"/>
  <c r="D11"/>
  <c r="L11"/>
  <c r="H12"/>
  <c r="D13"/>
  <c r="L13"/>
  <c r="H14"/>
  <c r="D15"/>
  <c r="L15"/>
  <c r="H16"/>
  <c r="D17"/>
  <c r="L17"/>
  <c r="H18"/>
  <c r="D19"/>
  <c r="L19"/>
  <c r="H20"/>
  <c r="D21"/>
  <c r="L21"/>
  <c r="H22"/>
  <c r="D23"/>
  <c r="L23"/>
  <c r="H24"/>
  <c r="D25"/>
  <c r="L25"/>
  <c r="C16"/>
  <c r="C24"/>
  <c r="G11"/>
  <c r="O11"/>
  <c r="K12"/>
  <c r="G13"/>
  <c r="O13"/>
  <c r="K14"/>
  <c r="G15"/>
  <c r="O15"/>
  <c r="K16"/>
  <c r="G17"/>
  <c r="O17"/>
  <c r="K18"/>
  <c r="G19"/>
  <c r="O19"/>
  <c r="K20"/>
  <c r="G21"/>
  <c r="O21"/>
  <c r="K22"/>
  <c r="G23"/>
  <c r="O23"/>
  <c r="K24"/>
  <c r="G25"/>
  <c r="O25"/>
  <c r="C15"/>
  <c r="C23"/>
  <c r="J11"/>
  <c r="F12"/>
  <c r="N12"/>
  <c r="J13"/>
  <c r="F14"/>
  <c r="N14"/>
  <c r="J15"/>
  <c r="F16"/>
  <c r="N16"/>
  <c r="J17"/>
  <c r="F18"/>
  <c r="N18"/>
  <c r="J19"/>
  <c r="F20"/>
  <c r="N20"/>
  <c r="J21"/>
  <c r="F22"/>
  <c r="N22"/>
  <c r="J23"/>
  <c r="F24"/>
  <c r="N24"/>
  <c r="J25"/>
  <c r="C18"/>
  <c r="I11"/>
  <c r="E12"/>
  <c r="M12"/>
  <c r="I13"/>
  <c r="E14"/>
  <c r="M14"/>
  <c r="I15"/>
  <c r="E16"/>
  <c r="M16"/>
  <c r="I17"/>
  <c r="E18"/>
  <c r="A18" s="1"/>
  <c r="M18"/>
  <c r="I19"/>
  <c r="E20"/>
  <c r="A20" s="1"/>
  <c r="M20"/>
  <c r="I21"/>
  <c r="E22"/>
  <c r="A22" s="1"/>
  <c r="M22"/>
  <c r="I23"/>
  <c r="E24"/>
  <c r="A24" s="1"/>
  <c r="M24"/>
  <c r="I25"/>
  <c r="C13"/>
  <c r="C21"/>
  <c r="H11"/>
  <c r="D12"/>
  <c r="L12"/>
  <c r="H13"/>
  <c r="D14"/>
  <c r="L14"/>
  <c r="H15"/>
  <c r="D16"/>
  <c r="L16"/>
  <c r="H17"/>
  <c r="D18"/>
  <c r="L18"/>
  <c r="H19"/>
  <c r="D20"/>
  <c r="L20"/>
  <c r="H21"/>
  <c r="D22"/>
  <c r="L22"/>
  <c r="H23"/>
  <c r="D24"/>
  <c r="L24"/>
  <c r="H25"/>
  <c r="C12"/>
  <c r="C20"/>
  <c r="K11"/>
  <c r="G12"/>
  <c r="O12"/>
  <c r="K13"/>
  <c r="G14"/>
  <c r="O14"/>
  <c r="K15"/>
  <c r="G16"/>
  <c r="O16"/>
  <c r="K17"/>
  <c r="G18"/>
  <c r="O18"/>
  <c r="K19"/>
  <c r="G20"/>
  <c r="O20"/>
  <c r="K21"/>
  <c r="G22"/>
  <c r="O22"/>
  <c r="K23"/>
  <c r="G24"/>
  <c r="O24"/>
  <c r="K25"/>
  <c r="C11"/>
  <c r="C19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G15" i="1"/>
  <c r="G14"/>
  <c r="G10"/>
  <c r="G12"/>
  <c r="G13"/>
  <c r="G11"/>
  <c r="G9"/>
  <c r="G6"/>
  <c r="G8"/>
  <c r="G7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</calcChain>
</file>

<file path=xl/sharedStrings.xml><?xml version="1.0" encoding="utf-8"?>
<sst xmlns="http://schemas.openxmlformats.org/spreadsheetml/2006/main" count="75" uniqueCount="38">
  <si>
    <t>م</t>
  </si>
  <si>
    <t>إسم العميل</t>
  </si>
  <si>
    <t>الموقع</t>
  </si>
  <si>
    <t>التحميل</t>
  </si>
  <si>
    <t>التنزيل</t>
  </si>
  <si>
    <t>الكمية</t>
  </si>
  <si>
    <t>النوع</t>
  </si>
  <si>
    <t>السعر</t>
  </si>
  <si>
    <t>رقم أمر التحميل</t>
  </si>
  <si>
    <t>الناقل</t>
  </si>
  <si>
    <t>رقم الشاحنة</t>
  </si>
  <si>
    <t>إسم السائق</t>
  </si>
  <si>
    <t>التاريخ</t>
  </si>
  <si>
    <t>الوقت</t>
  </si>
  <si>
    <t>الفوزان</t>
  </si>
  <si>
    <t>السعيد</t>
  </si>
  <si>
    <t xml:space="preserve">ال عثمان </t>
  </si>
  <si>
    <t>الزمام</t>
  </si>
  <si>
    <t>الخضيري</t>
  </si>
  <si>
    <t>النهدي</t>
  </si>
  <si>
    <t>ميزان</t>
  </si>
  <si>
    <t>النور</t>
  </si>
  <si>
    <t>النجيدي</t>
  </si>
  <si>
    <t>تقنيات الأسفلت</t>
  </si>
  <si>
    <t>الرياض</t>
  </si>
  <si>
    <t>جده</t>
  </si>
  <si>
    <t>ينبع</t>
  </si>
  <si>
    <t>المدينة</t>
  </si>
  <si>
    <t>نجران</t>
  </si>
  <si>
    <t>سكاكا</t>
  </si>
  <si>
    <t>A</t>
  </si>
  <si>
    <t>B</t>
  </si>
  <si>
    <t>D</t>
  </si>
  <si>
    <t>C</t>
  </si>
  <si>
    <t>PSC</t>
  </si>
  <si>
    <t xml:space="preserve">تقرير المبيعات عن الفترة </t>
  </si>
  <si>
    <t>من</t>
  </si>
  <si>
    <t>إلي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</si>
</sst>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14" fontId="2" fillId="3" borderId="1" xfId="0" applyNumberFormat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4" borderId="0" xfId="0" applyNumberFormat="1" applyFill="1" applyAlignment="1">
      <alignment horizontal="center"/>
    </xf>
  </cellXfs>
  <cellStyles count="1">
    <cellStyle name="Normal" xfId="0" builtinId="0"/>
  </cellStyles>
  <dxfs count="6">
    <dxf>
      <font>
        <b/>
        <i val="0"/>
        <color rgb="FF0000FF"/>
      </font>
      <fill>
        <patternFill>
          <bgColor rgb="FFFFFF66"/>
        </patternFill>
      </fill>
    </dxf>
    <dxf>
      <font>
        <b/>
        <i val="0"/>
        <color rgb="FF0000FF"/>
      </font>
      <fill>
        <patternFill>
          <bgColor rgb="FFFFFF66"/>
        </patternFill>
      </fill>
    </dxf>
    <dxf>
      <font>
        <b/>
        <i val="0"/>
        <color rgb="FF0000FF"/>
      </font>
      <fill>
        <patternFill>
          <bgColor rgb="FFFFFF66"/>
        </patternFill>
      </fill>
    </dxf>
    <dxf>
      <font>
        <b/>
        <i val="0"/>
        <color rgb="FF0000FF"/>
      </font>
      <fill>
        <patternFill>
          <bgColor rgb="FFFFFF66"/>
        </patternFill>
      </fill>
    </dxf>
    <dxf>
      <font>
        <b/>
        <i val="0"/>
        <color rgb="FF0000FF"/>
      </font>
      <fill>
        <patternFill>
          <bgColor rgb="FFFFFF66"/>
        </patternFill>
      </fill>
    </dxf>
    <dxf>
      <font>
        <b/>
        <i val="0"/>
        <color rgb="FF0000FF"/>
      </font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76200</xdr:colOff>
      <xdr:row>6</xdr:row>
      <xdr:rowOff>161925</xdr:rowOff>
    </xdr:from>
    <xdr:to>
      <xdr:col>18</xdr:col>
      <xdr:colOff>552450</xdr:colOff>
      <xdr:row>12</xdr:row>
      <xdr:rowOff>114300</xdr:rowOff>
    </xdr:to>
    <xdr:sp macro="" textlink="">
      <xdr:nvSpPr>
        <xdr:cNvPr id="2" name="TextBox 1"/>
        <xdr:cNvSpPr txBox="1"/>
      </xdr:nvSpPr>
      <xdr:spPr>
        <a:xfrm>
          <a:off x="10163175" y="1381125"/>
          <a:ext cx="2276475" cy="10953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b="1"/>
            <a:t>الملف عبارة عن ورقتين </a:t>
          </a:r>
        </a:p>
        <a:p>
          <a:pPr algn="r" rtl="1"/>
          <a:r>
            <a:rPr lang="ar-AE" b="1"/>
            <a:t>الأولى </a:t>
          </a:r>
          <a:r>
            <a:rPr lang="en-GB" b="1"/>
            <a:t>Data </a:t>
          </a:r>
          <a:endParaRPr lang="ar-AE" b="1"/>
        </a:p>
        <a:p>
          <a:pPr algn="r" rtl="1"/>
          <a:r>
            <a:rPr lang="ar-AE" b="1"/>
            <a:t>والثانية </a:t>
          </a:r>
          <a:r>
            <a:rPr lang="en-GB" b="1"/>
            <a:t>Report </a:t>
          </a:r>
          <a:endParaRPr lang="ar-AE" b="1"/>
        </a:p>
        <a:p>
          <a:pPr algn="r" rtl="1"/>
          <a:r>
            <a:rPr lang="ar-AE" b="1"/>
            <a:t>نود إستدعاء البيانات من </a:t>
          </a:r>
          <a:r>
            <a:rPr lang="en-GB" b="1"/>
            <a:t>Data </a:t>
          </a:r>
          <a:r>
            <a:rPr lang="ar-AE" b="1"/>
            <a:t>إلى </a:t>
          </a:r>
          <a:r>
            <a:rPr lang="en-GB" b="1"/>
            <a:t>Report </a:t>
          </a:r>
          <a:endParaRPr lang="ar-AE" b="1"/>
        </a:p>
        <a:p>
          <a:pPr algn="r" rtl="1"/>
          <a:r>
            <a:rPr lang="ar-AE" b="1"/>
            <a:t>من خلال محدد معين وهو مبيعات فترة معينة من تاريخ كذا إلى تاريخ كذا ( مثلا ) ..</a:t>
          </a:r>
          <a:r>
            <a:rPr lang="ar-AE"/>
            <a:t/>
          </a:r>
          <a:br>
            <a:rPr lang="ar-AE"/>
          </a:br>
          <a:endParaRPr lang="en-GB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96.735/SALES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REPORT"/>
      <sheetName val="ورقة3"/>
    </sheetNames>
    <sheetDataSet>
      <sheetData sheetId="0"/>
      <sheetData sheetId="1">
        <row r="3">
          <cell r="G3">
            <v>40430</v>
          </cell>
          <cell r="I3">
            <v>40389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24"/>
  <sheetViews>
    <sheetView topLeftCell="A3" workbookViewId="0">
      <selection activeCell="H6" sqref="H6"/>
    </sheetView>
  </sheetViews>
  <sheetFormatPr baseColWidth="10" defaultColWidth="9" defaultRowHeight="14.25"/>
  <cols>
    <col min="2" max="2" width="3" bestFit="1" customWidth="1"/>
    <col min="3" max="3" width="11.625" bestFit="1" customWidth="1"/>
    <col min="4" max="4" width="6.375" bestFit="1" customWidth="1"/>
    <col min="5" max="5" width="10.75" bestFit="1" customWidth="1"/>
    <col min="6" max="6" width="10" bestFit="1" customWidth="1"/>
    <col min="7" max="7" width="10.75" bestFit="1" customWidth="1"/>
    <col min="8" max="8" width="9.375" bestFit="1" customWidth="1"/>
    <col min="9" max="9" width="5.125" bestFit="1" customWidth="1"/>
    <col min="10" max="10" width="4.875" bestFit="1" customWidth="1"/>
    <col min="11" max="11" width="5" bestFit="1" customWidth="1"/>
    <col min="12" max="12" width="12" bestFit="1" customWidth="1"/>
    <col min="13" max="13" width="5" bestFit="1" customWidth="1"/>
    <col min="14" max="14" width="9.375" bestFit="1" customWidth="1"/>
    <col min="15" max="15" width="9" bestFit="1" customWidth="1"/>
  </cols>
  <sheetData>
    <row r="4" spans="1:15" s="1" customFormat="1" ht="28.5" customHeight="1">
      <c r="B4" s="11" t="s">
        <v>0</v>
      </c>
      <c r="C4" s="11" t="s">
        <v>1</v>
      </c>
      <c r="D4" s="11" t="s">
        <v>2</v>
      </c>
      <c r="E4" s="10" t="s">
        <v>3</v>
      </c>
      <c r="F4" s="10"/>
      <c r="G4" s="10" t="s">
        <v>4</v>
      </c>
      <c r="H4" s="10"/>
      <c r="I4" s="11" t="s">
        <v>5</v>
      </c>
      <c r="J4" s="11" t="s">
        <v>6</v>
      </c>
      <c r="K4" s="11" t="s">
        <v>7</v>
      </c>
      <c r="L4" s="11" t="s">
        <v>8</v>
      </c>
      <c r="M4" s="11" t="s">
        <v>9</v>
      </c>
      <c r="N4" s="11" t="s">
        <v>10</v>
      </c>
      <c r="O4" s="11" t="s">
        <v>11</v>
      </c>
    </row>
    <row r="5" spans="1:15" ht="18.75" customHeight="1">
      <c r="B5" s="12"/>
      <c r="C5" s="12"/>
      <c r="D5" s="12"/>
      <c r="E5" s="2" t="s">
        <v>12</v>
      </c>
      <c r="F5" s="2" t="s">
        <v>13</v>
      </c>
      <c r="G5" s="2" t="s">
        <v>12</v>
      </c>
      <c r="H5" s="2" t="s">
        <v>13</v>
      </c>
      <c r="I5" s="12"/>
      <c r="J5" s="12"/>
      <c r="K5" s="12"/>
      <c r="L5" s="12"/>
      <c r="M5" s="12"/>
      <c r="N5" s="12"/>
      <c r="O5" s="12"/>
    </row>
    <row r="6" spans="1:15" ht="15">
      <c r="A6" s="19">
        <f>IF(AND(E6&gt;=REPORT!$I$3,E6&lt;=REPORT!$G$3),MAX($A$5:A5)+1,"")</f>
        <v>1</v>
      </c>
      <c r="B6" s="2">
        <v>1</v>
      </c>
      <c r="C6" s="2" t="s">
        <v>14</v>
      </c>
      <c r="D6" s="2" t="s">
        <v>24</v>
      </c>
      <c r="E6" s="3">
        <v>40422</v>
      </c>
      <c r="F6" s="2"/>
      <c r="G6" s="3">
        <f>E6</f>
        <v>40422</v>
      </c>
      <c r="H6" s="2"/>
      <c r="I6" s="2">
        <v>1</v>
      </c>
      <c r="J6" s="2" t="s">
        <v>30</v>
      </c>
      <c r="K6" s="2">
        <v>200</v>
      </c>
      <c r="L6" s="2">
        <v>1516</v>
      </c>
      <c r="M6" s="2" t="s">
        <v>34</v>
      </c>
      <c r="N6" s="2"/>
      <c r="O6" s="2"/>
    </row>
    <row r="7" spans="1:15" ht="15">
      <c r="A7" s="19">
        <f>IF(AND(E7&gt;=REPORT!$I$3,E7&lt;=REPORT!$G$3),MAX($A$5:A6)+1,"")</f>
        <v>2</v>
      </c>
      <c r="B7" s="2">
        <f>B6+1</f>
        <v>2</v>
      </c>
      <c r="C7" s="2" t="s">
        <v>15</v>
      </c>
      <c r="D7" s="2" t="s">
        <v>24</v>
      </c>
      <c r="E7" s="3">
        <v>40389</v>
      </c>
      <c r="F7" s="2"/>
      <c r="G7" s="3">
        <f>E7</f>
        <v>40389</v>
      </c>
      <c r="H7" s="2"/>
      <c r="I7" s="2">
        <v>5</v>
      </c>
      <c r="J7" s="2" t="s">
        <v>30</v>
      </c>
      <c r="K7" s="2">
        <v>200</v>
      </c>
      <c r="L7" s="2">
        <v>1518</v>
      </c>
      <c r="M7" s="2" t="s">
        <v>34</v>
      </c>
      <c r="N7" s="2"/>
      <c r="O7" s="2"/>
    </row>
    <row r="8" spans="1:15" ht="15">
      <c r="A8" s="19" t="str">
        <f>IF(AND(E8&gt;=REPORT!$I$3,E8&lt;=REPORT!$G$3),MAX($A$5:A7)+1,"")</f>
        <v/>
      </c>
      <c r="B8" s="2">
        <f t="shared" ref="B8:B24" si="0">B7+1</f>
        <v>3</v>
      </c>
      <c r="C8" s="2" t="s">
        <v>16</v>
      </c>
      <c r="D8" s="2" t="s">
        <v>25</v>
      </c>
      <c r="E8" s="3">
        <v>40436</v>
      </c>
      <c r="F8" s="2"/>
      <c r="G8" s="3">
        <f>E8+3</f>
        <v>40439</v>
      </c>
      <c r="H8" s="2"/>
      <c r="I8" s="2">
        <v>6</v>
      </c>
      <c r="J8" s="2" t="s">
        <v>31</v>
      </c>
      <c r="K8" s="2">
        <v>300</v>
      </c>
      <c r="L8" s="2">
        <v>1499</v>
      </c>
      <c r="M8" s="2" t="s">
        <v>34</v>
      </c>
      <c r="N8" s="2"/>
      <c r="O8" s="2"/>
    </row>
    <row r="9" spans="1:15" ht="15">
      <c r="A9" s="19">
        <f>IF(AND(E9&gt;=REPORT!$I$3,E9&lt;=REPORT!$G$3),MAX($A$5:A8)+1,"")</f>
        <v>3</v>
      </c>
      <c r="B9" s="2">
        <f t="shared" si="0"/>
        <v>4</v>
      </c>
      <c r="C9" s="2" t="s">
        <v>17</v>
      </c>
      <c r="D9" s="2" t="s">
        <v>26</v>
      </c>
      <c r="E9" s="3">
        <v>40406</v>
      </c>
      <c r="F9" s="2"/>
      <c r="G9" s="3">
        <f>E9+3</f>
        <v>40409</v>
      </c>
      <c r="H9" s="2"/>
      <c r="I9" s="2">
        <v>7</v>
      </c>
      <c r="J9" s="2" t="s">
        <v>30</v>
      </c>
      <c r="K9" s="2">
        <v>200</v>
      </c>
      <c r="L9" s="2">
        <v>1590</v>
      </c>
      <c r="M9" s="2" t="s">
        <v>34</v>
      </c>
      <c r="N9" s="2"/>
      <c r="O9" s="2"/>
    </row>
    <row r="10" spans="1:15" ht="15">
      <c r="A10" s="19" t="str">
        <f>IF(AND(E10&gt;=REPORT!$I$3,E10&lt;=REPORT!$G$3),MAX($A$5:A9)+1,"")</f>
        <v/>
      </c>
      <c r="B10" s="2">
        <f t="shared" si="0"/>
        <v>5</v>
      </c>
      <c r="C10" s="2" t="s">
        <v>18</v>
      </c>
      <c r="D10" s="2" t="s">
        <v>24</v>
      </c>
      <c r="E10" s="3">
        <v>40452</v>
      </c>
      <c r="F10" s="2"/>
      <c r="G10" s="3">
        <f>E10</f>
        <v>40452</v>
      </c>
      <c r="H10" s="2"/>
      <c r="I10" s="2">
        <v>4</v>
      </c>
      <c r="J10" s="2" t="s">
        <v>32</v>
      </c>
      <c r="K10" s="2">
        <v>500</v>
      </c>
      <c r="L10" s="2">
        <v>1421</v>
      </c>
      <c r="M10" s="2" t="s">
        <v>34</v>
      </c>
      <c r="N10" s="2"/>
      <c r="O10" s="2"/>
    </row>
    <row r="11" spans="1:15" ht="15">
      <c r="A11" s="19">
        <f>IF(AND(E11&gt;=REPORT!$I$3,E11&lt;=REPORT!$G$3),MAX($A$5:A10)+1,"")</f>
        <v>4</v>
      </c>
      <c r="B11" s="2">
        <f t="shared" si="0"/>
        <v>6</v>
      </c>
      <c r="C11" s="2" t="s">
        <v>19</v>
      </c>
      <c r="D11" s="2" t="s">
        <v>27</v>
      </c>
      <c r="E11" s="3">
        <v>40427</v>
      </c>
      <c r="F11" s="2"/>
      <c r="G11" s="3">
        <f>E11+3</f>
        <v>40430</v>
      </c>
      <c r="H11" s="2"/>
      <c r="I11" s="2">
        <v>8</v>
      </c>
      <c r="J11" s="2" t="s">
        <v>30</v>
      </c>
      <c r="K11" s="2">
        <v>200</v>
      </c>
      <c r="L11" s="2">
        <v>1390</v>
      </c>
      <c r="M11" s="2" t="s">
        <v>34</v>
      </c>
      <c r="N11" s="2"/>
      <c r="O11" s="2"/>
    </row>
    <row r="12" spans="1:15" ht="15">
      <c r="A12" s="19">
        <f>IF(AND(E12&gt;=REPORT!$I$3,E12&lt;=REPORT!$G$3),MAX($A$5:A11)+1,"")</f>
        <v>5</v>
      </c>
      <c r="B12" s="2">
        <f t="shared" si="0"/>
        <v>7</v>
      </c>
      <c r="C12" s="2" t="s">
        <v>20</v>
      </c>
      <c r="D12" s="2" t="s">
        <v>28</v>
      </c>
      <c r="E12" s="3">
        <v>40411</v>
      </c>
      <c r="F12" s="2"/>
      <c r="G12" s="3">
        <f t="shared" ref="G12:G13" si="1">E12+3</f>
        <v>40414</v>
      </c>
      <c r="H12" s="2"/>
      <c r="I12" s="2">
        <v>2</v>
      </c>
      <c r="J12" s="2" t="s">
        <v>31</v>
      </c>
      <c r="K12" s="2">
        <v>300</v>
      </c>
      <c r="L12" s="2">
        <v>1452</v>
      </c>
      <c r="M12" s="2" t="s">
        <v>34</v>
      </c>
      <c r="N12" s="2"/>
      <c r="O12" s="2"/>
    </row>
    <row r="13" spans="1:15" ht="15">
      <c r="A13" s="19" t="str">
        <f>IF(AND(E13&gt;=REPORT!$I$3,E13&lt;=REPORT!$G$3),MAX($A$5:A12)+1,"")</f>
        <v/>
      </c>
      <c r="B13" s="2">
        <f t="shared" si="0"/>
        <v>8</v>
      </c>
      <c r="C13" s="2" t="s">
        <v>21</v>
      </c>
      <c r="D13" s="2" t="s">
        <v>28</v>
      </c>
      <c r="E13" s="3">
        <v>40460</v>
      </c>
      <c r="F13" s="2"/>
      <c r="G13" s="3">
        <f t="shared" si="1"/>
        <v>40463</v>
      </c>
      <c r="H13" s="2"/>
      <c r="I13" s="2">
        <v>6</v>
      </c>
      <c r="J13" s="2" t="s">
        <v>33</v>
      </c>
      <c r="K13" s="2">
        <v>400</v>
      </c>
      <c r="L13" s="2">
        <v>1511</v>
      </c>
      <c r="M13" s="2" t="s">
        <v>34</v>
      </c>
      <c r="N13" s="2"/>
      <c r="O13" s="2"/>
    </row>
    <row r="14" spans="1:15" ht="15">
      <c r="A14" s="19">
        <f>IF(AND(E14&gt;=REPORT!$I$3,E14&lt;=REPORT!$G$3),MAX($A$5:A13)+1,"")</f>
        <v>6</v>
      </c>
      <c r="B14" s="2">
        <f t="shared" si="0"/>
        <v>9</v>
      </c>
      <c r="C14" s="2" t="s">
        <v>22</v>
      </c>
      <c r="D14" s="2" t="s">
        <v>24</v>
      </c>
      <c r="E14" s="3">
        <v>40393</v>
      </c>
      <c r="F14" s="2"/>
      <c r="G14" s="3">
        <f>E14</f>
        <v>40393</v>
      </c>
      <c r="H14" s="2"/>
      <c r="I14" s="2">
        <v>9</v>
      </c>
      <c r="J14" s="2" t="s">
        <v>30</v>
      </c>
      <c r="K14" s="2">
        <v>200</v>
      </c>
      <c r="L14" s="2">
        <v>1452</v>
      </c>
      <c r="M14" s="2" t="s">
        <v>34</v>
      </c>
      <c r="N14" s="2"/>
      <c r="O14" s="2"/>
    </row>
    <row r="15" spans="1:15" ht="15">
      <c r="A15" s="19" t="str">
        <f>IF(AND(E15&gt;=REPORT!$I$3,E15&lt;=REPORT!$G$3),MAX($A$5:A14)+1,"")</f>
        <v/>
      </c>
      <c r="B15" s="2">
        <f t="shared" si="0"/>
        <v>10</v>
      </c>
      <c r="C15" s="2" t="s">
        <v>23</v>
      </c>
      <c r="D15" s="2" t="s">
        <v>29</v>
      </c>
      <c r="E15" s="3">
        <v>40366</v>
      </c>
      <c r="F15" s="2"/>
      <c r="G15" s="3">
        <f>E15+3</f>
        <v>40369</v>
      </c>
      <c r="H15" s="2"/>
      <c r="I15" s="2">
        <v>4</v>
      </c>
      <c r="J15" s="2" t="s">
        <v>32</v>
      </c>
      <c r="K15" s="2">
        <v>500</v>
      </c>
      <c r="L15" s="2">
        <v>1500</v>
      </c>
      <c r="M15" s="2" t="s">
        <v>34</v>
      </c>
      <c r="N15" s="2"/>
      <c r="O15" s="2"/>
    </row>
    <row r="16" spans="1:15" ht="15">
      <c r="A16" s="19" t="str">
        <f>IF(AND(E16&gt;=REPORT!$I$3,E16&lt;=REPORT!$G$3),MAX($A$5:A15)+1,"")</f>
        <v/>
      </c>
      <c r="B16" s="2">
        <f t="shared" si="0"/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">
      <c r="A17" s="19" t="str">
        <f>IF(AND(E17&gt;=REPORT!$I$3,E17&lt;=REPORT!$G$3),MAX($A$5:A16)+1,"")</f>
        <v/>
      </c>
      <c r="B17" s="2">
        <f t="shared" si="0"/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">
      <c r="A18" s="19" t="str">
        <f>IF(AND(E18&gt;=REPORT!$I$3,E18&lt;=REPORT!$G$3),MAX($A$5:A17)+1,"")</f>
        <v/>
      </c>
      <c r="B18" s="2">
        <f t="shared" si="0"/>
        <v>13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">
      <c r="A19" s="19" t="str">
        <f>IF(AND(E19&gt;=REPORT!$I$3,E19&lt;=REPORT!$G$3),MAX($A$5:A18)+1,"")</f>
        <v/>
      </c>
      <c r="B19" s="2">
        <f t="shared" si="0"/>
        <v>14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5">
      <c r="A20" s="19" t="str">
        <f>IF(AND(E20&gt;=REPORT!$I$3,E20&lt;=REPORT!$G$3),MAX($A$5:A19)+1,"")</f>
        <v/>
      </c>
      <c r="B20" s="2">
        <f t="shared" si="0"/>
        <v>15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5">
      <c r="A21" s="19" t="str">
        <f>IF(AND(E21&gt;=REPORT!$I$3,E21&lt;=REPORT!$G$3),MAX($A$5:A20)+1,"")</f>
        <v/>
      </c>
      <c r="B21" s="2">
        <f t="shared" si="0"/>
        <v>16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5">
      <c r="A22" s="19" t="str">
        <f>IF(AND(E22&gt;=REPORT!$I$3,E22&lt;=REPORT!$G$3),MAX($A$5:A21)+1,"")</f>
        <v/>
      </c>
      <c r="B22" s="2">
        <f t="shared" si="0"/>
        <v>17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">
      <c r="A23" s="19" t="str">
        <f>IF(AND(E23&gt;=REPORT!$I$3,E23&lt;=REPORT!$G$3),MAX($A$5:A22)+1,"")</f>
        <v/>
      </c>
      <c r="B23" s="2">
        <f t="shared" si="0"/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">
      <c r="A24" s="19" t="str">
        <f>IF(AND(E24&gt;=REPORT!$I$3,E24&lt;=REPORT!$G$3),MAX($A$5:A23)+1,"")</f>
        <v/>
      </c>
      <c r="B24" s="2">
        <f t="shared" si="0"/>
        <v>19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 count="12">
    <mergeCell ref="O4:O5"/>
    <mergeCell ref="I4:I5"/>
    <mergeCell ref="J4:J5"/>
    <mergeCell ref="K4:K5"/>
    <mergeCell ref="L4:L5"/>
    <mergeCell ref="M4:M5"/>
    <mergeCell ref="N4:N5"/>
    <mergeCell ref="E4:F4"/>
    <mergeCell ref="G4:H4"/>
    <mergeCell ref="D4:D5"/>
    <mergeCell ref="C4:C5"/>
    <mergeCell ref="B4:B5"/>
  </mergeCells>
  <pageMargins left="0.7" right="0.7" top="0.75" bottom="0.75" header="0.3" footer="0.3"/>
  <ignoredErrors>
    <ignoredError sqref="G10 G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O25"/>
  <sheetViews>
    <sheetView showZeros="0" tabSelected="1" topLeftCell="A2" workbookViewId="0">
      <selection activeCell="D14" sqref="D14"/>
    </sheetView>
  </sheetViews>
  <sheetFormatPr baseColWidth="10" defaultColWidth="9" defaultRowHeight="14.25"/>
  <cols>
    <col min="1" max="1" width="9" style="4"/>
    <col min="2" max="2" width="2.875" style="4" bestFit="1" customWidth="1"/>
    <col min="3" max="4" width="14.25" style="4" customWidth="1"/>
    <col min="5" max="5" width="13.875" style="4" customWidth="1"/>
    <col min="6" max="6" width="9" style="4"/>
    <col min="7" max="7" width="13.375" style="4" customWidth="1"/>
    <col min="8" max="8" width="9.875" style="4" customWidth="1"/>
    <col min="9" max="9" width="10.75" style="4" bestFit="1" customWidth="1"/>
    <col min="10" max="16384" width="9" style="4"/>
  </cols>
  <sheetData>
    <row r="2" spans="1:15" ht="15">
      <c r="B2" s="13" t="s">
        <v>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>
      <c r="G3" s="8">
        <v>40430</v>
      </c>
      <c r="H3" s="6" t="s">
        <v>37</v>
      </c>
      <c r="I3" s="7">
        <v>40389</v>
      </c>
      <c r="J3" s="6" t="s">
        <v>36</v>
      </c>
    </row>
    <row r="5" spans="1:15" ht="15">
      <c r="B5" s="14" t="s">
        <v>0</v>
      </c>
      <c r="C5" s="14" t="s">
        <v>1</v>
      </c>
      <c r="D5" s="14" t="s">
        <v>2</v>
      </c>
      <c r="E5" s="16" t="s">
        <v>3</v>
      </c>
      <c r="F5" s="16"/>
      <c r="G5" s="16" t="s">
        <v>4</v>
      </c>
      <c r="H5" s="16"/>
      <c r="I5" s="14" t="s">
        <v>5</v>
      </c>
      <c r="J5" s="14" t="s">
        <v>6</v>
      </c>
      <c r="K5" s="14" t="s">
        <v>7</v>
      </c>
      <c r="L5" s="14" t="s">
        <v>8</v>
      </c>
      <c r="M5" s="14" t="s">
        <v>9</v>
      </c>
      <c r="N5" s="14" t="s">
        <v>10</v>
      </c>
      <c r="O5" s="14" t="s">
        <v>11</v>
      </c>
    </row>
    <row r="6" spans="1:15" ht="21" customHeight="1">
      <c r="B6" s="15"/>
      <c r="C6" s="15"/>
      <c r="D6" s="15"/>
      <c r="E6" s="5" t="s">
        <v>12</v>
      </c>
      <c r="F6" s="5" t="s">
        <v>13</v>
      </c>
      <c r="G6" s="5" t="s">
        <v>12</v>
      </c>
      <c r="H6" s="5" t="s">
        <v>13</v>
      </c>
      <c r="I6" s="15"/>
      <c r="J6" s="15"/>
      <c r="K6" s="15"/>
      <c r="L6" s="15"/>
      <c r="M6" s="15"/>
      <c r="N6" s="15"/>
      <c r="O6" s="15"/>
    </row>
    <row r="7" spans="1:15">
      <c r="A7" s="17"/>
      <c r="B7" s="9">
        <v>1</v>
      </c>
      <c r="C7" s="9" t="str">
        <f>IFERROR(INDEX(DATA!$C:$O,MATCH(REPORT!$B7,DATA!$A:$A,0),COLUMNS($A:A)),"")</f>
        <v>الفوزان</v>
      </c>
      <c r="D7" s="9" t="str">
        <f>IFERROR(INDEX(DATA!$C:$O,MATCH(REPORT!$B7,DATA!$A:$A,0),COLUMNS($A:B)),"")</f>
        <v>الرياض</v>
      </c>
      <c r="E7" s="18">
        <f>IFERROR(INDEX(DATA!$C:$O,MATCH(REPORT!$B7,DATA!$A:$A,0),COLUMNS($A:C)),"")</f>
        <v>40422</v>
      </c>
      <c r="F7" s="9">
        <f>IFERROR(INDEX(DATA!$C:$O,MATCH(REPORT!$B7,DATA!$A:$A,0),COLUMNS($A:D)),"")</f>
        <v>0</v>
      </c>
      <c r="G7" s="18">
        <f>IFERROR(INDEX(DATA!$C:$O,MATCH(REPORT!$B7,DATA!$A:$A,0),COLUMNS($A:E)),"")</f>
        <v>40422</v>
      </c>
      <c r="H7" s="9">
        <f>IFERROR(INDEX(DATA!$C:$O,MATCH(REPORT!$B7,DATA!$A:$A,0),COLUMNS($A:F)),"")</f>
        <v>0</v>
      </c>
      <c r="I7" s="9">
        <f>IFERROR(INDEX(DATA!$C:$O,MATCH(REPORT!$B7,DATA!$A:$A,0),COLUMNS($A:G)),"")</f>
        <v>1</v>
      </c>
      <c r="J7" s="9" t="str">
        <f>IFERROR(INDEX(DATA!$C:$O,MATCH(REPORT!$B7,DATA!$A:$A,0),COLUMNS($A:H)),"")</f>
        <v>A</v>
      </c>
      <c r="K7" s="9">
        <f>IFERROR(INDEX(DATA!$C:$O,MATCH(REPORT!$B7,DATA!$A:$A,0),COLUMNS($A:I)),"")</f>
        <v>200</v>
      </c>
      <c r="L7" s="9">
        <f>IFERROR(INDEX(DATA!$C:$O,MATCH(REPORT!$B7,DATA!$A:$A,0),COLUMNS($A:J)),"")</f>
        <v>1516</v>
      </c>
      <c r="M7" s="9" t="str">
        <f>IFERROR(INDEX(DATA!$C:$O,MATCH(REPORT!$B7,DATA!$A:$A,0),COLUMNS($A:K)),"")</f>
        <v>PSC</v>
      </c>
      <c r="N7" s="9">
        <f>IFERROR(INDEX(DATA!$C:$O,MATCH(REPORT!$B7,DATA!$A:$A,0),COLUMNS($A:L)),"")</f>
        <v>0</v>
      </c>
      <c r="O7" s="9">
        <f>IFERROR(INDEX(DATA!$C:$O,MATCH(REPORT!$B7,DATA!$A:$A,0),COLUMNS($A:M)),"")</f>
        <v>0</v>
      </c>
    </row>
    <row r="8" spans="1:15">
      <c r="A8" s="17"/>
      <c r="B8" s="9">
        <f>B7+1</f>
        <v>2</v>
      </c>
      <c r="C8" s="9" t="str">
        <f>IFERROR(INDEX(DATA!$C:$O,MATCH(REPORT!$B8,DATA!$A:$A,0),COLUMNS($A:A)),"")</f>
        <v>السعيد</v>
      </c>
      <c r="D8" s="9" t="str">
        <f>IFERROR(INDEX(DATA!$C:$O,MATCH(REPORT!$B8,DATA!$A:$A,0),COLUMNS($A:B)),"")</f>
        <v>الرياض</v>
      </c>
      <c r="E8" s="18">
        <f>IFERROR(INDEX(DATA!$C:$O,MATCH(REPORT!$B8,DATA!$A:$A,0),COLUMNS($A:C)),"")</f>
        <v>40389</v>
      </c>
      <c r="F8" s="9">
        <f>IFERROR(INDEX(DATA!$C:$O,MATCH(REPORT!$B8,DATA!$A:$A,0),COLUMNS($A:D)),"")</f>
        <v>0</v>
      </c>
      <c r="G8" s="18">
        <f>IFERROR(INDEX(DATA!$C:$O,MATCH(REPORT!$B8,DATA!$A:$A,0),COLUMNS($A:E)),"")</f>
        <v>40389</v>
      </c>
      <c r="H8" s="9">
        <f>IFERROR(INDEX(DATA!$C:$O,MATCH(REPORT!$B8,DATA!$A:$A,0),COLUMNS($A:F)),"")</f>
        <v>0</v>
      </c>
      <c r="I8" s="9">
        <f>IFERROR(INDEX(DATA!$C:$O,MATCH(REPORT!$B8,DATA!$A:$A,0),COLUMNS($A:G)),"")</f>
        <v>5</v>
      </c>
      <c r="J8" s="9" t="str">
        <f>IFERROR(INDEX(DATA!$C:$O,MATCH(REPORT!$B8,DATA!$A:$A,0),COLUMNS($A:H)),"")</f>
        <v>A</v>
      </c>
      <c r="K8" s="9">
        <f>IFERROR(INDEX(DATA!$C:$O,MATCH(REPORT!$B8,DATA!$A:$A,0),COLUMNS($A:I)),"")</f>
        <v>200</v>
      </c>
      <c r="L8" s="9">
        <f>IFERROR(INDEX(DATA!$C:$O,MATCH(REPORT!$B8,DATA!$A:$A,0),COLUMNS($A:J)),"")</f>
        <v>1518</v>
      </c>
      <c r="M8" s="9" t="str">
        <f>IFERROR(INDEX(DATA!$C:$O,MATCH(REPORT!$B8,DATA!$A:$A,0),COLUMNS($A:K)),"")</f>
        <v>PSC</v>
      </c>
      <c r="N8" s="9">
        <f>IFERROR(INDEX(DATA!$C:$O,MATCH(REPORT!$B8,DATA!$A:$A,0),COLUMNS($A:L)),"")</f>
        <v>0</v>
      </c>
      <c r="O8" s="9">
        <f>IFERROR(INDEX(DATA!$C:$O,MATCH(REPORT!$B8,DATA!$A:$A,0),COLUMNS($A:M)),"")</f>
        <v>0</v>
      </c>
    </row>
    <row r="9" spans="1:15">
      <c r="A9" s="17"/>
      <c r="B9" s="9">
        <f t="shared" ref="B9:B25" si="0">B8+1</f>
        <v>3</v>
      </c>
      <c r="C9" s="9" t="str">
        <f>IFERROR(INDEX(DATA!$C:$O,MATCH(REPORT!$B9,DATA!$A:$A,0),COLUMNS($A:A)),"")</f>
        <v>الزمام</v>
      </c>
      <c r="D9" s="9" t="str">
        <f>IFERROR(INDEX(DATA!$C:$O,MATCH(REPORT!$B9,DATA!$A:$A,0),COLUMNS($A:B)),"")</f>
        <v>ينبع</v>
      </c>
      <c r="E9" s="18">
        <f>IFERROR(INDEX(DATA!$C:$O,MATCH(REPORT!$B9,DATA!$A:$A,0),COLUMNS($A:C)),"")</f>
        <v>40406</v>
      </c>
      <c r="F9" s="9">
        <f>IFERROR(INDEX(DATA!$C:$O,MATCH(REPORT!$B9,DATA!$A:$A,0),COLUMNS($A:D)),"")</f>
        <v>0</v>
      </c>
      <c r="G9" s="18">
        <f>IFERROR(INDEX(DATA!$C:$O,MATCH(REPORT!$B9,DATA!$A:$A,0),COLUMNS($A:E)),"")</f>
        <v>40409</v>
      </c>
      <c r="H9" s="9">
        <f>IFERROR(INDEX(DATA!$C:$O,MATCH(REPORT!$B9,DATA!$A:$A,0),COLUMNS($A:F)),"")</f>
        <v>0</v>
      </c>
      <c r="I9" s="9">
        <f>IFERROR(INDEX(DATA!$C:$O,MATCH(REPORT!$B9,DATA!$A:$A,0),COLUMNS($A:G)),"")</f>
        <v>7</v>
      </c>
      <c r="J9" s="9" t="str">
        <f>IFERROR(INDEX(DATA!$C:$O,MATCH(REPORT!$B9,DATA!$A:$A,0),COLUMNS($A:H)),"")</f>
        <v>A</v>
      </c>
      <c r="K9" s="9">
        <f>IFERROR(INDEX(DATA!$C:$O,MATCH(REPORT!$B9,DATA!$A:$A,0),COLUMNS($A:I)),"")</f>
        <v>200</v>
      </c>
      <c r="L9" s="9">
        <f>IFERROR(INDEX(DATA!$C:$O,MATCH(REPORT!$B9,DATA!$A:$A,0),COLUMNS($A:J)),"")</f>
        <v>1590</v>
      </c>
      <c r="M9" s="9" t="str">
        <f>IFERROR(INDEX(DATA!$C:$O,MATCH(REPORT!$B9,DATA!$A:$A,0),COLUMNS($A:K)),"")</f>
        <v>PSC</v>
      </c>
      <c r="N9" s="9">
        <f>IFERROR(INDEX(DATA!$C:$O,MATCH(REPORT!$B9,DATA!$A:$A,0),COLUMNS($A:L)),"")</f>
        <v>0</v>
      </c>
      <c r="O9" s="9">
        <f>IFERROR(INDEX(DATA!$C:$O,MATCH(REPORT!$B9,DATA!$A:$A,0),COLUMNS($A:M)),"")</f>
        <v>0</v>
      </c>
    </row>
    <row r="10" spans="1:15">
      <c r="A10" s="17"/>
      <c r="B10" s="9">
        <f t="shared" si="0"/>
        <v>4</v>
      </c>
      <c r="C10" s="9" t="str">
        <f>IFERROR(INDEX(DATA!$C:$O,MATCH(REPORT!$B10,DATA!$A:$A,0),COLUMNS($A:A)),"")</f>
        <v>النهدي</v>
      </c>
      <c r="D10" s="9" t="str">
        <f>IFERROR(INDEX(DATA!$C:$O,MATCH(REPORT!$B10,DATA!$A:$A,0),COLUMNS($A:B)),"")</f>
        <v>المدينة</v>
      </c>
      <c r="E10" s="18">
        <f>IFERROR(INDEX(DATA!$C:$O,MATCH(REPORT!$B10,DATA!$A:$A,0),COLUMNS($A:C)),"")</f>
        <v>40427</v>
      </c>
      <c r="F10" s="9">
        <f>IFERROR(INDEX(DATA!$C:$O,MATCH(REPORT!$B10,DATA!$A:$A,0),COLUMNS($A:D)),"")</f>
        <v>0</v>
      </c>
      <c r="G10" s="18">
        <f>IFERROR(INDEX(DATA!$C:$O,MATCH(REPORT!$B10,DATA!$A:$A,0),COLUMNS($A:E)),"")</f>
        <v>40430</v>
      </c>
      <c r="H10" s="9">
        <f>IFERROR(INDEX(DATA!$C:$O,MATCH(REPORT!$B10,DATA!$A:$A,0),COLUMNS($A:F)),"")</f>
        <v>0</v>
      </c>
      <c r="I10" s="9">
        <f>IFERROR(INDEX(DATA!$C:$O,MATCH(REPORT!$B10,DATA!$A:$A,0),COLUMNS($A:G)),"")</f>
        <v>8</v>
      </c>
      <c r="J10" s="9" t="str">
        <f>IFERROR(INDEX(DATA!$C:$O,MATCH(REPORT!$B10,DATA!$A:$A,0),COLUMNS($A:H)),"")</f>
        <v>A</v>
      </c>
      <c r="K10" s="9">
        <f>IFERROR(INDEX(DATA!$C:$O,MATCH(REPORT!$B10,DATA!$A:$A,0),COLUMNS($A:I)),"")</f>
        <v>200</v>
      </c>
      <c r="L10" s="9">
        <f>IFERROR(INDEX(DATA!$C:$O,MATCH(REPORT!$B10,DATA!$A:$A,0),COLUMNS($A:J)),"")</f>
        <v>1390</v>
      </c>
      <c r="M10" s="9" t="str">
        <f>IFERROR(INDEX(DATA!$C:$O,MATCH(REPORT!$B10,DATA!$A:$A,0),COLUMNS($A:K)),"")</f>
        <v>PSC</v>
      </c>
      <c r="N10" s="9">
        <f>IFERROR(INDEX(DATA!$C:$O,MATCH(REPORT!$B10,DATA!$A:$A,0),COLUMNS($A:L)),"")</f>
        <v>0</v>
      </c>
      <c r="O10" s="9">
        <f>IFERROR(INDEX(DATA!$C:$O,MATCH(REPORT!$B10,DATA!$A:$A,0),COLUMNS($A:M)),"")</f>
        <v>0</v>
      </c>
    </row>
    <row r="11" spans="1:15">
      <c r="A11" s="17"/>
      <c r="B11" s="9">
        <f t="shared" si="0"/>
        <v>5</v>
      </c>
      <c r="C11" s="9" t="str">
        <f>IFERROR(INDEX(DATA!$C:$O,MATCH(REPORT!$B11,DATA!$A:$A,0),COLUMNS($A:A)),"")</f>
        <v>ميزان</v>
      </c>
      <c r="D11" s="9" t="str">
        <f>IFERROR(INDEX(DATA!$C:$O,MATCH(REPORT!$B11,DATA!$A:$A,0),COLUMNS($A:B)),"")</f>
        <v>نجران</v>
      </c>
      <c r="E11" s="18">
        <f>IFERROR(INDEX(DATA!$C:$O,MATCH(REPORT!$B11,DATA!$A:$A,0),COLUMNS($A:C)),"")</f>
        <v>40411</v>
      </c>
      <c r="F11" s="9">
        <f>IFERROR(INDEX(DATA!$C:$O,MATCH(REPORT!$B11,DATA!$A:$A,0),COLUMNS($A:D)),"")</f>
        <v>0</v>
      </c>
      <c r="G11" s="18">
        <f>IFERROR(INDEX(DATA!$C:$O,MATCH(REPORT!$B11,DATA!$A:$A,0),COLUMNS($A:E)),"")</f>
        <v>40414</v>
      </c>
      <c r="H11" s="9">
        <f>IFERROR(INDEX(DATA!$C:$O,MATCH(REPORT!$B11,DATA!$A:$A,0),COLUMNS($A:F)),"")</f>
        <v>0</v>
      </c>
      <c r="I11" s="9">
        <f>IFERROR(INDEX(DATA!$C:$O,MATCH(REPORT!$B11,DATA!$A:$A,0),COLUMNS($A:G)),"")</f>
        <v>2</v>
      </c>
      <c r="J11" s="9" t="str">
        <f>IFERROR(INDEX(DATA!$C:$O,MATCH(REPORT!$B11,DATA!$A:$A,0),COLUMNS($A:H)),"")</f>
        <v>B</v>
      </c>
      <c r="K11" s="9">
        <f>IFERROR(INDEX(DATA!$C:$O,MATCH(REPORT!$B11,DATA!$A:$A,0),COLUMNS($A:I)),"")</f>
        <v>300</v>
      </c>
      <c r="L11" s="9">
        <f>IFERROR(INDEX(DATA!$C:$O,MATCH(REPORT!$B11,DATA!$A:$A,0),COLUMNS($A:J)),"")</f>
        <v>1452</v>
      </c>
      <c r="M11" s="9" t="str">
        <f>IFERROR(INDEX(DATA!$C:$O,MATCH(REPORT!$B11,DATA!$A:$A,0),COLUMNS($A:K)),"")</f>
        <v>PSC</v>
      </c>
      <c r="N11" s="9">
        <f>IFERROR(INDEX(DATA!$C:$O,MATCH(REPORT!$B11,DATA!$A:$A,0),COLUMNS($A:L)),"")</f>
        <v>0</v>
      </c>
      <c r="O11" s="9">
        <f>IFERROR(INDEX(DATA!$C:$O,MATCH(REPORT!$B11,DATA!$A:$A,0),COLUMNS($A:M)),"")</f>
        <v>0</v>
      </c>
    </row>
    <row r="12" spans="1:15">
      <c r="A12" s="17"/>
      <c r="B12" s="9">
        <f t="shared" si="0"/>
        <v>6</v>
      </c>
      <c r="C12" s="9" t="str">
        <f>IFERROR(INDEX(DATA!$C:$O,MATCH(REPORT!$B12,DATA!$A:$A,0),COLUMNS($A:A)),"")</f>
        <v>النجيدي</v>
      </c>
      <c r="D12" s="9" t="str">
        <f>IFERROR(INDEX(DATA!$C:$O,MATCH(REPORT!$B12,DATA!$A:$A,0),COLUMNS($A:B)),"")</f>
        <v>الرياض</v>
      </c>
      <c r="E12" s="18">
        <f>IFERROR(INDEX(DATA!$C:$O,MATCH(REPORT!$B12,DATA!$A:$A,0),COLUMNS($A:C)),"")</f>
        <v>40393</v>
      </c>
      <c r="F12" s="9">
        <f>IFERROR(INDEX(DATA!$C:$O,MATCH(REPORT!$B12,DATA!$A:$A,0),COLUMNS($A:D)),"")</f>
        <v>0</v>
      </c>
      <c r="G12" s="18">
        <f>IFERROR(INDEX(DATA!$C:$O,MATCH(REPORT!$B12,DATA!$A:$A,0),COLUMNS($A:E)),"")</f>
        <v>40393</v>
      </c>
      <c r="H12" s="9">
        <f>IFERROR(INDEX(DATA!$C:$O,MATCH(REPORT!$B12,DATA!$A:$A,0),COLUMNS($A:F)),"")</f>
        <v>0</v>
      </c>
      <c r="I12" s="9">
        <f>IFERROR(INDEX(DATA!$C:$O,MATCH(REPORT!$B12,DATA!$A:$A,0),COLUMNS($A:G)),"")</f>
        <v>9</v>
      </c>
      <c r="J12" s="9" t="str">
        <f>IFERROR(INDEX(DATA!$C:$O,MATCH(REPORT!$B12,DATA!$A:$A,0),COLUMNS($A:H)),"")</f>
        <v>A</v>
      </c>
      <c r="K12" s="9">
        <f>IFERROR(INDEX(DATA!$C:$O,MATCH(REPORT!$B12,DATA!$A:$A,0),COLUMNS($A:I)),"")</f>
        <v>200</v>
      </c>
      <c r="L12" s="9">
        <f>IFERROR(INDEX(DATA!$C:$O,MATCH(REPORT!$B12,DATA!$A:$A,0),COLUMNS($A:J)),"")</f>
        <v>1452</v>
      </c>
      <c r="M12" s="9" t="str">
        <f>IFERROR(INDEX(DATA!$C:$O,MATCH(REPORT!$B12,DATA!$A:$A,0),COLUMNS($A:K)),"")</f>
        <v>PSC</v>
      </c>
      <c r="N12" s="9">
        <f>IFERROR(INDEX(DATA!$C:$O,MATCH(REPORT!$B12,DATA!$A:$A,0),COLUMNS($A:L)),"")</f>
        <v>0</v>
      </c>
      <c r="O12" s="9">
        <f>IFERROR(INDEX(DATA!$C:$O,MATCH(REPORT!$B12,DATA!$A:$A,0),COLUMNS($A:M)),"")</f>
        <v>0</v>
      </c>
    </row>
    <row r="13" spans="1:15">
      <c r="A13" s="17"/>
      <c r="B13" s="9">
        <f t="shared" si="0"/>
        <v>7</v>
      </c>
      <c r="C13" s="9" t="str">
        <f>IFERROR(INDEX(DATA!$C:$O,MATCH(REPORT!$B13,DATA!$A:$A,0),COLUMNS($A:A)),"")</f>
        <v/>
      </c>
      <c r="D13" s="9" t="str">
        <f>IFERROR(INDEX(DATA!$C:$O,MATCH(REPORT!$B13,DATA!$A:$A,0),COLUMNS($A:B)),"")</f>
        <v/>
      </c>
      <c r="E13" s="18" t="str">
        <f>IFERROR(INDEX(DATA!$C:$O,MATCH(REPORT!$B13,DATA!$A:$A,0),COLUMNS($A:C)),"")</f>
        <v/>
      </c>
      <c r="F13" s="9" t="str">
        <f>IFERROR(INDEX(DATA!$C:$O,MATCH(REPORT!$B13,DATA!$A:$A,0),COLUMNS($A:D)),"")</f>
        <v/>
      </c>
      <c r="G13" s="18" t="str">
        <f>IFERROR(INDEX(DATA!$C:$O,MATCH(REPORT!$B13,DATA!$A:$A,0),COLUMNS($A:E)),"")</f>
        <v/>
      </c>
      <c r="H13" s="9" t="str">
        <f>IFERROR(INDEX(DATA!$C:$O,MATCH(REPORT!$B13,DATA!$A:$A,0),COLUMNS($A:F)),"")</f>
        <v/>
      </c>
      <c r="I13" s="9" t="str">
        <f>IFERROR(INDEX(DATA!$C:$O,MATCH(REPORT!$B13,DATA!$A:$A,0),COLUMNS($A:G)),"")</f>
        <v/>
      </c>
      <c r="J13" s="9" t="str">
        <f>IFERROR(INDEX(DATA!$C:$O,MATCH(REPORT!$B13,DATA!$A:$A,0),COLUMNS($A:H)),"")</f>
        <v/>
      </c>
      <c r="K13" s="9" t="str">
        <f>IFERROR(INDEX(DATA!$C:$O,MATCH(REPORT!$B13,DATA!$A:$A,0),COLUMNS($A:I)),"")</f>
        <v/>
      </c>
      <c r="L13" s="9" t="str">
        <f>IFERROR(INDEX(DATA!$C:$O,MATCH(REPORT!$B13,DATA!$A:$A,0),COLUMNS($A:J)),"")</f>
        <v/>
      </c>
      <c r="M13" s="9" t="str">
        <f>IFERROR(INDEX(DATA!$C:$O,MATCH(REPORT!$B13,DATA!$A:$A,0),COLUMNS($A:K)),"")</f>
        <v/>
      </c>
      <c r="N13" s="9" t="str">
        <f>IFERROR(INDEX(DATA!$C:$O,MATCH(REPORT!$B13,DATA!$A:$A,0),COLUMNS($A:L)),"")</f>
        <v/>
      </c>
      <c r="O13" s="9" t="str">
        <f>IFERROR(INDEX(DATA!$C:$O,MATCH(REPORT!$B13,DATA!$A:$A,0),COLUMNS($A:M)),"")</f>
        <v/>
      </c>
    </row>
    <row r="14" spans="1:15">
      <c r="A14" s="17"/>
      <c r="B14" s="9">
        <f t="shared" si="0"/>
        <v>8</v>
      </c>
      <c r="C14" s="9" t="str">
        <f>IFERROR(INDEX(DATA!$C:$O,MATCH(REPORT!$B14,DATA!$A:$A,0),COLUMNS($A:A)),"")</f>
        <v/>
      </c>
      <c r="D14" s="9" t="str">
        <f>IFERROR(INDEX(DATA!$C:$O,MATCH(REPORT!$B14,DATA!$A:$A,0),COLUMNS($A:B)),"")</f>
        <v/>
      </c>
      <c r="E14" s="18" t="str">
        <f>IFERROR(INDEX(DATA!$C:$O,MATCH(REPORT!$B14,DATA!$A:$A,0),COLUMNS($A:C)),"")</f>
        <v/>
      </c>
      <c r="F14" s="9" t="str">
        <f>IFERROR(INDEX(DATA!$C:$O,MATCH(REPORT!$B14,DATA!$A:$A,0),COLUMNS($A:D)),"")</f>
        <v/>
      </c>
      <c r="G14" s="18" t="str">
        <f>IFERROR(INDEX(DATA!$C:$O,MATCH(REPORT!$B14,DATA!$A:$A,0),COLUMNS($A:E)),"")</f>
        <v/>
      </c>
      <c r="H14" s="9" t="str">
        <f>IFERROR(INDEX(DATA!$C:$O,MATCH(REPORT!$B14,DATA!$A:$A,0),COLUMNS($A:F)),"")</f>
        <v/>
      </c>
      <c r="I14" s="9" t="str">
        <f>IFERROR(INDEX(DATA!$C:$O,MATCH(REPORT!$B14,DATA!$A:$A,0),COLUMNS($A:G)),"")</f>
        <v/>
      </c>
      <c r="J14" s="9" t="str">
        <f>IFERROR(INDEX(DATA!$C:$O,MATCH(REPORT!$B14,DATA!$A:$A,0),COLUMNS($A:H)),"")</f>
        <v/>
      </c>
      <c r="K14" s="9" t="str">
        <f>IFERROR(INDEX(DATA!$C:$O,MATCH(REPORT!$B14,DATA!$A:$A,0),COLUMNS($A:I)),"")</f>
        <v/>
      </c>
      <c r="L14" s="9" t="str">
        <f>IFERROR(INDEX(DATA!$C:$O,MATCH(REPORT!$B14,DATA!$A:$A,0),COLUMNS($A:J)),"")</f>
        <v/>
      </c>
      <c r="M14" s="9" t="str">
        <f>IFERROR(INDEX(DATA!$C:$O,MATCH(REPORT!$B14,DATA!$A:$A,0),COLUMNS($A:K)),"")</f>
        <v/>
      </c>
      <c r="N14" s="9" t="str">
        <f>IFERROR(INDEX(DATA!$C:$O,MATCH(REPORT!$B14,DATA!$A:$A,0),COLUMNS($A:L)),"")</f>
        <v/>
      </c>
      <c r="O14" s="9" t="str">
        <f>IFERROR(INDEX(DATA!$C:$O,MATCH(REPORT!$B14,DATA!$A:$A,0),COLUMNS($A:M)),"")</f>
        <v/>
      </c>
    </row>
    <row r="15" spans="1:15">
      <c r="A15" s="17"/>
      <c r="B15" s="9">
        <f t="shared" si="0"/>
        <v>9</v>
      </c>
      <c r="C15" s="9" t="str">
        <f>IFERROR(INDEX(DATA!$C:$O,MATCH(REPORT!$B15,DATA!$A:$A,0),COLUMNS($A:A)),"")</f>
        <v/>
      </c>
      <c r="D15" s="9" t="str">
        <f>IFERROR(INDEX(DATA!$C:$O,MATCH(REPORT!$B15,DATA!$A:$A,0),COLUMNS($A:B)),"")</f>
        <v/>
      </c>
      <c r="E15" s="18" t="str">
        <f>IFERROR(INDEX(DATA!$C:$O,MATCH(REPORT!$B15,DATA!$A:$A,0),COLUMNS($A:C)),"")</f>
        <v/>
      </c>
      <c r="F15" s="9" t="str">
        <f>IFERROR(INDEX(DATA!$C:$O,MATCH(REPORT!$B15,DATA!$A:$A,0),COLUMNS($A:D)),"")</f>
        <v/>
      </c>
      <c r="G15" s="18" t="str">
        <f>IFERROR(INDEX(DATA!$C:$O,MATCH(REPORT!$B15,DATA!$A:$A,0),COLUMNS($A:E)),"")</f>
        <v/>
      </c>
      <c r="H15" s="9" t="str">
        <f>IFERROR(INDEX(DATA!$C:$O,MATCH(REPORT!$B15,DATA!$A:$A,0),COLUMNS($A:F)),"")</f>
        <v/>
      </c>
      <c r="I15" s="9" t="str">
        <f>IFERROR(INDEX(DATA!$C:$O,MATCH(REPORT!$B15,DATA!$A:$A,0),COLUMNS($A:G)),"")</f>
        <v/>
      </c>
      <c r="J15" s="9" t="str">
        <f>IFERROR(INDEX(DATA!$C:$O,MATCH(REPORT!$B15,DATA!$A:$A,0),COLUMNS($A:H)),"")</f>
        <v/>
      </c>
      <c r="K15" s="9" t="str">
        <f>IFERROR(INDEX(DATA!$C:$O,MATCH(REPORT!$B15,DATA!$A:$A,0),COLUMNS($A:I)),"")</f>
        <v/>
      </c>
      <c r="L15" s="9" t="str">
        <f>IFERROR(INDEX(DATA!$C:$O,MATCH(REPORT!$B15,DATA!$A:$A,0),COLUMNS($A:J)),"")</f>
        <v/>
      </c>
      <c r="M15" s="9" t="str">
        <f>IFERROR(INDEX(DATA!$C:$O,MATCH(REPORT!$B15,DATA!$A:$A,0),COLUMNS($A:K)),"")</f>
        <v/>
      </c>
      <c r="N15" s="9" t="str">
        <f>IFERROR(INDEX(DATA!$C:$O,MATCH(REPORT!$B15,DATA!$A:$A,0),COLUMNS($A:L)),"")</f>
        <v/>
      </c>
      <c r="O15" s="9" t="str">
        <f>IFERROR(INDEX(DATA!$C:$O,MATCH(REPORT!$B15,DATA!$A:$A,0),COLUMNS($A:M)),"")</f>
        <v/>
      </c>
    </row>
    <row r="16" spans="1:15">
      <c r="A16" s="17"/>
      <c r="B16" s="9">
        <f t="shared" si="0"/>
        <v>10</v>
      </c>
      <c r="C16" s="9" t="str">
        <f>IFERROR(INDEX(DATA!$C:$O,MATCH(REPORT!$B16,DATA!$A:$A,0),COLUMNS($A:A)),"")</f>
        <v/>
      </c>
      <c r="D16" s="9" t="str">
        <f>IFERROR(INDEX(DATA!$C:$O,MATCH(REPORT!$B16,DATA!$A:$A,0),COLUMNS($A:B)),"")</f>
        <v/>
      </c>
      <c r="E16" s="18" t="str">
        <f>IFERROR(INDEX(DATA!$C:$O,MATCH(REPORT!$B16,DATA!$A:$A,0),COLUMNS($A:C)),"")</f>
        <v/>
      </c>
      <c r="F16" s="9" t="str">
        <f>IFERROR(INDEX(DATA!$C:$O,MATCH(REPORT!$B16,DATA!$A:$A,0),COLUMNS($A:D)),"")</f>
        <v/>
      </c>
      <c r="G16" s="18" t="str">
        <f>IFERROR(INDEX(DATA!$C:$O,MATCH(REPORT!$B16,DATA!$A:$A,0),COLUMNS($A:E)),"")</f>
        <v/>
      </c>
      <c r="H16" s="9" t="str">
        <f>IFERROR(INDEX(DATA!$C:$O,MATCH(REPORT!$B16,DATA!$A:$A,0),COLUMNS($A:F)),"")</f>
        <v/>
      </c>
      <c r="I16" s="9" t="str">
        <f>IFERROR(INDEX(DATA!$C:$O,MATCH(REPORT!$B16,DATA!$A:$A,0),COLUMNS($A:G)),"")</f>
        <v/>
      </c>
      <c r="J16" s="9" t="str">
        <f>IFERROR(INDEX(DATA!$C:$O,MATCH(REPORT!$B16,DATA!$A:$A,0),COLUMNS($A:H)),"")</f>
        <v/>
      </c>
      <c r="K16" s="9" t="str">
        <f>IFERROR(INDEX(DATA!$C:$O,MATCH(REPORT!$B16,DATA!$A:$A,0),COLUMNS($A:I)),"")</f>
        <v/>
      </c>
      <c r="L16" s="9" t="str">
        <f>IFERROR(INDEX(DATA!$C:$O,MATCH(REPORT!$B16,DATA!$A:$A,0),COLUMNS($A:J)),"")</f>
        <v/>
      </c>
      <c r="M16" s="9" t="str">
        <f>IFERROR(INDEX(DATA!$C:$O,MATCH(REPORT!$B16,DATA!$A:$A,0),COLUMNS($A:K)),"")</f>
        <v/>
      </c>
      <c r="N16" s="9" t="str">
        <f>IFERROR(INDEX(DATA!$C:$O,MATCH(REPORT!$B16,DATA!$A:$A,0),COLUMNS($A:L)),"")</f>
        <v/>
      </c>
      <c r="O16" s="9" t="str">
        <f>IFERROR(INDEX(DATA!$C:$O,MATCH(REPORT!$B16,DATA!$A:$A,0),COLUMNS($A:M)),"")</f>
        <v/>
      </c>
    </row>
    <row r="17" spans="1:15">
      <c r="A17" s="17" t="str">
        <f>IF(AND(E17&gt;=[1]REPORT!$I$3,E17&lt;=[1]REPORT!$G$3),MAX($A$5:A16)+1,"")</f>
        <v/>
      </c>
      <c r="B17" s="9">
        <f t="shared" si="0"/>
        <v>11</v>
      </c>
      <c r="C17" s="9" t="str">
        <f>IFERROR(INDEX(DATA!$C:$O,MATCH(REPORT!$B17,DATA!$A:$A,0),COLUMNS($A:A)),"")</f>
        <v/>
      </c>
      <c r="D17" s="9" t="str">
        <f>IFERROR(INDEX(DATA!$C:$O,MATCH(REPORT!$B17,DATA!$A:$A,0),COLUMNS($A:B)),"")</f>
        <v/>
      </c>
      <c r="E17" s="18" t="str">
        <f>IFERROR(INDEX(DATA!$C:$O,MATCH(REPORT!$B17,DATA!$A:$A,0),COLUMNS($A:C)),"")</f>
        <v/>
      </c>
      <c r="F17" s="9" t="str">
        <f>IFERROR(INDEX(DATA!$C:$O,MATCH(REPORT!$B17,DATA!$A:$A,0),COLUMNS($A:D)),"")</f>
        <v/>
      </c>
      <c r="G17" s="18" t="str">
        <f>IFERROR(INDEX(DATA!$C:$O,MATCH(REPORT!$B17,DATA!$A:$A,0),COLUMNS($A:E)),"")</f>
        <v/>
      </c>
      <c r="H17" s="9" t="str">
        <f>IFERROR(INDEX(DATA!$C:$O,MATCH(REPORT!$B17,DATA!$A:$A,0),COLUMNS($A:F)),"")</f>
        <v/>
      </c>
      <c r="I17" s="9" t="str">
        <f>IFERROR(INDEX(DATA!$C:$O,MATCH(REPORT!$B17,DATA!$A:$A,0),COLUMNS($A:G)),"")</f>
        <v/>
      </c>
      <c r="J17" s="9" t="str">
        <f>IFERROR(INDEX(DATA!$C:$O,MATCH(REPORT!$B17,DATA!$A:$A,0),COLUMNS($A:H)),"")</f>
        <v/>
      </c>
      <c r="K17" s="9" t="str">
        <f>IFERROR(INDEX(DATA!$C:$O,MATCH(REPORT!$B17,DATA!$A:$A,0),COLUMNS($A:I)),"")</f>
        <v/>
      </c>
      <c r="L17" s="9" t="str">
        <f>IFERROR(INDEX(DATA!$C:$O,MATCH(REPORT!$B17,DATA!$A:$A,0),COLUMNS($A:J)),"")</f>
        <v/>
      </c>
      <c r="M17" s="9" t="str">
        <f>IFERROR(INDEX(DATA!$C:$O,MATCH(REPORT!$B17,DATA!$A:$A,0),COLUMNS($A:K)),"")</f>
        <v/>
      </c>
      <c r="N17" s="9" t="str">
        <f>IFERROR(INDEX(DATA!$C:$O,MATCH(REPORT!$B17,DATA!$A:$A,0),COLUMNS($A:L)),"")</f>
        <v/>
      </c>
      <c r="O17" s="9" t="str">
        <f>IFERROR(INDEX(DATA!$C:$O,MATCH(REPORT!$B17,DATA!$A:$A,0),COLUMNS($A:M)),"")</f>
        <v/>
      </c>
    </row>
    <row r="18" spans="1:15">
      <c r="A18" s="17" t="str">
        <f>IF(AND(E18&gt;=[1]REPORT!$I$3,E18&lt;=[1]REPORT!$G$3),MAX($A$5:A17)+1,"")</f>
        <v/>
      </c>
      <c r="B18" s="9">
        <f t="shared" si="0"/>
        <v>12</v>
      </c>
      <c r="C18" s="9" t="str">
        <f>IFERROR(INDEX(DATA!$C:$O,MATCH(REPORT!$B18,DATA!$A:$A,0),COLUMNS($A:A)),"")</f>
        <v/>
      </c>
      <c r="D18" s="9" t="str">
        <f>IFERROR(INDEX(DATA!$C:$O,MATCH(REPORT!$B18,DATA!$A:$A,0),COLUMNS($A:B)),"")</f>
        <v/>
      </c>
      <c r="E18" s="18" t="str">
        <f>IFERROR(INDEX(DATA!$C:$O,MATCH(REPORT!$B18,DATA!$A:$A,0),COLUMNS($A:C)),"")</f>
        <v/>
      </c>
      <c r="F18" s="9" t="str">
        <f>IFERROR(INDEX(DATA!$C:$O,MATCH(REPORT!$B18,DATA!$A:$A,0),COLUMNS($A:D)),"")</f>
        <v/>
      </c>
      <c r="G18" s="18" t="str">
        <f>IFERROR(INDEX(DATA!$C:$O,MATCH(REPORT!$B18,DATA!$A:$A,0),COLUMNS($A:E)),"")</f>
        <v/>
      </c>
      <c r="H18" s="9" t="str">
        <f>IFERROR(INDEX(DATA!$C:$O,MATCH(REPORT!$B18,DATA!$A:$A,0),COLUMNS($A:F)),"")</f>
        <v/>
      </c>
      <c r="I18" s="9" t="str">
        <f>IFERROR(INDEX(DATA!$C:$O,MATCH(REPORT!$B18,DATA!$A:$A,0),COLUMNS($A:G)),"")</f>
        <v/>
      </c>
      <c r="J18" s="9" t="str">
        <f>IFERROR(INDEX(DATA!$C:$O,MATCH(REPORT!$B18,DATA!$A:$A,0),COLUMNS($A:H)),"")</f>
        <v/>
      </c>
      <c r="K18" s="9" t="str">
        <f>IFERROR(INDEX(DATA!$C:$O,MATCH(REPORT!$B18,DATA!$A:$A,0),COLUMNS($A:I)),"")</f>
        <v/>
      </c>
      <c r="L18" s="9" t="str">
        <f>IFERROR(INDEX(DATA!$C:$O,MATCH(REPORT!$B18,DATA!$A:$A,0),COLUMNS($A:J)),"")</f>
        <v/>
      </c>
      <c r="M18" s="9" t="str">
        <f>IFERROR(INDEX(DATA!$C:$O,MATCH(REPORT!$B18,DATA!$A:$A,0),COLUMNS($A:K)),"")</f>
        <v/>
      </c>
      <c r="N18" s="9" t="str">
        <f>IFERROR(INDEX(DATA!$C:$O,MATCH(REPORT!$B18,DATA!$A:$A,0),COLUMNS($A:L)),"")</f>
        <v/>
      </c>
      <c r="O18" s="9" t="str">
        <f>IFERROR(INDEX(DATA!$C:$O,MATCH(REPORT!$B18,DATA!$A:$A,0),COLUMNS($A:M)),"")</f>
        <v/>
      </c>
    </row>
    <row r="19" spans="1:15">
      <c r="A19" s="17" t="str">
        <f>IF(AND(E19&gt;=[1]REPORT!$I$3,E19&lt;=[1]REPORT!$G$3),MAX($A$5:A18)+1,"")</f>
        <v/>
      </c>
      <c r="B19" s="9">
        <f t="shared" si="0"/>
        <v>13</v>
      </c>
      <c r="C19" s="9" t="str">
        <f>IFERROR(INDEX(DATA!$C:$O,MATCH(REPORT!$B19,DATA!$A:$A,0),COLUMNS($A:A)),"")</f>
        <v/>
      </c>
      <c r="D19" s="9" t="str">
        <f>IFERROR(INDEX(DATA!$C:$O,MATCH(REPORT!$B19,DATA!$A:$A,0),COLUMNS($A:B)),"")</f>
        <v/>
      </c>
      <c r="E19" s="18" t="str">
        <f>IFERROR(INDEX(DATA!$C:$O,MATCH(REPORT!$B19,DATA!$A:$A,0),COLUMNS($A:C)),"")</f>
        <v/>
      </c>
      <c r="F19" s="9" t="str">
        <f>IFERROR(INDEX(DATA!$C:$O,MATCH(REPORT!$B19,DATA!$A:$A,0),COLUMNS($A:D)),"")</f>
        <v/>
      </c>
      <c r="G19" s="18" t="str">
        <f>IFERROR(INDEX(DATA!$C:$O,MATCH(REPORT!$B19,DATA!$A:$A,0),COLUMNS($A:E)),"")</f>
        <v/>
      </c>
      <c r="H19" s="9" t="str">
        <f>IFERROR(INDEX(DATA!$C:$O,MATCH(REPORT!$B19,DATA!$A:$A,0),COLUMNS($A:F)),"")</f>
        <v/>
      </c>
      <c r="I19" s="9" t="str">
        <f>IFERROR(INDEX(DATA!$C:$O,MATCH(REPORT!$B19,DATA!$A:$A,0),COLUMNS($A:G)),"")</f>
        <v/>
      </c>
      <c r="J19" s="9" t="str">
        <f>IFERROR(INDEX(DATA!$C:$O,MATCH(REPORT!$B19,DATA!$A:$A,0),COLUMNS($A:H)),"")</f>
        <v/>
      </c>
      <c r="K19" s="9" t="str">
        <f>IFERROR(INDEX(DATA!$C:$O,MATCH(REPORT!$B19,DATA!$A:$A,0),COLUMNS($A:I)),"")</f>
        <v/>
      </c>
      <c r="L19" s="9" t="str">
        <f>IFERROR(INDEX(DATA!$C:$O,MATCH(REPORT!$B19,DATA!$A:$A,0),COLUMNS($A:J)),"")</f>
        <v/>
      </c>
      <c r="M19" s="9" t="str">
        <f>IFERROR(INDEX(DATA!$C:$O,MATCH(REPORT!$B19,DATA!$A:$A,0),COLUMNS($A:K)),"")</f>
        <v/>
      </c>
      <c r="N19" s="9" t="str">
        <f>IFERROR(INDEX(DATA!$C:$O,MATCH(REPORT!$B19,DATA!$A:$A,0),COLUMNS($A:L)),"")</f>
        <v/>
      </c>
      <c r="O19" s="9" t="str">
        <f>IFERROR(INDEX(DATA!$C:$O,MATCH(REPORT!$B19,DATA!$A:$A,0),COLUMNS($A:M)),"")</f>
        <v/>
      </c>
    </row>
    <row r="20" spans="1:15">
      <c r="A20" s="17" t="str">
        <f>IF(AND(E20&gt;=[1]REPORT!$I$3,E20&lt;=[1]REPORT!$G$3),MAX($A$5:A19)+1,"")</f>
        <v/>
      </c>
      <c r="B20" s="9">
        <f t="shared" si="0"/>
        <v>14</v>
      </c>
      <c r="C20" s="9" t="str">
        <f>IFERROR(INDEX(DATA!$C:$O,MATCH(REPORT!$B20,DATA!$A:$A,0),COLUMNS($A:A)),"")</f>
        <v/>
      </c>
      <c r="D20" s="9" t="str">
        <f>IFERROR(INDEX(DATA!$C:$O,MATCH(REPORT!$B20,DATA!$A:$A,0),COLUMNS($A:B)),"")</f>
        <v/>
      </c>
      <c r="E20" s="18" t="str">
        <f>IFERROR(INDEX(DATA!$C:$O,MATCH(REPORT!$B20,DATA!$A:$A,0),COLUMNS($A:C)),"")</f>
        <v/>
      </c>
      <c r="F20" s="9" t="str">
        <f>IFERROR(INDEX(DATA!$C:$O,MATCH(REPORT!$B20,DATA!$A:$A,0),COLUMNS($A:D)),"")</f>
        <v/>
      </c>
      <c r="G20" s="18" t="str">
        <f>IFERROR(INDEX(DATA!$C:$O,MATCH(REPORT!$B20,DATA!$A:$A,0),COLUMNS($A:E)),"")</f>
        <v/>
      </c>
      <c r="H20" s="9" t="str">
        <f>IFERROR(INDEX(DATA!$C:$O,MATCH(REPORT!$B20,DATA!$A:$A,0),COLUMNS($A:F)),"")</f>
        <v/>
      </c>
      <c r="I20" s="9" t="str">
        <f>IFERROR(INDEX(DATA!$C:$O,MATCH(REPORT!$B20,DATA!$A:$A,0),COLUMNS($A:G)),"")</f>
        <v/>
      </c>
      <c r="J20" s="9" t="str">
        <f>IFERROR(INDEX(DATA!$C:$O,MATCH(REPORT!$B20,DATA!$A:$A,0),COLUMNS($A:H)),"")</f>
        <v/>
      </c>
      <c r="K20" s="9" t="str">
        <f>IFERROR(INDEX(DATA!$C:$O,MATCH(REPORT!$B20,DATA!$A:$A,0),COLUMNS($A:I)),"")</f>
        <v/>
      </c>
      <c r="L20" s="9" t="str">
        <f>IFERROR(INDEX(DATA!$C:$O,MATCH(REPORT!$B20,DATA!$A:$A,0),COLUMNS($A:J)),"")</f>
        <v/>
      </c>
      <c r="M20" s="9" t="str">
        <f>IFERROR(INDEX(DATA!$C:$O,MATCH(REPORT!$B20,DATA!$A:$A,0),COLUMNS($A:K)),"")</f>
        <v/>
      </c>
      <c r="N20" s="9" t="str">
        <f>IFERROR(INDEX(DATA!$C:$O,MATCH(REPORT!$B20,DATA!$A:$A,0),COLUMNS($A:L)),"")</f>
        <v/>
      </c>
      <c r="O20" s="9" t="str">
        <f>IFERROR(INDEX(DATA!$C:$O,MATCH(REPORT!$B20,DATA!$A:$A,0),COLUMNS($A:M)),"")</f>
        <v/>
      </c>
    </row>
    <row r="21" spans="1:15">
      <c r="A21" s="17" t="str">
        <f>IF(AND(E21&gt;=[1]REPORT!$I$3,E21&lt;=[1]REPORT!$G$3),MAX($A$5:A20)+1,"")</f>
        <v/>
      </c>
      <c r="B21" s="9">
        <f t="shared" si="0"/>
        <v>15</v>
      </c>
      <c r="C21" s="9" t="str">
        <f>IFERROR(INDEX(DATA!$C:$O,MATCH(REPORT!$B21,DATA!$A:$A,0),COLUMNS($A:A)),"")</f>
        <v/>
      </c>
      <c r="D21" s="9" t="str">
        <f>IFERROR(INDEX(DATA!$C:$O,MATCH(REPORT!$B21,DATA!$A:$A,0),COLUMNS($A:B)),"")</f>
        <v/>
      </c>
      <c r="E21" s="18" t="str">
        <f>IFERROR(INDEX(DATA!$C:$O,MATCH(REPORT!$B21,DATA!$A:$A,0),COLUMNS($A:C)),"")</f>
        <v/>
      </c>
      <c r="F21" s="9" t="str">
        <f>IFERROR(INDEX(DATA!$C:$O,MATCH(REPORT!$B21,DATA!$A:$A,0),COLUMNS($A:D)),"")</f>
        <v/>
      </c>
      <c r="G21" s="18" t="str">
        <f>IFERROR(INDEX(DATA!$C:$O,MATCH(REPORT!$B21,DATA!$A:$A,0),COLUMNS($A:E)),"")</f>
        <v/>
      </c>
      <c r="H21" s="9" t="str">
        <f>IFERROR(INDEX(DATA!$C:$O,MATCH(REPORT!$B21,DATA!$A:$A,0),COLUMNS($A:F)),"")</f>
        <v/>
      </c>
      <c r="I21" s="9" t="str">
        <f>IFERROR(INDEX(DATA!$C:$O,MATCH(REPORT!$B21,DATA!$A:$A,0),COLUMNS($A:G)),"")</f>
        <v/>
      </c>
      <c r="J21" s="9" t="str">
        <f>IFERROR(INDEX(DATA!$C:$O,MATCH(REPORT!$B21,DATA!$A:$A,0),COLUMNS($A:H)),"")</f>
        <v/>
      </c>
      <c r="K21" s="9" t="str">
        <f>IFERROR(INDEX(DATA!$C:$O,MATCH(REPORT!$B21,DATA!$A:$A,0),COLUMNS($A:I)),"")</f>
        <v/>
      </c>
      <c r="L21" s="9" t="str">
        <f>IFERROR(INDEX(DATA!$C:$O,MATCH(REPORT!$B21,DATA!$A:$A,0),COLUMNS($A:J)),"")</f>
        <v/>
      </c>
      <c r="M21" s="9" t="str">
        <f>IFERROR(INDEX(DATA!$C:$O,MATCH(REPORT!$B21,DATA!$A:$A,0),COLUMNS($A:K)),"")</f>
        <v/>
      </c>
      <c r="N21" s="9" t="str">
        <f>IFERROR(INDEX(DATA!$C:$O,MATCH(REPORT!$B21,DATA!$A:$A,0),COLUMNS($A:L)),"")</f>
        <v/>
      </c>
      <c r="O21" s="9" t="str">
        <f>IFERROR(INDEX(DATA!$C:$O,MATCH(REPORT!$B21,DATA!$A:$A,0),COLUMNS($A:M)),"")</f>
        <v/>
      </c>
    </row>
    <row r="22" spans="1:15">
      <c r="A22" s="17" t="str">
        <f>IF(AND(E22&gt;=[1]REPORT!$I$3,E22&lt;=[1]REPORT!$G$3),MAX($A$5:A21)+1,"")</f>
        <v/>
      </c>
      <c r="B22" s="9">
        <f t="shared" si="0"/>
        <v>16</v>
      </c>
      <c r="C22" s="9" t="str">
        <f>IFERROR(INDEX(DATA!$C:$O,MATCH(REPORT!$B22,DATA!$A:$A,0),COLUMNS($A:A)),"")</f>
        <v/>
      </c>
      <c r="D22" s="9" t="str">
        <f>IFERROR(INDEX(DATA!$C:$O,MATCH(REPORT!$B22,DATA!$A:$A,0),COLUMNS($A:B)),"")</f>
        <v/>
      </c>
      <c r="E22" s="18" t="str">
        <f>IFERROR(INDEX(DATA!$C:$O,MATCH(REPORT!$B22,DATA!$A:$A,0),COLUMNS($A:C)),"")</f>
        <v/>
      </c>
      <c r="F22" s="9" t="str">
        <f>IFERROR(INDEX(DATA!$C:$O,MATCH(REPORT!$B22,DATA!$A:$A,0),COLUMNS($A:D)),"")</f>
        <v/>
      </c>
      <c r="G22" s="18" t="str">
        <f>IFERROR(INDEX(DATA!$C:$O,MATCH(REPORT!$B22,DATA!$A:$A,0),COLUMNS($A:E)),"")</f>
        <v/>
      </c>
      <c r="H22" s="9" t="str">
        <f>IFERROR(INDEX(DATA!$C:$O,MATCH(REPORT!$B22,DATA!$A:$A,0),COLUMNS($A:F)),"")</f>
        <v/>
      </c>
      <c r="I22" s="9" t="str">
        <f>IFERROR(INDEX(DATA!$C:$O,MATCH(REPORT!$B22,DATA!$A:$A,0),COLUMNS($A:G)),"")</f>
        <v/>
      </c>
      <c r="J22" s="9" t="str">
        <f>IFERROR(INDEX(DATA!$C:$O,MATCH(REPORT!$B22,DATA!$A:$A,0),COLUMNS($A:H)),"")</f>
        <v/>
      </c>
      <c r="K22" s="9" t="str">
        <f>IFERROR(INDEX(DATA!$C:$O,MATCH(REPORT!$B22,DATA!$A:$A,0),COLUMNS($A:I)),"")</f>
        <v/>
      </c>
      <c r="L22" s="9" t="str">
        <f>IFERROR(INDEX(DATA!$C:$O,MATCH(REPORT!$B22,DATA!$A:$A,0),COLUMNS($A:J)),"")</f>
        <v/>
      </c>
      <c r="M22" s="9" t="str">
        <f>IFERROR(INDEX(DATA!$C:$O,MATCH(REPORT!$B22,DATA!$A:$A,0),COLUMNS($A:K)),"")</f>
        <v/>
      </c>
      <c r="N22" s="9" t="str">
        <f>IFERROR(INDEX(DATA!$C:$O,MATCH(REPORT!$B22,DATA!$A:$A,0),COLUMNS($A:L)),"")</f>
        <v/>
      </c>
      <c r="O22" s="9" t="str">
        <f>IFERROR(INDEX(DATA!$C:$O,MATCH(REPORT!$B22,DATA!$A:$A,0),COLUMNS($A:M)),"")</f>
        <v/>
      </c>
    </row>
    <row r="23" spans="1:15">
      <c r="A23" s="17" t="str">
        <f>IF(AND(E23&gt;=[1]REPORT!$I$3,E23&lt;=[1]REPORT!$G$3),MAX($A$5:A22)+1,"")</f>
        <v/>
      </c>
      <c r="B23" s="9">
        <f t="shared" si="0"/>
        <v>17</v>
      </c>
      <c r="C23" s="9" t="str">
        <f>IFERROR(INDEX(DATA!$C:$O,MATCH(REPORT!$B23,DATA!$A:$A,0),COLUMNS($A:A)),"")</f>
        <v/>
      </c>
      <c r="D23" s="9" t="str">
        <f>IFERROR(INDEX(DATA!$C:$O,MATCH(REPORT!$B23,DATA!$A:$A,0),COLUMNS($A:B)),"")</f>
        <v/>
      </c>
      <c r="E23" s="18" t="str">
        <f>IFERROR(INDEX(DATA!$C:$O,MATCH(REPORT!$B23,DATA!$A:$A,0),COLUMNS($A:C)),"")</f>
        <v/>
      </c>
      <c r="F23" s="9" t="str">
        <f>IFERROR(INDEX(DATA!$C:$O,MATCH(REPORT!$B23,DATA!$A:$A,0),COLUMNS($A:D)),"")</f>
        <v/>
      </c>
      <c r="G23" s="18" t="str">
        <f>IFERROR(INDEX(DATA!$C:$O,MATCH(REPORT!$B23,DATA!$A:$A,0),COLUMNS($A:E)),"")</f>
        <v/>
      </c>
      <c r="H23" s="9" t="str">
        <f>IFERROR(INDEX(DATA!$C:$O,MATCH(REPORT!$B23,DATA!$A:$A,0),COLUMNS($A:F)),"")</f>
        <v/>
      </c>
      <c r="I23" s="9" t="str">
        <f>IFERROR(INDEX(DATA!$C:$O,MATCH(REPORT!$B23,DATA!$A:$A,0),COLUMNS($A:G)),"")</f>
        <v/>
      </c>
      <c r="J23" s="9" t="str">
        <f>IFERROR(INDEX(DATA!$C:$O,MATCH(REPORT!$B23,DATA!$A:$A,0),COLUMNS($A:H)),"")</f>
        <v/>
      </c>
      <c r="K23" s="9" t="str">
        <f>IFERROR(INDEX(DATA!$C:$O,MATCH(REPORT!$B23,DATA!$A:$A,0),COLUMNS($A:I)),"")</f>
        <v/>
      </c>
      <c r="L23" s="9" t="str">
        <f>IFERROR(INDEX(DATA!$C:$O,MATCH(REPORT!$B23,DATA!$A:$A,0),COLUMNS($A:J)),"")</f>
        <v/>
      </c>
      <c r="M23" s="9" t="str">
        <f>IFERROR(INDEX(DATA!$C:$O,MATCH(REPORT!$B23,DATA!$A:$A,0),COLUMNS($A:K)),"")</f>
        <v/>
      </c>
      <c r="N23" s="9" t="str">
        <f>IFERROR(INDEX(DATA!$C:$O,MATCH(REPORT!$B23,DATA!$A:$A,0),COLUMNS($A:L)),"")</f>
        <v/>
      </c>
      <c r="O23" s="9" t="str">
        <f>IFERROR(INDEX(DATA!$C:$O,MATCH(REPORT!$B23,DATA!$A:$A,0),COLUMNS($A:M)),"")</f>
        <v/>
      </c>
    </row>
    <row r="24" spans="1:15">
      <c r="A24" s="17" t="str">
        <f>IF(AND(E24&gt;=[1]REPORT!$I$3,E24&lt;=[1]REPORT!$G$3),MAX($A$5:A23)+1,"")</f>
        <v/>
      </c>
      <c r="B24" s="9">
        <f t="shared" si="0"/>
        <v>18</v>
      </c>
      <c r="C24" s="9" t="str">
        <f>IFERROR(INDEX(DATA!$C:$O,MATCH(REPORT!$B24,DATA!$A:$A,0),COLUMNS($A:A)),"")</f>
        <v/>
      </c>
      <c r="D24" s="9" t="str">
        <f>IFERROR(INDEX(DATA!$C:$O,MATCH(REPORT!$B24,DATA!$A:$A,0),COLUMNS($A:B)),"")</f>
        <v/>
      </c>
      <c r="E24" s="18" t="str">
        <f>IFERROR(INDEX(DATA!$C:$O,MATCH(REPORT!$B24,DATA!$A:$A,0),COLUMNS($A:C)),"")</f>
        <v/>
      </c>
      <c r="F24" s="9" t="str">
        <f>IFERROR(INDEX(DATA!$C:$O,MATCH(REPORT!$B24,DATA!$A:$A,0),COLUMNS($A:D)),"")</f>
        <v/>
      </c>
      <c r="G24" s="18" t="str">
        <f>IFERROR(INDEX(DATA!$C:$O,MATCH(REPORT!$B24,DATA!$A:$A,0),COLUMNS($A:E)),"")</f>
        <v/>
      </c>
      <c r="H24" s="9" t="str">
        <f>IFERROR(INDEX(DATA!$C:$O,MATCH(REPORT!$B24,DATA!$A:$A,0),COLUMNS($A:F)),"")</f>
        <v/>
      </c>
      <c r="I24" s="9" t="str">
        <f>IFERROR(INDEX(DATA!$C:$O,MATCH(REPORT!$B24,DATA!$A:$A,0),COLUMNS($A:G)),"")</f>
        <v/>
      </c>
      <c r="J24" s="9" t="str">
        <f>IFERROR(INDEX(DATA!$C:$O,MATCH(REPORT!$B24,DATA!$A:$A,0),COLUMNS($A:H)),"")</f>
        <v/>
      </c>
      <c r="K24" s="9" t="str">
        <f>IFERROR(INDEX(DATA!$C:$O,MATCH(REPORT!$B24,DATA!$A:$A,0),COLUMNS($A:I)),"")</f>
        <v/>
      </c>
      <c r="L24" s="9" t="str">
        <f>IFERROR(INDEX(DATA!$C:$O,MATCH(REPORT!$B24,DATA!$A:$A,0),COLUMNS($A:J)),"")</f>
        <v/>
      </c>
      <c r="M24" s="9" t="str">
        <f>IFERROR(INDEX(DATA!$C:$O,MATCH(REPORT!$B24,DATA!$A:$A,0),COLUMNS($A:K)),"")</f>
        <v/>
      </c>
      <c r="N24" s="9" t="str">
        <f>IFERROR(INDEX(DATA!$C:$O,MATCH(REPORT!$B24,DATA!$A:$A,0),COLUMNS($A:L)),"")</f>
        <v/>
      </c>
      <c r="O24" s="9" t="str">
        <f>IFERROR(INDEX(DATA!$C:$O,MATCH(REPORT!$B24,DATA!$A:$A,0),COLUMNS($A:M)),"")</f>
        <v/>
      </c>
    </row>
    <row r="25" spans="1:15">
      <c r="A25" s="17" t="str">
        <f>IF(AND(E25&gt;=[1]REPORT!$I$3,E25&lt;=[1]REPORT!$G$3),MAX($A$5:A24)+1,"")</f>
        <v/>
      </c>
      <c r="B25" s="9">
        <f t="shared" si="0"/>
        <v>19</v>
      </c>
      <c r="C25" s="9" t="str">
        <f>IFERROR(INDEX(DATA!$C:$O,MATCH(REPORT!$B25,DATA!$A:$A,0),COLUMNS($A:A)),"")</f>
        <v/>
      </c>
      <c r="D25" s="9" t="str">
        <f>IFERROR(INDEX(DATA!$C:$O,MATCH(REPORT!$B25,DATA!$A:$A,0),COLUMNS($A:B)),"")</f>
        <v/>
      </c>
      <c r="E25" s="18" t="str">
        <f>IFERROR(INDEX(DATA!$C:$O,MATCH(REPORT!$B25,DATA!$A:$A,0),COLUMNS($A:C)),"")</f>
        <v/>
      </c>
      <c r="F25" s="9" t="str">
        <f>IFERROR(INDEX(DATA!$C:$O,MATCH(REPORT!$B25,DATA!$A:$A,0),COLUMNS($A:D)),"")</f>
        <v/>
      </c>
      <c r="G25" s="18" t="str">
        <f>IFERROR(INDEX(DATA!$C:$O,MATCH(REPORT!$B25,DATA!$A:$A,0),COLUMNS($A:E)),"")</f>
        <v/>
      </c>
      <c r="H25" s="9" t="str">
        <f>IFERROR(INDEX(DATA!$C:$O,MATCH(REPORT!$B25,DATA!$A:$A,0),COLUMNS($A:F)),"")</f>
        <v/>
      </c>
      <c r="I25" s="9" t="str">
        <f>IFERROR(INDEX(DATA!$C:$O,MATCH(REPORT!$B25,DATA!$A:$A,0),COLUMNS($A:G)),"")</f>
        <v/>
      </c>
      <c r="J25" s="9" t="str">
        <f>IFERROR(INDEX(DATA!$C:$O,MATCH(REPORT!$B25,DATA!$A:$A,0),COLUMNS($A:H)),"")</f>
        <v/>
      </c>
      <c r="K25" s="9" t="str">
        <f>IFERROR(INDEX(DATA!$C:$O,MATCH(REPORT!$B25,DATA!$A:$A,0),COLUMNS($A:I)),"")</f>
        <v/>
      </c>
      <c r="L25" s="9" t="str">
        <f>IFERROR(INDEX(DATA!$C:$O,MATCH(REPORT!$B25,DATA!$A:$A,0),COLUMNS($A:J)),"")</f>
        <v/>
      </c>
      <c r="M25" s="9" t="str">
        <f>IFERROR(INDEX(DATA!$C:$O,MATCH(REPORT!$B25,DATA!$A:$A,0),COLUMNS($A:K)),"")</f>
        <v/>
      </c>
      <c r="N25" s="9" t="str">
        <f>IFERROR(INDEX(DATA!$C:$O,MATCH(REPORT!$B25,DATA!$A:$A,0),COLUMNS($A:L)),"")</f>
        <v/>
      </c>
      <c r="O25" s="9" t="str">
        <f>IFERROR(INDEX(DATA!$C:$O,MATCH(REPORT!$B25,DATA!$A:$A,0),COLUMNS($A:M)),"")</f>
        <v/>
      </c>
    </row>
  </sheetData>
  <mergeCells count="13">
    <mergeCell ref="B2:O2"/>
    <mergeCell ref="J5:J6"/>
    <mergeCell ref="K5:K6"/>
    <mergeCell ref="L5:L6"/>
    <mergeCell ref="M5:M6"/>
    <mergeCell ref="N5:N6"/>
    <mergeCell ref="O5:O6"/>
    <mergeCell ref="B5:B6"/>
    <mergeCell ref="C5:C6"/>
    <mergeCell ref="D5:D6"/>
    <mergeCell ref="E5:F5"/>
    <mergeCell ref="G5:H5"/>
    <mergeCell ref="I5:I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REPORT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Utilisateur</cp:lastModifiedBy>
  <dcterms:created xsi:type="dcterms:W3CDTF">2010-10-09T08:31:59Z</dcterms:created>
  <dcterms:modified xsi:type="dcterms:W3CDTF">2010-10-09T10:54:50Z</dcterms:modified>
</cp:coreProperties>
</file>