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220" windowHeight="8580" activeTab="3"/>
  </bookViews>
  <sheets>
    <sheet name="Lijst" sheetId="1" r:id="rId1"/>
    <sheet name="Huurprijzen" sheetId="2" r:id="rId2"/>
    <sheet name="Hulptabellen" sheetId="3" state="hidden" r:id="rId3"/>
    <sheet name="Totalen per soort gebouw" sheetId="4" r:id="rId4"/>
  </sheets>
  <calcPr calcId="125725"/>
</workbook>
</file>

<file path=xl/calcChain.xml><?xml version="1.0" encoding="utf-8"?>
<calcChain xmlns="http://schemas.openxmlformats.org/spreadsheetml/2006/main">
  <c r="L3" i="1"/>
  <c r="L5"/>
  <c r="L6" s="1"/>
  <c r="L7"/>
  <c r="L8"/>
  <c r="L9"/>
  <c r="L11"/>
  <c r="L12"/>
  <c r="L14"/>
  <c r="L15" s="1"/>
  <c r="L16"/>
  <c r="L17" s="1"/>
  <c r="L19"/>
  <c r="L20"/>
  <c r="L21"/>
  <c r="L23"/>
  <c r="L24" s="1"/>
  <c r="L25"/>
  <c r="L26"/>
  <c r="L28"/>
  <c r="L29" s="1"/>
  <c r="L31"/>
  <c r="L32" s="1"/>
  <c r="L33"/>
  <c r="L34"/>
  <c r="L35"/>
  <c r="L36"/>
  <c r="L37"/>
  <c r="L38"/>
  <c r="L39"/>
  <c r="L41"/>
  <c r="L42"/>
  <c r="L43"/>
  <c r="L44"/>
  <c r="L45"/>
  <c r="L47"/>
  <c r="L48"/>
  <c r="L49"/>
  <c r="L50"/>
  <c r="L52"/>
  <c r="L53" s="1"/>
  <c r="L2"/>
  <c r="L4" s="1"/>
  <c r="K3"/>
  <c r="K5"/>
  <c r="K6" s="1"/>
  <c r="K7"/>
  <c r="K8"/>
  <c r="K9"/>
  <c r="K11"/>
  <c r="K12"/>
  <c r="K14"/>
  <c r="K15" s="1"/>
  <c r="K16"/>
  <c r="K17" s="1"/>
  <c r="K19"/>
  <c r="K20"/>
  <c r="K21"/>
  <c r="K23"/>
  <c r="K24" s="1"/>
  <c r="K25"/>
  <c r="K26"/>
  <c r="K28"/>
  <c r="K29" s="1"/>
  <c r="K31"/>
  <c r="K32" s="1"/>
  <c r="K33"/>
  <c r="K34"/>
  <c r="K35"/>
  <c r="K36"/>
  <c r="K37"/>
  <c r="K38"/>
  <c r="K39"/>
  <c r="K41"/>
  <c r="K42"/>
  <c r="K43"/>
  <c r="K44"/>
  <c r="K45"/>
  <c r="K47"/>
  <c r="K48"/>
  <c r="K49"/>
  <c r="K50"/>
  <c r="K52"/>
  <c r="K53" s="1"/>
  <c r="K2"/>
  <c r="J3"/>
  <c r="J5"/>
  <c r="J6" s="1"/>
  <c r="J7"/>
  <c r="J8"/>
  <c r="J9"/>
  <c r="J11"/>
  <c r="J12"/>
  <c r="J14"/>
  <c r="J15" s="1"/>
  <c r="J16"/>
  <c r="J17" s="1"/>
  <c r="J19"/>
  <c r="J20"/>
  <c r="J21"/>
  <c r="J23"/>
  <c r="J24" s="1"/>
  <c r="J25"/>
  <c r="J26"/>
  <c r="J28"/>
  <c r="J29" s="1"/>
  <c r="J31"/>
  <c r="J32" s="1"/>
  <c r="J33"/>
  <c r="J34"/>
  <c r="J35"/>
  <c r="J36"/>
  <c r="J37"/>
  <c r="J38"/>
  <c r="J39"/>
  <c r="J41"/>
  <c r="J42"/>
  <c r="J43"/>
  <c r="J44"/>
  <c r="J45"/>
  <c r="J47"/>
  <c r="J48"/>
  <c r="J49"/>
  <c r="J50"/>
  <c r="J52"/>
  <c r="J53" s="1"/>
  <c r="J2"/>
  <c r="J4" s="1"/>
  <c r="J51" l="1"/>
  <c r="L51"/>
  <c r="K51"/>
  <c r="K46"/>
  <c r="J46"/>
  <c r="L46"/>
  <c r="J40"/>
  <c r="L40"/>
  <c r="L54" s="1"/>
  <c r="K40"/>
  <c r="K27"/>
  <c r="J27"/>
  <c r="L27"/>
  <c r="J22"/>
  <c r="L22"/>
  <c r="L30" s="1"/>
  <c r="K22"/>
  <c r="J13"/>
  <c r="L13"/>
  <c r="K13"/>
  <c r="K10"/>
  <c r="J10"/>
  <c r="L10"/>
  <c r="J18"/>
  <c r="L18"/>
  <c r="K4"/>
  <c r="J54"/>
  <c r="J30"/>
  <c r="K30" l="1"/>
  <c r="K54"/>
  <c r="L55"/>
  <c r="K18"/>
  <c r="K55" s="1"/>
  <c r="J55"/>
</calcChain>
</file>

<file path=xl/sharedStrings.xml><?xml version="1.0" encoding="utf-8"?>
<sst xmlns="http://schemas.openxmlformats.org/spreadsheetml/2006/main" count="261" uniqueCount="148">
  <si>
    <t>Naam</t>
  </si>
  <si>
    <t>Voornaam</t>
  </si>
  <si>
    <t>Adres</t>
  </si>
  <si>
    <t>Huisnr</t>
  </si>
  <si>
    <t>Busnr</t>
  </si>
  <si>
    <t>Postcode</t>
  </si>
  <si>
    <t>Woonplaats</t>
  </si>
  <si>
    <t>Gebouw</t>
  </si>
  <si>
    <t>Type</t>
  </si>
  <si>
    <t>Feryn</t>
  </si>
  <si>
    <t>Paul</t>
  </si>
  <si>
    <t>Boomgaardstraat</t>
  </si>
  <si>
    <t>Zwevegem</t>
  </si>
  <si>
    <t>Appartement</t>
  </si>
  <si>
    <t>B</t>
  </si>
  <si>
    <t>Dejonghe</t>
  </si>
  <si>
    <t>Yves</t>
  </si>
  <si>
    <t>Dullaertweg</t>
  </si>
  <si>
    <t>Kortrijk</t>
  </si>
  <si>
    <t>Garage</t>
  </si>
  <si>
    <t>E</t>
  </si>
  <si>
    <t>Adam</t>
  </si>
  <si>
    <t>Julien</t>
  </si>
  <si>
    <t>Vogelweelde</t>
  </si>
  <si>
    <t>Heestert</t>
  </si>
  <si>
    <t>Leuwers</t>
  </si>
  <si>
    <t>Geraldine</t>
  </si>
  <si>
    <t>Vredelaan</t>
  </si>
  <si>
    <t>Moen</t>
  </si>
  <si>
    <t>A</t>
  </si>
  <si>
    <t>Lefevere</t>
  </si>
  <si>
    <t>Sophie</t>
  </si>
  <si>
    <t>Acacialaan</t>
  </si>
  <si>
    <t>Huis</t>
  </si>
  <si>
    <t>D</t>
  </si>
  <si>
    <t>Deswarte</t>
  </si>
  <si>
    <t>Meensesteenweg</t>
  </si>
  <si>
    <t>Bissegem</t>
  </si>
  <si>
    <t>Albers</t>
  </si>
  <si>
    <t>Maria</t>
  </si>
  <si>
    <t>Lindelaan</t>
  </si>
  <si>
    <t>C</t>
  </si>
  <si>
    <t>Devlieger</t>
  </si>
  <si>
    <t>Michiel</t>
  </si>
  <si>
    <t>Hippodroomstraat</t>
  </si>
  <si>
    <t>Kuurne</t>
  </si>
  <si>
    <t>F</t>
  </si>
  <si>
    <t>Deruyck</t>
  </si>
  <si>
    <t>Christa</t>
  </si>
  <si>
    <t>Kuurnsesteenweg</t>
  </si>
  <si>
    <t>Bavikhove</t>
  </si>
  <si>
    <t>Naessens</t>
  </si>
  <si>
    <t>Guido</t>
  </si>
  <si>
    <t>Gauwelstraat</t>
  </si>
  <si>
    <t>Moerman</t>
  </si>
  <si>
    <t>Caroline</t>
  </si>
  <si>
    <t>Esdoorn</t>
  </si>
  <si>
    <t>Heule</t>
  </si>
  <si>
    <t>Vandevelde</t>
  </si>
  <si>
    <t>Hugo</t>
  </si>
  <si>
    <t>Tulpenlaan</t>
  </si>
  <si>
    <t>Ockier</t>
  </si>
  <si>
    <t>Marcel</t>
  </si>
  <si>
    <t>Merelstraat</t>
  </si>
  <si>
    <t>Delmeire</t>
  </si>
  <si>
    <t>Bert</t>
  </si>
  <si>
    <t>Gullegemsesteenweg</t>
  </si>
  <si>
    <t>Marke</t>
  </si>
  <si>
    <t>Vanovertveldt</t>
  </si>
  <si>
    <t>Rudy</t>
  </si>
  <si>
    <t>Vlasschaard</t>
  </si>
  <si>
    <t>Delobelle</t>
  </si>
  <si>
    <t>Marc</t>
  </si>
  <si>
    <t>Karmelietenlaan</t>
  </si>
  <si>
    <t>Harelbeke</t>
  </si>
  <si>
    <t>Noppe</t>
  </si>
  <si>
    <t>Domien</t>
  </si>
  <si>
    <t>Steenstraat</t>
  </si>
  <si>
    <t>Cappoen</t>
  </si>
  <si>
    <t>Eric</t>
  </si>
  <si>
    <t>Marktplaats</t>
  </si>
  <si>
    <t>Declercq</t>
  </si>
  <si>
    <t>Greet</t>
  </si>
  <si>
    <t>Brugsesteenweg</t>
  </si>
  <si>
    <t>Mestdagh</t>
  </si>
  <si>
    <t>Julia</t>
  </si>
  <si>
    <t>Roterijstraat</t>
  </si>
  <si>
    <t>Beunens</t>
  </si>
  <si>
    <t>Geert</t>
  </si>
  <si>
    <t>Waterputstraat</t>
  </si>
  <si>
    <t>G</t>
  </si>
  <si>
    <t>Casier</t>
  </si>
  <si>
    <t>Miel</t>
  </si>
  <si>
    <t>Bossuyt</t>
  </si>
  <si>
    <t>Johan</t>
  </si>
  <si>
    <t>Kattestraat</t>
  </si>
  <si>
    <t>Deerlijk</t>
  </si>
  <si>
    <t>Goemaere</t>
  </si>
  <si>
    <t>Wandelinglaan</t>
  </si>
  <si>
    <t>Bailleul</t>
  </si>
  <si>
    <t>Maryse</t>
  </si>
  <si>
    <t>Stokerijstraat</t>
  </si>
  <si>
    <t>Heytens</t>
  </si>
  <si>
    <t>Ann</t>
  </si>
  <si>
    <t>Molenput</t>
  </si>
  <si>
    <t>Dewaegenaere</t>
  </si>
  <si>
    <t>Didier</t>
  </si>
  <si>
    <t>Leiestraat</t>
  </si>
  <si>
    <t>Maes</t>
  </si>
  <si>
    <t>Sylvère</t>
  </si>
  <si>
    <t>Kasteelstraat</t>
  </si>
  <si>
    <t>Loosveldt</t>
  </si>
  <si>
    <t>Danny</t>
  </si>
  <si>
    <t>Kouterstraat</t>
  </si>
  <si>
    <t>Cnockaert</t>
  </si>
  <si>
    <t>Dorine</t>
  </si>
  <si>
    <t>Kersendreef</t>
  </si>
  <si>
    <t>Lamote</t>
  </si>
  <si>
    <t>Jos</t>
  </si>
  <si>
    <t>Mierendreef</t>
  </si>
  <si>
    <t>Meyfroidt</t>
  </si>
  <si>
    <t>Norbert</t>
  </si>
  <si>
    <t>Grasveld</t>
  </si>
  <si>
    <t>Otegem</t>
  </si>
  <si>
    <t>Reynaert</t>
  </si>
  <si>
    <t>Karel</t>
  </si>
  <si>
    <t>Wolvenhofstraat</t>
  </si>
  <si>
    <t>Sint-Denijs</t>
  </si>
  <si>
    <t>Sabbe</t>
  </si>
  <si>
    <t>Fien</t>
  </si>
  <si>
    <t>Kastanjeboomstraat</t>
  </si>
  <si>
    <t>Rigole</t>
  </si>
  <si>
    <t>Roger</t>
  </si>
  <si>
    <t>Blauwhuisstraat</t>
  </si>
  <si>
    <t>Huurprijs
Oplossing 1</t>
  </si>
  <si>
    <t>Huurprijs
Oplossing 2</t>
  </si>
  <si>
    <t>Huurprijs
Oplossing 3</t>
  </si>
  <si>
    <t>Totaal Appartement</t>
  </si>
  <si>
    <t>Totaal Garage</t>
  </si>
  <si>
    <t>Totaal Huis</t>
  </si>
  <si>
    <t>Eindtotaal</t>
  </si>
  <si>
    <t>Totaal A</t>
  </si>
  <si>
    <t>Totaal B</t>
  </si>
  <si>
    <t>Totaal C</t>
  </si>
  <si>
    <t>Totaal D</t>
  </si>
  <si>
    <t>Totaal F</t>
  </si>
  <si>
    <t>Totaal G</t>
  </si>
  <si>
    <t>Totaal E</t>
  </si>
</sst>
</file>

<file path=xl/styles.xml><?xml version="1.0" encoding="utf-8"?>
<styleSheet xmlns="http://schemas.openxmlformats.org/spreadsheetml/2006/main">
  <numFmts count="2">
    <numFmt numFmtId="164" formatCode="#,##0\ &quot;BEF&quot;"/>
    <numFmt numFmtId="165" formatCode="&quot;€&quot;\ #,##0.00"/>
  </numFmts>
  <fonts count="3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0" xfId="0" applyNumberFormat="1" applyFont="1"/>
    <xf numFmtId="0" fontId="0" fillId="0" borderId="0" xfId="0" applyAlignment="1">
      <alignment vertical="center"/>
    </xf>
    <xf numFmtId="165" fontId="0" fillId="0" borderId="0" xfId="0" applyNumberFormat="1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/>
    <xf numFmtId="164" fontId="1" fillId="0" borderId="0" xfId="0" applyNumberFormat="1" applyFont="1" applyProtection="1"/>
    <xf numFmtId="0" fontId="0" fillId="0" borderId="0" xfId="0" applyProtection="1"/>
    <xf numFmtId="165" fontId="0" fillId="0" borderId="0" xfId="0" applyNumberFormat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BE"/>
  <c:protection/>
  <c:chart>
    <c:title>
      <c:tx>
        <c:rich>
          <a:bodyPr/>
          <a:lstStyle/>
          <a:p>
            <a:pPr>
              <a:defRPr/>
            </a:pPr>
            <a:r>
              <a:rPr lang="nl-BE"/>
              <a:t>Procentuele verdeling huurinkomsten per soort gebouw</a:t>
            </a:r>
          </a:p>
        </c:rich>
      </c:tx>
      <c:layout/>
      <c:spPr>
        <a:ln w="15875">
          <a:solidFill>
            <a:schemeClr val="accent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c:spPr>
    </c:title>
    <c:view3D>
      <c:rotX val="30"/>
      <c:perspective val="30"/>
    </c:view3D>
    <c:plotArea>
      <c:layout/>
      <c:pie3DChart>
        <c:varyColors val="1"/>
        <c:ser>
          <c:idx val="0"/>
          <c:order val="0"/>
          <c:dPt>
            <c:idx val="2"/>
            <c:explosion val="13"/>
          </c:dPt>
          <c:dLbls>
            <c:dLbl>
              <c:idx val="0"/>
              <c:layout>
                <c:manualLayout>
                  <c:x val="1.3654618992048178E-2"/>
                  <c:y val="-2.2980031389045037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0"/>
                  <c:y val="2.9247312676966435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-1.7751004689662776E-2"/>
                  <c:y val="2.08909376264046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outEnd"/>
            <c:showCatName val="1"/>
            <c:showPercent val="1"/>
            <c:showLeaderLines val="1"/>
          </c:dLbls>
          <c:cat>
            <c:strRef>
              <c:f>(Lijst!$H$18,Lijst!$H$30,Lijst!$H$54)</c:f>
              <c:strCache>
                <c:ptCount val="3"/>
                <c:pt idx="0">
                  <c:v>Totaal Appartement</c:v>
                </c:pt>
                <c:pt idx="1">
                  <c:v>Totaal Garage</c:v>
                </c:pt>
                <c:pt idx="2">
                  <c:v>Totaal Huis</c:v>
                </c:pt>
              </c:strCache>
            </c:strRef>
          </c:cat>
          <c:val>
            <c:numRef>
              <c:f>(Lijst!$J$18,Lijst!$J$30,Lijst!$J$54)</c:f>
              <c:numCache>
                <c:formatCode>"€"\ #,##0.00</c:formatCode>
                <c:ptCount val="3"/>
                <c:pt idx="0">
                  <c:v>3050</c:v>
                </c:pt>
                <c:pt idx="1">
                  <c:v>750</c:v>
                </c:pt>
                <c:pt idx="2">
                  <c:v>7320</c:v>
                </c:pt>
              </c:numCache>
            </c:numRef>
          </c:val>
        </c:ser>
        <c:dLbls>
          <c:showVal val="1"/>
        </c:dLbls>
      </c:pie3DChart>
    </c:plotArea>
    <c:plotVisOnly val="1"/>
    <c:dispBlanksAs val="zero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sheetProtection password="B5EB" content="1" objects="1"/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2.75" outlineLevelRow="3"/>
  <cols>
    <col min="1" max="1" width="13.28515625" bestFit="1" customWidth="1"/>
    <col min="2" max="2" width="10.42578125" bestFit="1" customWidth="1"/>
    <col min="3" max="3" width="19" bestFit="1" customWidth="1"/>
    <col min="4" max="4" width="6.7109375" bestFit="1" customWidth="1"/>
    <col min="5" max="5" width="6.140625" bestFit="1" customWidth="1"/>
    <col min="6" max="6" width="9.28515625" bestFit="1" customWidth="1"/>
    <col min="7" max="7" width="11.7109375" bestFit="1" customWidth="1"/>
    <col min="8" max="8" width="19.28515625" bestFit="1" customWidth="1"/>
    <col min="9" max="9" width="8.7109375" bestFit="1" customWidth="1"/>
    <col min="10" max="10" width="15.42578125" bestFit="1" customWidth="1"/>
    <col min="11" max="12" width="15.42578125" customWidth="1"/>
  </cols>
  <sheetData>
    <row r="1" spans="1:12" s="2" customFormat="1" ht="25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134</v>
      </c>
      <c r="K1" s="5" t="s">
        <v>135</v>
      </c>
      <c r="L1" s="5" t="s">
        <v>136</v>
      </c>
    </row>
    <row r="2" spans="1:12" outlineLevel="3">
      <c r="A2" s="6" t="s">
        <v>99</v>
      </c>
      <c r="B2" s="6" t="s">
        <v>100</v>
      </c>
      <c r="C2" s="6" t="s">
        <v>101</v>
      </c>
      <c r="D2" s="6">
        <v>21</v>
      </c>
      <c r="E2" s="6">
        <v>9</v>
      </c>
      <c r="F2" s="6">
        <v>8550</v>
      </c>
      <c r="G2" s="6" t="s">
        <v>12</v>
      </c>
      <c r="H2" s="6" t="s">
        <v>13</v>
      </c>
      <c r="I2" s="6" t="s">
        <v>29</v>
      </c>
      <c r="J2" s="3">
        <f>IF(HLOOKUP(H2,Huurprijzen!$B$1:$D$8,VLOOKUP(I2,Hulptabellen!$A$1:$B$7,2,FALSE)+1)=0,"Niet beschikbaar!",HLOOKUP(H2,Huurprijzen!$B$1:$D$8,VLOOKUP(I2,Hulptabellen!$A$1:$B$7,2,FALSE)+1))</f>
        <v>200</v>
      </c>
      <c r="K2" s="3">
        <f>IF(INDEX(Huurprijzen!$B$2:$D$8,VLOOKUP(I2,Hulptabellen!$A$1:$B$7,2,FALSE),VLOOKUP(H2,Hulptabellen!$A$9:$B$11,2,FALSE))=0,"Niet beschikbaar!",INDEX(Huurprijzen!$B$2:$D$8,VLOOKUP(I2,Hulptabellen!$A$1:$B$7,2,FALSE),VLOOKUP(H2,Hulptabellen!$A$9:$B$11,2,FALSE)))</f>
        <v>200</v>
      </c>
      <c r="L2" s="3">
        <f>IF(HLOOKUP(H2,Huurprijzen!$B$1:$D$8,MATCH(I2,Huurprijzen!$A$2:$A$8,0)+1)=0,"Niet beschikbaar!",HLOOKUP(H2,Huurprijzen!$B$1:$D$8,MATCH(I2,Huurprijzen!$A$2:$A$8,0)+1))</f>
        <v>200</v>
      </c>
    </row>
    <row r="3" spans="1:12" outlineLevel="3">
      <c r="A3" s="6" t="s">
        <v>25</v>
      </c>
      <c r="B3" s="6" t="s">
        <v>26</v>
      </c>
      <c r="C3" s="6" t="s">
        <v>27</v>
      </c>
      <c r="D3" s="6">
        <v>21</v>
      </c>
      <c r="E3" s="6">
        <v>7</v>
      </c>
      <c r="F3" s="6">
        <v>8552</v>
      </c>
      <c r="G3" s="6" t="s">
        <v>28</v>
      </c>
      <c r="H3" s="6" t="s">
        <v>13</v>
      </c>
      <c r="I3" s="6" t="s">
        <v>29</v>
      </c>
      <c r="J3" s="3">
        <f>IF(HLOOKUP(H3,Huurprijzen!$B$1:$D$8,VLOOKUP(I3,Hulptabellen!$A$1:$B$7,2,FALSE)+1)=0,"Niet beschikbaar!",HLOOKUP(H3,Huurprijzen!$B$1:$D$8,VLOOKUP(I3,Hulptabellen!$A$1:$B$7,2,FALSE)+1))</f>
        <v>200</v>
      </c>
      <c r="K3" s="3">
        <f>IF(INDEX(Huurprijzen!$B$2:$D$8,VLOOKUP(I3,Hulptabellen!$A$1:$B$7,2,FALSE),VLOOKUP(H3,Hulptabellen!$A$9:$B$11,2,FALSE))=0,"Niet beschikbaar!",INDEX(Huurprijzen!$B$2:$D$8,VLOOKUP(I3,Hulptabellen!$A$1:$B$7,2,FALSE),VLOOKUP(H3,Hulptabellen!$A$9:$B$11,2,FALSE)))</f>
        <v>200</v>
      </c>
      <c r="L3" s="3">
        <f>IF(HLOOKUP(H3,Huurprijzen!$B$1:$D$8,MATCH(I3,Huurprijzen!$A$2:$A$8,0)+1)=0,"Niet beschikbaar!",HLOOKUP(H3,Huurprijzen!$B$1:$D$8,MATCH(I3,Huurprijzen!$A$2:$A$8,0)+1))</f>
        <v>200</v>
      </c>
    </row>
    <row r="4" spans="1:12" outlineLevel="2">
      <c r="A4" s="6"/>
      <c r="B4" s="6"/>
      <c r="C4" s="6"/>
      <c r="D4" s="6"/>
      <c r="E4" s="6"/>
      <c r="F4" s="6"/>
      <c r="G4" s="6"/>
      <c r="H4" s="6"/>
      <c r="I4" s="7" t="s">
        <v>141</v>
      </c>
      <c r="J4" s="3">
        <f>SUBTOTAL(9,J2:J3)</f>
        <v>400</v>
      </c>
      <c r="K4" s="3">
        <f>SUBTOTAL(9,K2:K3)</f>
        <v>400</v>
      </c>
      <c r="L4" s="3">
        <f>SUBTOTAL(9,L2:L3)</f>
        <v>400</v>
      </c>
    </row>
    <row r="5" spans="1:12" outlineLevel="3">
      <c r="A5" s="6" t="s">
        <v>9</v>
      </c>
      <c r="B5" s="6" t="s">
        <v>10</v>
      </c>
      <c r="C5" s="6" t="s">
        <v>11</v>
      </c>
      <c r="D5" s="6">
        <v>33</v>
      </c>
      <c r="E5" s="6">
        <v>8</v>
      </c>
      <c r="F5" s="6">
        <v>8550</v>
      </c>
      <c r="G5" s="6" t="s">
        <v>12</v>
      </c>
      <c r="H5" s="6" t="s">
        <v>13</v>
      </c>
      <c r="I5" s="6" t="s">
        <v>14</v>
      </c>
      <c r="J5" s="3">
        <f>IF(HLOOKUP(H5,Huurprijzen!$B$1:$D$8,VLOOKUP(I5,Hulptabellen!$A$1:$B$7,2,FALSE)+1)=0,"Niet beschikbaar!",HLOOKUP(H5,Huurprijzen!$B$1:$D$8,VLOOKUP(I5,Hulptabellen!$A$1:$B$7,2,FALSE)+1))</f>
        <v>250</v>
      </c>
      <c r="K5" s="3">
        <f>IF(INDEX(Huurprijzen!$B$2:$D$8,VLOOKUP(I5,Hulptabellen!$A$1:$B$7,2,FALSE),VLOOKUP(H5,Hulptabellen!$A$9:$B$11,2,FALSE))=0,"Niet beschikbaar!",INDEX(Huurprijzen!$B$2:$D$8,VLOOKUP(I5,Hulptabellen!$A$1:$B$7,2,FALSE),VLOOKUP(H5,Hulptabellen!$A$9:$B$11,2,FALSE)))</f>
        <v>250</v>
      </c>
      <c r="L5" s="3">
        <f>IF(HLOOKUP(H5,Huurprijzen!$B$1:$D$8,MATCH(I5,Huurprijzen!$A$2:$A$8,0)+1)=0,"Niet beschikbaar!",HLOOKUP(H5,Huurprijzen!$B$1:$D$8,MATCH(I5,Huurprijzen!$A$2:$A$8,0)+1))</f>
        <v>250</v>
      </c>
    </row>
    <row r="6" spans="1:12" outlineLevel="2">
      <c r="A6" s="6"/>
      <c r="B6" s="6"/>
      <c r="C6" s="6"/>
      <c r="D6" s="6"/>
      <c r="E6" s="6"/>
      <c r="F6" s="6"/>
      <c r="G6" s="6"/>
      <c r="H6" s="6"/>
      <c r="I6" s="8" t="s">
        <v>142</v>
      </c>
      <c r="J6" s="3">
        <f>SUBTOTAL(9,J5:J5)</f>
        <v>250</v>
      </c>
      <c r="K6" s="3">
        <f>SUBTOTAL(9,K5:K5)</f>
        <v>250</v>
      </c>
      <c r="L6" s="3">
        <f>SUBTOTAL(9,L5:L5)</f>
        <v>250</v>
      </c>
    </row>
    <row r="7" spans="1:12" outlineLevel="3">
      <c r="A7" s="6" t="s">
        <v>78</v>
      </c>
      <c r="B7" s="6" t="s">
        <v>79</v>
      </c>
      <c r="C7" s="6" t="s">
        <v>80</v>
      </c>
      <c r="D7" s="6">
        <v>15</v>
      </c>
      <c r="E7" s="6">
        <v>3</v>
      </c>
      <c r="F7" s="6">
        <v>8520</v>
      </c>
      <c r="G7" s="6" t="s">
        <v>45</v>
      </c>
      <c r="H7" s="6" t="s">
        <v>13</v>
      </c>
      <c r="I7" s="6" t="s">
        <v>41</v>
      </c>
      <c r="J7" s="3">
        <f>IF(HLOOKUP(H7,Huurprijzen!$B$1:$D$8,VLOOKUP(I7,Hulptabellen!$A$1:$B$7,2,FALSE)+1)=0,"Niet beschikbaar!",HLOOKUP(H7,Huurprijzen!$B$1:$D$8,VLOOKUP(I7,Hulptabellen!$A$1:$B$7,2,FALSE)+1))</f>
        <v>350</v>
      </c>
      <c r="K7" s="3">
        <f>IF(INDEX(Huurprijzen!$B$2:$D$8,VLOOKUP(I7,Hulptabellen!$A$1:$B$7,2,FALSE),VLOOKUP(H7,Hulptabellen!$A$9:$B$11,2,FALSE))=0,"Niet beschikbaar!",INDEX(Huurprijzen!$B$2:$D$8,VLOOKUP(I7,Hulptabellen!$A$1:$B$7,2,FALSE),VLOOKUP(H7,Hulptabellen!$A$9:$B$11,2,FALSE)))</f>
        <v>350</v>
      </c>
      <c r="L7" s="3">
        <f>IF(HLOOKUP(H7,Huurprijzen!$B$1:$D$8,MATCH(I7,Huurprijzen!$A$2:$A$8,0)+1)=0,"Niet beschikbaar!",HLOOKUP(H7,Huurprijzen!$B$1:$D$8,MATCH(I7,Huurprijzen!$A$2:$A$8,0)+1))</f>
        <v>350</v>
      </c>
    </row>
    <row r="8" spans="1:12" outlineLevel="3">
      <c r="A8" s="6" t="s">
        <v>71</v>
      </c>
      <c r="B8" s="6" t="s">
        <v>72</v>
      </c>
      <c r="C8" s="6" t="s">
        <v>73</v>
      </c>
      <c r="D8" s="6">
        <v>66</v>
      </c>
      <c r="E8" s="6">
        <v>6</v>
      </c>
      <c r="F8" s="6">
        <v>8530</v>
      </c>
      <c r="G8" s="6" t="s">
        <v>74</v>
      </c>
      <c r="H8" s="6" t="s">
        <v>13</v>
      </c>
      <c r="I8" s="6" t="s">
        <v>41</v>
      </c>
      <c r="J8" s="3">
        <f>IF(HLOOKUP(H8,Huurprijzen!$B$1:$D$8,VLOOKUP(I8,Hulptabellen!$A$1:$B$7,2,FALSE)+1)=0,"Niet beschikbaar!",HLOOKUP(H8,Huurprijzen!$B$1:$D$8,VLOOKUP(I8,Hulptabellen!$A$1:$B$7,2,FALSE)+1))</f>
        <v>350</v>
      </c>
      <c r="K8" s="3">
        <f>IF(INDEX(Huurprijzen!$B$2:$D$8,VLOOKUP(I8,Hulptabellen!$A$1:$B$7,2,FALSE),VLOOKUP(H8,Hulptabellen!$A$9:$B$11,2,FALSE))=0,"Niet beschikbaar!",INDEX(Huurprijzen!$B$2:$D$8,VLOOKUP(I8,Hulptabellen!$A$1:$B$7,2,FALSE),VLOOKUP(H8,Hulptabellen!$A$9:$B$11,2,FALSE)))</f>
        <v>350</v>
      </c>
      <c r="L8" s="3">
        <f>IF(HLOOKUP(H8,Huurprijzen!$B$1:$D$8,MATCH(I8,Huurprijzen!$A$2:$A$8,0)+1)=0,"Niet beschikbaar!",HLOOKUP(H8,Huurprijzen!$B$1:$D$8,MATCH(I8,Huurprijzen!$A$2:$A$8,0)+1))</f>
        <v>350</v>
      </c>
    </row>
    <row r="9" spans="1:12" outlineLevel="3">
      <c r="A9" s="6" t="s">
        <v>128</v>
      </c>
      <c r="B9" s="6" t="s">
        <v>129</v>
      </c>
      <c r="C9" s="6" t="s">
        <v>130</v>
      </c>
      <c r="D9" s="6">
        <v>2</v>
      </c>
      <c r="E9" s="6">
        <v>12</v>
      </c>
      <c r="F9" s="6">
        <v>8531</v>
      </c>
      <c r="G9" s="6" t="s">
        <v>50</v>
      </c>
      <c r="H9" s="6" t="s">
        <v>13</v>
      </c>
      <c r="I9" s="6" t="s">
        <v>41</v>
      </c>
      <c r="J9" s="3">
        <f>IF(HLOOKUP(H9,Huurprijzen!$B$1:$D$8,VLOOKUP(I9,Hulptabellen!$A$1:$B$7,2,FALSE)+1)=0,"Niet beschikbaar!",HLOOKUP(H9,Huurprijzen!$B$1:$D$8,VLOOKUP(I9,Hulptabellen!$A$1:$B$7,2,FALSE)+1))</f>
        <v>350</v>
      </c>
      <c r="K9" s="3">
        <f>IF(INDEX(Huurprijzen!$B$2:$D$8,VLOOKUP(I9,Hulptabellen!$A$1:$B$7,2,FALSE),VLOOKUP(H9,Hulptabellen!$A$9:$B$11,2,FALSE))=0,"Niet beschikbaar!",INDEX(Huurprijzen!$B$2:$D$8,VLOOKUP(I9,Hulptabellen!$A$1:$B$7,2,FALSE),VLOOKUP(H9,Hulptabellen!$A$9:$B$11,2,FALSE)))</f>
        <v>350</v>
      </c>
      <c r="L9" s="3">
        <f>IF(HLOOKUP(H9,Huurprijzen!$B$1:$D$8,MATCH(I9,Huurprijzen!$A$2:$A$8,0)+1)=0,"Niet beschikbaar!",HLOOKUP(H9,Huurprijzen!$B$1:$D$8,MATCH(I9,Huurprijzen!$A$2:$A$8,0)+1))</f>
        <v>350</v>
      </c>
    </row>
    <row r="10" spans="1:12" outlineLevel="2">
      <c r="A10" s="6"/>
      <c r="B10" s="6"/>
      <c r="C10" s="6"/>
      <c r="D10" s="6"/>
      <c r="E10" s="6"/>
      <c r="F10" s="6"/>
      <c r="G10" s="6"/>
      <c r="H10" s="6"/>
      <c r="I10" s="8" t="s">
        <v>143</v>
      </c>
      <c r="J10" s="3">
        <f>SUBTOTAL(9,J7:J9)</f>
        <v>1050</v>
      </c>
      <c r="K10" s="3">
        <f>SUBTOTAL(9,K7:K9)</f>
        <v>1050</v>
      </c>
      <c r="L10" s="3">
        <f>SUBTOTAL(9,L7:L9)</f>
        <v>1050</v>
      </c>
    </row>
    <row r="11" spans="1:12" outlineLevel="3">
      <c r="A11" s="6" t="s">
        <v>64</v>
      </c>
      <c r="B11" s="6" t="s">
        <v>65</v>
      </c>
      <c r="C11" s="6" t="s">
        <v>66</v>
      </c>
      <c r="D11" s="6">
        <v>65</v>
      </c>
      <c r="E11" s="6">
        <v>20</v>
      </c>
      <c r="F11" s="6">
        <v>8510</v>
      </c>
      <c r="G11" s="6" t="s">
        <v>67</v>
      </c>
      <c r="H11" s="6" t="s">
        <v>13</v>
      </c>
      <c r="I11" s="6" t="s">
        <v>34</v>
      </c>
      <c r="J11" s="3">
        <f>IF(HLOOKUP(H11,Huurprijzen!$B$1:$D$8,VLOOKUP(I11,Hulptabellen!$A$1:$B$7,2,FALSE)+1)=0,"Niet beschikbaar!",HLOOKUP(H11,Huurprijzen!$B$1:$D$8,VLOOKUP(I11,Hulptabellen!$A$1:$B$7,2,FALSE)+1))</f>
        <v>425</v>
      </c>
      <c r="K11" s="3">
        <f>IF(INDEX(Huurprijzen!$B$2:$D$8,VLOOKUP(I11,Hulptabellen!$A$1:$B$7,2,FALSE),VLOOKUP(H11,Hulptabellen!$A$9:$B$11,2,FALSE))=0,"Niet beschikbaar!",INDEX(Huurprijzen!$B$2:$D$8,VLOOKUP(I11,Hulptabellen!$A$1:$B$7,2,FALSE),VLOOKUP(H11,Hulptabellen!$A$9:$B$11,2,FALSE)))</f>
        <v>425</v>
      </c>
      <c r="L11" s="3">
        <f>IF(HLOOKUP(H11,Huurprijzen!$B$1:$D$8,MATCH(I11,Huurprijzen!$A$2:$A$8,0)+1)=0,"Niet beschikbaar!",HLOOKUP(H11,Huurprijzen!$B$1:$D$8,MATCH(I11,Huurprijzen!$A$2:$A$8,0)+1))</f>
        <v>425</v>
      </c>
    </row>
    <row r="12" spans="1:12" outlineLevel="3">
      <c r="A12" s="6" t="s">
        <v>105</v>
      </c>
      <c r="B12" s="6" t="s">
        <v>106</v>
      </c>
      <c r="C12" s="6" t="s">
        <v>107</v>
      </c>
      <c r="D12" s="6">
        <v>14</v>
      </c>
      <c r="E12" s="6">
        <v>7</v>
      </c>
      <c r="F12" s="6">
        <v>8500</v>
      </c>
      <c r="G12" s="6" t="s">
        <v>18</v>
      </c>
      <c r="H12" s="6" t="s">
        <v>13</v>
      </c>
      <c r="I12" s="6" t="s">
        <v>34</v>
      </c>
      <c r="J12" s="3">
        <f>IF(HLOOKUP(H12,Huurprijzen!$B$1:$D$8,VLOOKUP(I12,Hulptabellen!$A$1:$B$7,2,FALSE)+1)=0,"Niet beschikbaar!",HLOOKUP(H12,Huurprijzen!$B$1:$D$8,VLOOKUP(I12,Hulptabellen!$A$1:$B$7,2,FALSE)+1))</f>
        <v>425</v>
      </c>
      <c r="K12" s="3">
        <f>IF(INDEX(Huurprijzen!$B$2:$D$8,VLOOKUP(I12,Hulptabellen!$A$1:$B$7,2,FALSE),VLOOKUP(H12,Hulptabellen!$A$9:$B$11,2,FALSE))=0,"Niet beschikbaar!",INDEX(Huurprijzen!$B$2:$D$8,VLOOKUP(I12,Hulptabellen!$A$1:$B$7,2,FALSE),VLOOKUP(H12,Hulptabellen!$A$9:$B$11,2,FALSE)))</f>
        <v>425</v>
      </c>
      <c r="L12" s="3">
        <f>IF(HLOOKUP(H12,Huurprijzen!$B$1:$D$8,MATCH(I12,Huurprijzen!$A$2:$A$8,0)+1)=0,"Niet beschikbaar!",HLOOKUP(H12,Huurprijzen!$B$1:$D$8,MATCH(I12,Huurprijzen!$A$2:$A$8,0)+1))</f>
        <v>425</v>
      </c>
    </row>
    <row r="13" spans="1:12" outlineLevel="2">
      <c r="A13" s="6"/>
      <c r="B13" s="6"/>
      <c r="C13" s="6"/>
      <c r="D13" s="6"/>
      <c r="E13" s="6"/>
      <c r="F13" s="6"/>
      <c r="G13" s="6"/>
      <c r="H13" s="6"/>
      <c r="I13" s="8" t="s">
        <v>144</v>
      </c>
      <c r="J13" s="3">
        <f>SUBTOTAL(9,J11:J12)</f>
        <v>850</v>
      </c>
      <c r="K13" s="3">
        <f>SUBTOTAL(9,K11:K12)</f>
        <v>850</v>
      </c>
      <c r="L13" s="3">
        <f>SUBTOTAL(9,L11:L12)</f>
        <v>850</v>
      </c>
    </row>
    <row r="14" spans="1:12" outlineLevel="3">
      <c r="A14" s="6" t="s">
        <v>54</v>
      </c>
      <c r="B14" s="6" t="s">
        <v>55</v>
      </c>
      <c r="C14" s="6" t="s">
        <v>56</v>
      </c>
      <c r="D14" s="6">
        <v>17</v>
      </c>
      <c r="E14" s="6">
        <v>14</v>
      </c>
      <c r="F14" s="6">
        <v>8501</v>
      </c>
      <c r="G14" s="6" t="s">
        <v>57</v>
      </c>
      <c r="H14" s="6" t="s">
        <v>13</v>
      </c>
      <c r="I14" s="6" t="s">
        <v>46</v>
      </c>
      <c r="J14" s="3">
        <f>IF(HLOOKUP(H14,Huurprijzen!$B$1:$D$8,VLOOKUP(I14,Hulptabellen!$A$1:$B$7,2,FALSE)+1)=0,"Niet beschikbaar!",HLOOKUP(H14,Huurprijzen!$B$1:$D$8,VLOOKUP(I14,Hulptabellen!$A$1:$B$7,2,FALSE)+1))</f>
        <v>500</v>
      </c>
      <c r="K14" s="3">
        <f>IF(INDEX(Huurprijzen!$B$2:$D$8,VLOOKUP(I14,Hulptabellen!$A$1:$B$7,2,FALSE),VLOOKUP(H14,Hulptabellen!$A$9:$B$11,2,FALSE))=0,"Niet beschikbaar!",INDEX(Huurprijzen!$B$2:$D$8,VLOOKUP(I14,Hulptabellen!$A$1:$B$7,2,FALSE),VLOOKUP(H14,Hulptabellen!$A$9:$B$11,2,FALSE)))</f>
        <v>500</v>
      </c>
      <c r="L14" s="3">
        <f>IF(HLOOKUP(H14,Huurprijzen!$B$1:$D$8,MATCH(I14,Huurprijzen!$A$2:$A$8,0)+1)=0,"Niet beschikbaar!",HLOOKUP(H14,Huurprijzen!$B$1:$D$8,MATCH(I14,Huurprijzen!$A$2:$A$8,0)+1))</f>
        <v>500</v>
      </c>
    </row>
    <row r="15" spans="1:12" outlineLevel="2">
      <c r="A15" s="6"/>
      <c r="B15" s="6"/>
      <c r="C15" s="6"/>
      <c r="D15" s="6"/>
      <c r="E15" s="6"/>
      <c r="F15" s="6"/>
      <c r="G15" s="6"/>
      <c r="H15" s="6"/>
      <c r="I15" s="8" t="s">
        <v>145</v>
      </c>
      <c r="J15" s="3">
        <f>SUBTOTAL(9,J14:J14)</f>
        <v>500</v>
      </c>
      <c r="K15" s="3">
        <f>SUBTOTAL(9,K14:K14)</f>
        <v>500</v>
      </c>
      <c r="L15" s="3">
        <f>SUBTOTAL(9,L14:L14)</f>
        <v>500</v>
      </c>
    </row>
    <row r="16" spans="1:12" outlineLevel="3">
      <c r="A16" s="6" t="s">
        <v>87</v>
      </c>
      <c r="B16" s="6" t="s">
        <v>88</v>
      </c>
      <c r="C16" s="6" t="s">
        <v>89</v>
      </c>
      <c r="D16" s="6">
        <v>2</v>
      </c>
      <c r="E16" s="6">
        <v>23</v>
      </c>
      <c r="F16" s="6">
        <v>8550</v>
      </c>
      <c r="G16" s="6" t="s">
        <v>12</v>
      </c>
      <c r="H16" s="6" t="s">
        <v>13</v>
      </c>
      <c r="I16" s="6" t="s">
        <v>90</v>
      </c>
      <c r="J16" s="3" t="str">
        <f>IF(HLOOKUP(H16,Huurprijzen!$B$1:$D$8,VLOOKUP(I16,Hulptabellen!$A$1:$B$7,2,FALSE)+1)=0,"Niet beschikbaar!",HLOOKUP(H16,Huurprijzen!$B$1:$D$8,VLOOKUP(I16,Hulptabellen!$A$1:$B$7,2,FALSE)+1))</f>
        <v>Niet beschikbaar!</v>
      </c>
      <c r="K16" s="3" t="str">
        <f>IF(INDEX(Huurprijzen!$B$2:$D$8,VLOOKUP(I16,Hulptabellen!$A$1:$B$7,2,FALSE),VLOOKUP(H16,Hulptabellen!$A$9:$B$11,2,FALSE))=0,"Niet beschikbaar!",INDEX(Huurprijzen!$B$2:$D$8,VLOOKUP(I16,Hulptabellen!$A$1:$B$7,2,FALSE),VLOOKUP(H16,Hulptabellen!$A$9:$B$11,2,FALSE)))</f>
        <v>Niet beschikbaar!</v>
      </c>
      <c r="L16" s="3" t="str">
        <f>IF(HLOOKUP(H16,Huurprijzen!$B$1:$D$8,MATCH(I16,Huurprijzen!$A$2:$A$8,0)+1)=0,"Niet beschikbaar!",HLOOKUP(H16,Huurprijzen!$B$1:$D$8,MATCH(I16,Huurprijzen!$A$2:$A$8,0)+1))</f>
        <v>Niet beschikbaar!</v>
      </c>
    </row>
    <row r="17" spans="1:12" outlineLevel="2">
      <c r="A17" s="6"/>
      <c r="B17" s="6"/>
      <c r="C17" s="6"/>
      <c r="D17" s="6"/>
      <c r="E17" s="6"/>
      <c r="F17" s="6"/>
      <c r="G17" s="6"/>
      <c r="H17" s="6"/>
      <c r="I17" s="8" t="s">
        <v>146</v>
      </c>
      <c r="J17" s="3">
        <f>SUBTOTAL(9,J16:J16)</f>
        <v>0</v>
      </c>
      <c r="K17" s="3">
        <f>SUBTOTAL(9,K16:K16)</f>
        <v>0</v>
      </c>
      <c r="L17" s="3">
        <f>SUBTOTAL(9,L16:L16)</f>
        <v>0</v>
      </c>
    </row>
    <row r="18" spans="1:12" outlineLevel="1">
      <c r="A18" s="6"/>
      <c r="B18" s="6"/>
      <c r="C18" s="6"/>
      <c r="D18" s="6"/>
      <c r="E18" s="6"/>
      <c r="F18" s="6"/>
      <c r="G18" s="6"/>
      <c r="H18" s="7" t="s">
        <v>137</v>
      </c>
      <c r="I18" s="6"/>
      <c r="J18" s="3">
        <f>SUBTOTAL(9,J2:J16)</f>
        <v>3050</v>
      </c>
      <c r="K18" s="3">
        <f>SUBTOTAL(9,K2:K16)</f>
        <v>3050</v>
      </c>
      <c r="L18" s="3">
        <f>SUBTOTAL(9,L2:L16)</f>
        <v>3050</v>
      </c>
    </row>
    <row r="19" spans="1:12" outlineLevel="3">
      <c r="A19" s="6" t="s">
        <v>21</v>
      </c>
      <c r="B19" s="6" t="s">
        <v>22</v>
      </c>
      <c r="C19" s="6" t="s">
        <v>23</v>
      </c>
      <c r="D19" s="6">
        <v>22</v>
      </c>
      <c r="E19" s="6"/>
      <c r="F19" s="6">
        <v>8551</v>
      </c>
      <c r="G19" s="6" t="s">
        <v>24</v>
      </c>
      <c r="H19" s="6" t="s">
        <v>19</v>
      </c>
      <c r="I19" s="6" t="s">
        <v>14</v>
      </c>
      <c r="J19" s="3">
        <f>IF(HLOOKUP(H19,Huurprijzen!$B$1:$D$8,VLOOKUP(I19,Hulptabellen!$A$1:$B$7,2,FALSE)+1)=0,"Niet beschikbaar!",HLOOKUP(H19,Huurprijzen!$B$1:$D$8,VLOOKUP(I19,Hulptabellen!$A$1:$B$7,2,FALSE)+1))</f>
        <v>150</v>
      </c>
      <c r="K19" s="3">
        <f>IF(INDEX(Huurprijzen!$B$2:$D$8,VLOOKUP(I19,Hulptabellen!$A$1:$B$7,2,FALSE),VLOOKUP(H19,Hulptabellen!$A$9:$B$11,2,FALSE))=0,"Niet beschikbaar!",INDEX(Huurprijzen!$B$2:$D$8,VLOOKUP(I19,Hulptabellen!$A$1:$B$7,2,FALSE),VLOOKUP(H19,Hulptabellen!$A$9:$B$11,2,FALSE)))</f>
        <v>150</v>
      </c>
      <c r="L19" s="3">
        <f>IF(HLOOKUP(H19,Huurprijzen!$B$1:$D$8,MATCH(I19,Huurprijzen!$A$2:$A$8,0)+1)=0,"Niet beschikbaar!",HLOOKUP(H19,Huurprijzen!$B$1:$D$8,MATCH(I19,Huurprijzen!$A$2:$A$8,0)+1))</f>
        <v>150</v>
      </c>
    </row>
    <row r="20" spans="1:12" outlineLevel="3">
      <c r="A20" s="6" t="s">
        <v>35</v>
      </c>
      <c r="B20" s="6" t="s">
        <v>22</v>
      </c>
      <c r="C20" s="6" t="s">
        <v>36</v>
      </c>
      <c r="D20" s="6">
        <v>10</v>
      </c>
      <c r="E20" s="6"/>
      <c r="F20" s="6">
        <v>8501</v>
      </c>
      <c r="G20" s="6" t="s">
        <v>37</v>
      </c>
      <c r="H20" s="6" t="s">
        <v>19</v>
      </c>
      <c r="I20" s="6" t="s">
        <v>14</v>
      </c>
      <c r="J20" s="3">
        <f>IF(HLOOKUP(H20,Huurprijzen!$B$1:$D$8,VLOOKUP(I20,Hulptabellen!$A$1:$B$7,2,FALSE)+1)=0,"Niet beschikbaar!",HLOOKUP(H20,Huurprijzen!$B$1:$D$8,VLOOKUP(I20,Hulptabellen!$A$1:$B$7,2,FALSE)+1))</f>
        <v>150</v>
      </c>
      <c r="K20" s="3">
        <f>IF(INDEX(Huurprijzen!$B$2:$D$8,VLOOKUP(I20,Hulptabellen!$A$1:$B$7,2,FALSE),VLOOKUP(H20,Hulptabellen!$A$9:$B$11,2,FALSE))=0,"Niet beschikbaar!",INDEX(Huurprijzen!$B$2:$D$8,VLOOKUP(I20,Hulptabellen!$A$1:$B$7,2,FALSE),VLOOKUP(H20,Hulptabellen!$A$9:$B$11,2,FALSE)))</f>
        <v>150</v>
      </c>
      <c r="L20" s="3">
        <f>IF(HLOOKUP(H20,Huurprijzen!$B$1:$D$8,MATCH(I20,Huurprijzen!$A$2:$A$8,0)+1)=0,"Niet beschikbaar!",HLOOKUP(H20,Huurprijzen!$B$1:$D$8,MATCH(I20,Huurprijzen!$A$2:$A$8,0)+1))</f>
        <v>150</v>
      </c>
    </row>
    <row r="21" spans="1:12" outlineLevel="3">
      <c r="A21" s="6" t="s">
        <v>111</v>
      </c>
      <c r="B21" s="6" t="s">
        <v>112</v>
      </c>
      <c r="C21" s="6" t="s">
        <v>113</v>
      </c>
      <c r="D21" s="6">
        <v>8</v>
      </c>
      <c r="E21" s="6"/>
      <c r="F21" s="6">
        <v>8540</v>
      </c>
      <c r="G21" s="6" t="s">
        <v>96</v>
      </c>
      <c r="H21" s="6" t="s">
        <v>19</v>
      </c>
      <c r="I21" s="6" t="s">
        <v>14</v>
      </c>
      <c r="J21" s="3">
        <f>IF(HLOOKUP(H21,Huurprijzen!$B$1:$D$8,VLOOKUP(I21,Hulptabellen!$A$1:$B$7,2,FALSE)+1)=0,"Niet beschikbaar!",HLOOKUP(H21,Huurprijzen!$B$1:$D$8,VLOOKUP(I21,Hulptabellen!$A$1:$B$7,2,FALSE)+1))</f>
        <v>150</v>
      </c>
      <c r="K21" s="3">
        <f>IF(INDEX(Huurprijzen!$B$2:$D$8,VLOOKUP(I21,Hulptabellen!$A$1:$B$7,2,FALSE),VLOOKUP(H21,Hulptabellen!$A$9:$B$11,2,FALSE))=0,"Niet beschikbaar!",INDEX(Huurprijzen!$B$2:$D$8,VLOOKUP(I21,Hulptabellen!$A$1:$B$7,2,FALSE),VLOOKUP(H21,Hulptabellen!$A$9:$B$11,2,FALSE)))</f>
        <v>150</v>
      </c>
      <c r="L21" s="3">
        <f>IF(HLOOKUP(H21,Huurprijzen!$B$1:$D$8,MATCH(I21,Huurprijzen!$A$2:$A$8,0)+1)=0,"Niet beschikbaar!",HLOOKUP(H21,Huurprijzen!$B$1:$D$8,MATCH(I21,Huurprijzen!$A$2:$A$8,0)+1))</f>
        <v>150</v>
      </c>
    </row>
    <row r="22" spans="1:12" outlineLevel="2">
      <c r="A22" s="6"/>
      <c r="B22" s="6"/>
      <c r="C22" s="6"/>
      <c r="D22" s="6"/>
      <c r="E22" s="6"/>
      <c r="F22" s="6"/>
      <c r="G22" s="6"/>
      <c r="H22" s="6"/>
      <c r="I22" s="8" t="s">
        <v>142</v>
      </c>
      <c r="J22" s="3">
        <f>SUBTOTAL(9,J19:J21)</f>
        <v>450</v>
      </c>
      <c r="K22" s="3">
        <f>SUBTOTAL(9,K19:K21)</f>
        <v>450</v>
      </c>
      <c r="L22" s="3">
        <f>SUBTOTAL(9,L19:L21)</f>
        <v>450</v>
      </c>
    </row>
    <row r="23" spans="1:12" outlineLevel="3">
      <c r="A23" s="6" t="s">
        <v>93</v>
      </c>
      <c r="B23" s="6" t="s">
        <v>94</v>
      </c>
      <c r="C23" s="6" t="s">
        <v>95</v>
      </c>
      <c r="D23" s="6">
        <v>1</v>
      </c>
      <c r="E23" s="6"/>
      <c r="F23" s="6">
        <v>8540</v>
      </c>
      <c r="G23" s="6" t="s">
        <v>96</v>
      </c>
      <c r="H23" s="6" t="s">
        <v>19</v>
      </c>
      <c r="I23" s="6" t="s">
        <v>41</v>
      </c>
      <c r="J23" s="3" t="str">
        <f>IF(HLOOKUP(H23,Huurprijzen!$B$1:$D$8,VLOOKUP(I23,Hulptabellen!$A$1:$B$7,2,FALSE)+1)=0,"Niet beschikbaar!",HLOOKUP(H23,Huurprijzen!$B$1:$D$8,VLOOKUP(I23,Hulptabellen!$A$1:$B$7,2,FALSE)+1))</f>
        <v>Niet beschikbaar!</v>
      </c>
      <c r="K23" s="3" t="str">
        <f>IF(INDEX(Huurprijzen!$B$2:$D$8,VLOOKUP(I23,Hulptabellen!$A$1:$B$7,2,FALSE),VLOOKUP(H23,Hulptabellen!$A$9:$B$11,2,FALSE))=0,"Niet beschikbaar!",INDEX(Huurprijzen!$B$2:$D$8,VLOOKUP(I23,Hulptabellen!$A$1:$B$7,2,FALSE),VLOOKUP(H23,Hulptabellen!$A$9:$B$11,2,FALSE)))</f>
        <v>Niet beschikbaar!</v>
      </c>
      <c r="L23" s="3" t="str">
        <f>IF(HLOOKUP(H23,Huurprijzen!$B$1:$D$8,MATCH(I23,Huurprijzen!$A$2:$A$8,0)+1)=0,"Niet beschikbaar!",HLOOKUP(H23,Huurprijzen!$B$1:$D$8,MATCH(I23,Huurprijzen!$A$2:$A$8,0)+1))</f>
        <v>Niet beschikbaar!</v>
      </c>
    </row>
    <row r="24" spans="1:12" outlineLevel="2">
      <c r="A24" s="6"/>
      <c r="B24" s="6"/>
      <c r="C24" s="6"/>
      <c r="D24" s="6"/>
      <c r="E24" s="6"/>
      <c r="F24" s="6"/>
      <c r="G24" s="6"/>
      <c r="H24" s="6"/>
      <c r="I24" s="8" t="s">
        <v>143</v>
      </c>
      <c r="J24" s="3">
        <f>SUBTOTAL(9,J23:J23)</f>
        <v>0</v>
      </c>
      <c r="K24" s="3">
        <f>SUBTOTAL(9,K23:K23)</f>
        <v>0</v>
      </c>
      <c r="L24" s="3">
        <f>SUBTOTAL(9,L23:L23)</f>
        <v>0</v>
      </c>
    </row>
    <row r="25" spans="1:12" outlineLevel="3">
      <c r="A25" s="6" t="s">
        <v>15</v>
      </c>
      <c r="B25" s="6" t="s">
        <v>16</v>
      </c>
      <c r="C25" s="6" t="s">
        <v>17</v>
      </c>
      <c r="D25" s="6">
        <v>58</v>
      </c>
      <c r="E25" s="6"/>
      <c r="F25" s="6">
        <v>8500</v>
      </c>
      <c r="G25" s="6" t="s">
        <v>18</v>
      </c>
      <c r="H25" s="6" t="s">
        <v>19</v>
      </c>
      <c r="I25" s="6" t="s">
        <v>20</v>
      </c>
      <c r="J25" s="3">
        <f>IF(HLOOKUP(H25,Huurprijzen!$B$1:$D$8,VLOOKUP(I25,Hulptabellen!$A$1:$B$7,2,FALSE)+1)=0,"Niet beschikbaar!",HLOOKUP(H25,Huurprijzen!$B$1:$D$8,VLOOKUP(I25,Hulptabellen!$A$1:$B$7,2,FALSE)+1))</f>
        <v>150</v>
      </c>
      <c r="K25" s="3">
        <f>IF(INDEX(Huurprijzen!$B$2:$D$8,VLOOKUP(I25,Hulptabellen!$A$1:$B$7,2,FALSE),VLOOKUP(H25,Hulptabellen!$A$9:$B$11,2,FALSE))=0,"Niet beschikbaar!",INDEX(Huurprijzen!$B$2:$D$8,VLOOKUP(I25,Hulptabellen!$A$1:$B$7,2,FALSE),VLOOKUP(H25,Hulptabellen!$A$9:$B$11,2,FALSE)))</f>
        <v>150</v>
      </c>
      <c r="L25" s="3">
        <f>IF(HLOOKUP(H25,Huurprijzen!$B$1:$D$8,MATCH(I25,Huurprijzen!$A$2:$A$8,0)+1)=0,"Niet beschikbaar!",HLOOKUP(H25,Huurprijzen!$B$1:$D$8,MATCH(I25,Huurprijzen!$A$2:$A$8,0)+1))</f>
        <v>150</v>
      </c>
    </row>
    <row r="26" spans="1:12" outlineLevel="3">
      <c r="A26" s="6" t="s">
        <v>75</v>
      </c>
      <c r="B26" s="6" t="s">
        <v>76</v>
      </c>
      <c r="C26" s="6" t="s">
        <v>77</v>
      </c>
      <c r="D26" s="6">
        <v>34</v>
      </c>
      <c r="E26" s="6"/>
      <c r="F26" s="6">
        <v>8501</v>
      </c>
      <c r="G26" s="6" t="s">
        <v>57</v>
      </c>
      <c r="H26" s="6" t="s">
        <v>19</v>
      </c>
      <c r="I26" s="6" t="s">
        <v>20</v>
      </c>
      <c r="J26" s="3">
        <f>IF(HLOOKUP(H26,Huurprijzen!$B$1:$D$8,VLOOKUP(I26,Hulptabellen!$A$1:$B$7,2,FALSE)+1)=0,"Niet beschikbaar!",HLOOKUP(H26,Huurprijzen!$B$1:$D$8,VLOOKUP(I26,Hulptabellen!$A$1:$B$7,2,FALSE)+1))</f>
        <v>150</v>
      </c>
      <c r="K26" s="3">
        <f>IF(INDEX(Huurprijzen!$B$2:$D$8,VLOOKUP(I26,Hulptabellen!$A$1:$B$7,2,FALSE),VLOOKUP(H26,Hulptabellen!$A$9:$B$11,2,FALSE))=0,"Niet beschikbaar!",INDEX(Huurprijzen!$B$2:$D$8,VLOOKUP(I26,Hulptabellen!$A$1:$B$7,2,FALSE),VLOOKUP(H26,Hulptabellen!$A$9:$B$11,2,FALSE)))</f>
        <v>150</v>
      </c>
      <c r="L26" s="3">
        <f>IF(HLOOKUP(H26,Huurprijzen!$B$1:$D$8,MATCH(I26,Huurprijzen!$A$2:$A$8,0)+1)=0,"Niet beschikbaar!",HLOOKUP(H26,Huurprijzen!$B$1:$D$8,MATCH(I26,Huurprijzen!$A$2:$A$8,0)+1))</f>
        <v>150</v>
      </c>
    </row>
    <row r="27" spans="1:12" outlineLevel="2">
      <c r="A27" s="6"/>
      <c r="B27" s="6"/>
      <c r="C27" s="6"/>
      <c r="D27" s="6"/>
      <c r="E27" s="6"/>
      <c r="F27" s="6"/>
      <c r="G27" s="6"/>
      <c r="H27" s="6"/>
      <c r="I27" s="8" t="s">
        <v>147</v>
      </c>
      <c r="J27" s="3">
        <f>SUBTOTAL(9,J25:J26)</f>
        <v>300</v>
      </c>
      <c r="K27" s="3">
        <f>SUBTOTAL(9,K25:K26)</f>
        <v>300</v>
      </c>
      <c r="L27" s="3">
        <f>SUBTOTAL(9,L25:L26)</f>
        <v>300</v>
      </c>
    </row>
    <row r="28" spans="1:12" outlineLevel="3">
      <c r="A28" s="6" t="s">
        <v>42</v>
      </c>
      <c r="B28" s="6" t="s">
        <v>43</v>
      </c>
      <c r="C28" s="6" t="s">
        <v>44</v>
      </c>
      <c r="D28" s="6">
        <v>11</v>
      </c>
      <c r="E28" s="6"/>
      <c r="F28" s="6">
        <v>8520</v>
      </c>
      <c r="G28" s="6" t="s">
        <v>45</v>
      </c>
      <c r="H28" s="6" t="s">
        <v>19</v>
      </c>
      <c r="I28" s="6" t="s">
        <v>46</v>
      </c>
      <c r="J28" s="3" t="str">
        <f>IF(HLOOKUP(H28,Huurprijzen!$B$1:$D$8,VLOOKUP(I28,Hulptabellen!$A$1:$B$7,2,FALSE)+1)=0,"Niet beschikbaar!",HLOOKUP(H28,Huurprijzen!$B$1:$D$8,VLOOKUP(I28,Hulptabellen!$A$1:$B$7,2,FALSE)+1))</f>
        <v>Niet beschikbaar!</v>
      </c>
      <c r="K28" s="3" t="str">
        <f>IF(INDEX(Huurprijzen!$B$2:$D$8,VLOOKUP(I28,Hulptabellen!$A$1:$B$7,2,FALSE),VLOOKUP(H28,Hulptabellen!$A$9:$B$11,2,FALSE))=0,"Niet beschikbaar!",INDEX(Huurprijzen!$B$2:$D$8,VLOOKUP(I28,Hulptabellen!$A$1:$B$7,2,FALSE),VLOOKUP(H28,Hulptabellen!$A$9:$B$11,2,FALSE)))</f>
        <v>Niet beschikbaar!</v>
      </c>
      <c r="L28" s="3" t="str">
        <f>IF(HLOOKUP(H28,Huurprijzen!$B$1:$D$8,MATCH(I28,Huurprijzen!$A$2:$A$8,0)+1)=0,"Niet beschikbaar!",HLOOKUP(H28,Huurprijzen!$B$1:$D$8,MATCH(I28,Huurprijzen!$A$2:$A$8,0)+1))</f>
        <v>Niet beschikbaar!</v>
      </c>
    </row>
    <row r="29" spans="1:12" outlineLevel="2">
      <c r="A29" s="6"/>
      <c r="B29" s="6"/>
      <c r="C29" s="6"/>
      <c r="D29" s="6"/>
      <c r="E29" s="6"/>
      <c r="F29" s="6"/>
      <c r="G29" s="6"/>
      <c r="H29" s="6"/>
      <c r="I29" s="8" t="s">
        <v>145</v>
      </c>
      <c r="J29" s="3">
        <f>SUBTOTAL(9,J28:J28)</f>
        <v>0</v>
      </c>
      <c r="K29" s="3">
        <f>SUBTOTAL(9,K28:K28)</f>
        <v>0</v>
      </c>
      <c r="L29" s="3">
        <f>SUBTOTAL(9,L28:L28)</f>
        <v>0</v>
      </c>
    </row>
    <row r="30" spans="1:12" outlineLevel="1">
      <c r="A30" s="6"/>
      <c r="B30" s="6"/>
      <c r="C30" s="6"/>
      <c r="D30" s="6"/>
      <c r="E30" s="6"/>
      <c r="F30" s="6"/>
      <c r="G30" s="6"/>
      <c r="H30" s="8" t="s">
        <v>138</v>
      </c>
      <c r="I30" s="6"/>
      <c r="J30" s="3">
        <f>SUBTOTAL(9,J19:J28)</f>
        <v>750</v>
      </c>
      <c r="K30" s="3">
        <f>SUBTOTAL(9,K19:K28)</f>
        <v>750</v>
      </c>
      <c r="L30" s="3">
        <f>SUBTOTAL(9,L19:L28)</f>
        <v>750</v>
      </c>
    </row>
    <row r="31" spans="1:12" outlineLevel="3">
      <c r="A31" s="6" t="s">
        <v>108</v>
      </c>
      <c r="B31" s="6" t="s">
        <v>109</v>
      </c>
      <c r="C31" s="6" t="s">
        <v>110</v>
      </c>
      <c r="D31" s="6">
        <v>13</v>
      </c>
      <c r="E31" s="6"/>
      <c r="F31" s="6">
        <v>8550</v>
      </c>
      <c r="G31" s="6" t="s">
        <v>12</v>
      </c>
      <c r="H31" s="6" t="s">
        <v>33</v>
      </c>
      <c r="I31" s="6" t="s">
        <v>29</v>
      </c>
      <c r="J31" s="3">
        <f>IF(HLOOKUP(H31,Huurprijzen!$B$1:$D$8,VLOOKUP(I31,Hulptabellen!$A$1:$B$7,2,FALSE)+1)=0,"Niet beschikbaar!",HLOOKUP(H31,Huurprijzen!$B$1:$D$8,VLOOKUP(I31,Hulptabellen!$A$1:$B$7,2,FALSE)+1))</f>
        <v>300</v>
      </c>
      <c r="K31" s="3">
        <f>IF(INDEX(Huurprijzen!$B$2:$D$8,VLOOKUP(I31,Hulptabellen!$A$1:$B$7,2,FALSE),VLOOKUP(H31,Hulptabellen!$A$9:$B$11,2,FALSE))=0,"Niet beschikbaar!",INDEX(Huurprijzen!$B$2:$D$8,VLOOKUP(I31,Hulptabellen!$A$1:$B$7,2,FALSE),VLOOKUP(H31,Hulptabellen!$A$9:$B$11,2,FALSE)))</f>
        <v>300</v>
      </c>
      <c r="L31" s="3">
        <f>IF(HLOOKUP(H31,Huurprijzen!$B$1:$D$8,MATCH(I31,Huurprijzen!$A$2:$A$8,0)+1)=0,"Niet beschikbaar!",HLOOKUP(H31,Huurprijzen!$B$1:$D$8,MATCH(I31,Huurprijzen!$A$2:$A$8,0)+1))</f>
        <v>300</v>
      </c>
    </row>
    <row r="32" spans="1:12" outlineLevel="2">
      <c r="A32" s="6"/>
      <c r="B32" s="6"/>
      <c r="C32" s="6"/>
      <c r="D32" s="6"/>
      <c r="E32" s="6"/>
      <c r="F32" s="6"/>
      <c r="G32" s="6"/>
      <c r="H32" s="6"/>
      <c r="I32" s="8" t="s">
        <v>141</v>
      </c>
      <c r="J32" s="3">
        <f>SUBTOTAL(9,J31:J31)</f>
        <v>300</v>
      </c>
      <c r="K32" s="3">
        <f>SUBTOTAL(9,K31:K31)</f>
        <v>300</v>
      </c>
      <c r="L32" s="3">
        <f>SUBTOTAL(9,L31:L31)</f>
        <v>300</v>
      </c>
    </row>
    <row r="33" spans="1:12" outlineLevel="3">
      <c r="A33" s="6" t="s">
        <v>91</v>
      </c>
      <c r="B33" s="6" t="s">
        <v>92</v>
      </c>
      <c r="C33" s="6" t="s">
        <v>40</v>
      </c>
      <c r="D33" s="6">
        <v>84</v>
      </c>
      <c r="E33" s="6"/>
      <c r="F33" s="6">
        <v>8552</v>
      </c>
      <c r="G33" s="6" t="s">
        <v>28</v>
      </c>
      <c r="H33" s="6" t="s">
        <v>33</v>
      </c>
      <c r="I33" s="6" t="s">
        <v>14</v>
      </c>
      <c r="J33" s="3">
        <f>IF(HLOOKUP(H33,Huurprijzen!$B$1:$D$8,VLOOKUP(I33,Hulptabellen!$A$1:$B$7,2,FALSE)+1)=0,"Niet beschikbaar!",HLOOKUP(H33,Huurprijzen!$B$1:$D$8,VLOOKUP(I33,Hulptabellen!$A$1:$B$7,2,FALSE)+1))</f>
        <v>350</v>
      </c>
      <c r="K33" s="3">
        <f>IF(INDEX(Huurprijzen!$B$2:$D$8,VLOOKUP(I33,Hulptabellen!$A$1:$B$7,2,FALSE),VLOOKUP(H33,Hulptabellen!$A$9:$B$11,2,FALSE))=0,"Niet beschikbaar!",INDEX(Huurprijzen!$B$2:$D$8,VLOOKUP(I33,Hulptabellen!$A$1:$B$7,2,FALSE),VLOOKUP(H33,Hulptabellen!$A$9:$B$11,2,FALSE)))</f>
        <v>350</v>
      </c>
      <c r="L33" s="3">
        <f>IF(HLOOKUP(H33,Huurprijzen!$B$1:$D$8,MATCH(I33,Huurprijzen!$A$2:$A$8,0)+1)=0,"Niet beschikbaar!",HLOOKUP(H33,Huurprijzen!$B$1:$D$8,MATCH(I33,Huurprijzen!$A$2:$A$8,0)+1))</f>
        <v>350</v>
      </c>
    </row>
    <row r="34" spans="1:12" outlineLevel="3">
      <c r="A34" s="6" t="s">
        <v>81</v>
      </c>
      <c r="B34" s="6" t="s">
        <v>82</v>
      </c>
      <c r="C34" s="6" t="s">
        <v>83</v>
      </c>
      <c r="D34" s="6">
        <v>175</v>
      </c>
      <c r="E34" s="6"/>
      <c r="F34" s="6">
        <v>8520</v>
      </c>
      <c r="G34" s="6" t="s">
        <v>45</v>
      </c>
      <c r="H34" s="6" t="s">
        <v>33</v>
      </c>
      <c r="I34" s="6" t="s">
        <v>14</v>
      </c>
      <c r="J34" s="3">
        <f>IF(HLOOKUP(H34,Huurprijzen!$B$1:$D$8,VLOOKUP(I34,Hulptabellen!$A$1:$B$7,2,FALSE)+1)=0,"Niet beschikbaar!",HLOOKUP(H34,Huurprijzen!$B$1:$D$8,VLOOKUP(I34,Hulptabellen!$A$1:$B$7,2,FALSE)+1))</f>
        <v>350</v>
      </c>
      <c r="K34" s="3">
        <f>IF(INDEX(Huurprijzen!$B$2:$D$8,VLOOKUP(I34,Hulptabellen!$A$1:$B$7,2,FALSE),VLOOKUP(H34,Hulptabellen!$A$9:$B$11,2,FALSE))=0,"Niet beschikbaar!",INDEX(Huurprijzen!$B$2:$D$8,VLOOKUP(I34,Hulptabellen!$A$1:$B$7,2,FALSE),VLOOKUP(H34,Hulptabellen!$A$9:$B$11,2,FALSE)))</f>
        <v>350</v>
      </c>
      <c r="L34" s="3">
        <f>IF(HLOOKUP(H34,Huurprijzen!$B$1:$D$8,MATCH(I34,Huurprijzen!$A$2:$A$8,0)+1)=0,"Niet beschikbaar!",HLOOKUP(H34,Huurprijzen!$B$1:$D$8,MATCH(I34,Huurprijzen!$A$2:$A$8,0)+1))</f>
        <v>350</v>
      </c>
    </row>
    <row r="35" spans="1:12" outlineLevel="3">
      <c r="A35" s="6" t="s">
        <v>97</v>
      </c>
      <c r="B35" s="6" t="s">
        <v>82</v>
      </c>
      <c r="C35" s="6" t="s">
        <v>98</v>
      </c>
      <c r="D35" s="6">
        <v>50</v>
      </c>
      <c r="E35" s="6"/>
      <c r="F35" s="6">
        <v>8500</v>
      </c>
      <c r="G35" s="6" t="s">
        <v>18</v>
      </c>
      <c r="H35" s="6" t="s">
        <v>33</v>
      </c>
      <c r="I35" s="6" t="s">
        <v>14</v>
      </c>
      <c r="J35" s="3">
        <f>IF(HLOOKUP(H35,Huurprijzen!$B$1:$D$8,VLOOKUP(I35,Hulptabellen!$A$1:$B$7,2,FALSE)+1)=0,"Niet beschikbaar!",HLOOKUP(H35,Huurprijzen!$B$1:$D$8,VLOOKUP(I35,Hulptabellen!$A$1:$B$7,2,FALSE)+1))</f>
        <v>350</v>
      </c>
      <c r="K35" s="3">
        <f>IF(INDEX(Huurprijzen!$B$2:$D$8,VLOOKUP(I35,Hulptabellen!$A$1:$B$7,2,FALSE),VLOOKUP(H35,Hulptabellen!$A$9:$B$11,2,FALSE))=0,"Niet beschikbaar!",INDEX(Huurprijzen!$B$2:$D$8,VLOOKUP(I35,Hulptabellen!$A$1:$B$7,2,FALSE),VLOOKUP(H35,Hulptabellen!$A$9:$B$11,2,FALSE)))</f>
        <v>350</v>
      </c>
      <c r="L35" s="3">
        <f>IF(HLOOKUP(H35,Huurprijzen!$B$1:$D$8,MATCH(I35,Huurprijzen!$A$2:$A$8,0)+1)=0,"Niet beschikbaar!",HLOOKUP(H35,Huurprijzen!$B$1:$D$8,MATCH(I35,Huurprijzen!$A$2:$A$8,0)+1))</f>
        <v>350</v>
      </c>
    </row>
    <row r="36" spans="1:12" outlineLevel="3">
      <c r="A36" s="6" t="s">
        <v>102</v>
      </c>
      <c r="B36" s="6" t="s">
        <v>103</v>
      </c>
      <c r="C36" s="6" t="s">
        <v>104</v>
      </c>
      <c r="D36" s="6">
        <v>19</v>
      </c>
      <c r="E36" s="6"/>
      <c r="F36" s="6">
        <v>8501</v>
      </c>
      <c r="G36" s="6" t="s">
        <v>57</v>
      </c>
      <c r="H36" s="6" t="s">
        <v>33</v>
      </c>
      <c r="I36" s="6" t="s">
        <v>14</v>
      </c>
      <c r="J36" s="3">
        <f>IF(HLOOKUP(H36,Huurprijzen!$B$1:$D$8,VLOOKUP(I36,Hulptabellen!$A$1:$B$7,2,FALSE)+1)=0,"Niet beschikbaar!",HLOOKUP(H36,Huurprijzen!$B$1:$D$8,VLOOKUP(I36,Hulptabellen!$A$1:$B$7,2,FALSE)+1))</f>
        <v>350</v>
      </c>
      <c r="K36" s="3">
        <f>IF(INDEX(Huurprijzen!$B$2:$D$8,VLOOKUP(I36,Hulptabellen!$A$1:$B$7,2,FALSE),VLOOKUP(H36,Hulptabellen!$A$9:$B$11,2,FALSE))=0,"Niet beschikbaar!",INDEX(Huurprijzen!$B$2:$D$8,VLOOKUP(I36,Hulptabellen!$A$1:$B$7,2,FALSE),VLOOKUP(H36,Hulptabellen!$A$9:$B$11,2,FALSE)))</f>
        <v>350</v>
      </c>
      <c r="L36" s="3">
        <f>IF(HLOOKUP(H36,Huurprijzen!$B$1:$D$8,MATCH(I36,Huurprijzen!$A$2:$A$8,0)+1)=0,"Niet beschikbaar!",HLOOKUP(H36,Huurprijzen!$B$1:$D$8,MATCH(I36,Huurprijzen!$A$2:$A$8,0)+1))</f>
        <v>350</v>
      </c>
    </row>
    <row r="37" spans="1:12" outlineLevel="3">
      <c r="A37" s="6" t="s">
        <v>51</v>
      </c>
      <c r="B37" s="6" t="s">
        <v>52</v>
      </c>
      <c r="C37" s="6" t="s">
        <v>53</v>
      </c>
      <c r="D37" s="6">
        <v>24</v>
      </c>
      <c r="E37" s="6"/>
      <c r="F37" s="6">
        <v>8551</v>
      </c>
      <c r="G37" s="6" t="s">
        <v>24</v>
      </c>
      <c r="H37" s="6" t="s">
        <v>33</v>
      </c>
      <c r="I37" s="6" t="s">
        <v>14</v>
      </c>
      <c r="J37" s="3">
        <f>IF(HLOOKUP(H37,Huurprijzen!$B$1:$D$8,VLOOKUP(I37,Hulptabellen!$A$1:$B$7,2,FALSE)+1)=0,"Niet beschikbaar!",HLOOKUP(H37,Huurprijzen!$B$1:$D$8,VLOOKUP(I37,Hulptabellen!$A$1:$B$7,2,FALSE)+1))</f>
        <v>350</v>
      </c>
      <c r="K37" s="3">
        <f>IF(INDEX(Huurprijzen!$B$2:$D$8,VLOOKUP(I37,Hulptabellen!$A$1:$B$7,2,FALSE),VLOOKUP(H37,Hulptabellen!$A$9:$B$11,2,FALSE))=0,"Niet beschikbaar!",INDEX(Huurprijzen!$B$2:$D$8,VLOOKUP(I37,Hulptabellen!$A$1:$B$7,2,FALSE),VLOOKUP(H37,Hulptabellen!$A$9:$B$11,2,FALSE)))</f>
        <v>350</v>
      </c>
      <c r="L37" s="3">
        <f>IF(HLOOKUP(H37,Huurprijzen!$B$1:$D$8,MATCH(I37,Huurprijzen!$A$2:$A$8,0)+1)=0,"Niet beschikbaar!",HLOOKUP(H37,Huurprijzen!$B$1:$D$8,MATCH(I37,Huurprijzen!$A$2:$A$8,0)+1))</f>
        <v>350</v>
      </c>
    </row>
    <row r="38" spans="1:12" outlineLevel="3">
      <c r="A38" s="6" t="s">
        <v>131</v>
      </c>
      <c r="B38" s="6" t="s">
        <v>132</v>
      </c>
      <c r="C38" s="6" t="s">
        <v>133</v>
      </c>
      <c r="D38" s="6">
        <v>14</v>
      </c>
      <c r="E38" s="6"/>
      <c r="F38" s="6">
        <v>8553</v>
      </c>
      <c r="G38" s="6" t="s">
        <v>123</v>
      </c>
      <c r="H38" s="6" t="s">
        <v>33</v>
      </c>
      <c r="I38" s="6" t="s">
        <v>14</v>
      </c>
      <c r="J38" s="3">
        <f>IF(HLOOKUP(H38,Huurprijzen!$B$1:$D$8,VLOOKUP(I38,Hulptabellen!$A$1:$B$7,2,FALSE)+1)=0,"Niet beschikbaar!",HLOOKUP(H38,Huurprijzen!$B$1:$D$8,VLOOKUP(I38,Hulptabellen!$A$1:$B$7,2,FALSE)+1))</f>
        <v>350</v>
      </c>
      <c r="K38" s="3">
        <f>IF(INDEX(Huurprijzen!$B$2:$D$8,VLOOKUP(I38,Hulptabellen!$A$1:$B$7,2,FALSE),VLOOKUP(H38,Hulptabellen!$A$9:$B$11,2,FALSE))=0,"Niet beschikbaar!",INDEX(Huurprijzen!$B$2:$D$8,VLOOKUP(I38,Hulptabellen!$A$1:$B$7,2,FALSE),VLOOKUP(H38,Hulptabellen!$A$9:$B$11,2,FALSE)))</f>
        <v>350</v>
      </c>
      <c r="L38" s="3">
        <f>IF(HLOOKUP(H38,Huurprijzen!$B$1:$D$8,MATCH(I38,Huurprijzen!$A$2:$A$8,0)+1)=0,"Niet beschikbaar!",HLOOKUP(H38,Huurprijzen!$B$1:$D$8,MATCH(I38,Huurprijzen!$A$2:$A$8,0)+1))</f>
        <v>350</v>
      </c>
    </row>
    <row r="39" spans="1:12" outlineLevel="3">
      <c r="A39" s="6" t="s">
        <v>68</v>
      </c>
      <c r="B39" s="6" t="s">
        <v>69</v>
      </c>
      <c r="C39" s="6" t="s">
        <v>70</v>
      </c>
      <c r="D39" s="6">
        <v>24</v>
      </c>
      <c r="E39" s="6"/>
      <c r="F39" s="6">
        <v>8501</v>
      </c>
      <c r="G39" s="6" t="s">
        <v>57</v>
      </c>
      <c r="H39" s="6" t="s">
        <v>33</v>
      </c>
      <c r="I39" s="6" t="s">
        <v>14</v>
      </c>
      <c r="J39" s="3">
        <f>IF(HLOOKUP(H39,Huurprijzen!$B$1:$D$8,VLOOKUP(I39,Hulptabellen!$A$1:$B$7,2,FALSE)+1)=0,"Niet beschikbaar!",HLOOKUP(H39,Huurprijzen!$B$1:$D$8,VLOOKUP(I39,Hulptabellen!$A$1:$B$7,2,FALSE)+1))</f>
        <v>350</v>
      </c>
      <c r="K39" s="3">
        <f>IF(INDEX(Huurprijzen!$B$2:$D$8,VLOOKUP(I39,Hulptabellen!$A$1:$B$7,2,FALSE),VLOOKUP(H39,Hulptabellen!$A$9:$B$11,2,FALSE))=0,"Niet beschikbaar!",INDEX(Huurprijzen!$B$2:$D$8,VLOOKUP(I39,Hulptabellen!$A$1:$B$7,2,FALSE),VLOOKUP(H39,Hulptabellen!$A$9:$B$11,2,FALSE)))</f>
        <v>350</v>
      </c>
      <c r="L39" s="3">
        <f>IF(HLOOKUP(H39,Huurprijzen!$B$1:$D$8,MATCH(I39,Huurprijzen!$A$2:$A$8,0)+1)=0,"Niet beschikbaar!",HLOOKUP(H39,Huurprijzen!$B$1:$D$8,MATCH(I39,Huurprijzen!$A$2:$A$8,0)+1))</f>
        <v>350</v>
      </c>
    </row>
    <row r="40" spans="1:12" outlineLevel="2">
      <c r="A40" s="6"/>
      <c r="B40" s="6"/>
      <c r="C40" s="6"/>
      <c r="D40" s="6"/>
      <c r="E40" s="6"/>
      <c r="F40" s="6"/>
      <c r="G40" s="6"/>
      <c r="H40" s="6"/>
      <c r="I40" s="8" t="s">
        <v>142</v>
      </c>
      <c r="J40" s="3">
        <f>SUBTOTAL(9,J33:J39)</f>
        <v>2450</v>
      </c>
      <c r="K40" s="3">
        <f>SUBTOTAL(9,K33:K39)</f>
        <v>2450</v>
      </c>
      <c r="L40" s="3">
        <f>SUBTOTAL(9,L33:L39)</f>
        <v>2450</v>
      </c>
    </row>
    <row r="41" spans="1:12" outlineLevel="3">
      <c r="A41" s="6" t="s">
        <v>38</v>
      </c>
      <c r="B41" s="6" t="s">
        <v>39</v>
      </c>
      <c r="C41" s="6" t="s">
        <v>40</v>
      </c>
      <c r="D41" s="6">
        <v>102</v>
      </c>
      <c r="E41" s="6"/>
      <c r="F41" s="6">
        <v>8550</v>
      </c>
      <c r="G41" s="6" t="s">
        <v>12</v>
      </c>
      <c r="H41" s="6" t="s">
        <v>33</v>
      </c>
      <c r="I41" s="6" t="s">
        <v>41</v>
      </c>
      <c r="J41" s="3">
        <f>IF(HLOOKUP(H41,Huurprijzen!$B$1:$D$8,VLOOKUP(I41,Hulptabellen!$A$1:$B$7,2,FALSE)+1)=0,"Niet beschikbaar!",HLOOKUP(H41,Huurprijzen!$B$1:$D$8,VLOOKUP(I41,Hulptabellen!$A$1:$B$7,2,FALSE)+1))</f>
        <v>434</v>
      </c>
      <c r="K41" s="3">
        <f>IF(INDEX(Huurprijzen!$B$2:$D$8,VLOOKUP(I41,Hulptabellen!$A$1:$B$7,2,FALSE),VLOOKUP(H41,Hulptabellen!$A$9:$B$11,2,FALSE))=0,"Niet beschikbaar!",INDEX(Huurprijzen!$B$2:$D$8,VLOOKUP(I41,Hulptabellen!$A$1:$B$7,2,FALSE),VLOOKUP(H41,Hulptabellen!$A$9:$B$11,2,FALSE)))</f>
        <v>434</v>
      </c>
      <c r="L41" s="3">
        <f>IF(HLOOKUP(H41,Huurprijzen!$B$1:$D$8,MATCH(I41,Huurprijzen!$A$2:$A$8,0)+1)=0,"Niet beschikbaar!",HLOOKUP(H41,Huurprijzen!$B$1:$D$8,MATCH(I41,Huurprijzen!$A$2:$A$8,0)+1))</f>
        <v>434</v>
      </c>
    </row>
    <row r="42" spans="1:12" outlineLevel="3">
      <c r="A42" s="6" t="s">
        <v>114</v>
      </c>
      <c r="B42" s="6" t="s">
        <v>115</v>
      </c>
      <c r="C42" s="6" t="s">
        <v>116</v>
      </c>
      <c r="D42" s="6">
        <v>5</v>
      </c>
      <c r="E42" s="6"/>
      <c r="F42" s="6">
        <v>8540</v>
      </c>
      <c r="G42" s="6" t="s">
        <v>96</v>
      </c>
      <c r="H42" s="6" t="s">
        <v>33</v>
      </c>
      <c r="I42" s="6" t="s">
        <v>41</v>
      </c>
      <c r="J42" s="3">
        <f>IF(HLOOKUP(H42,Huurprijzen!$B$1:$D$8,VLOOKUP(I42,Hulptabellen!$A$1:$B$7,2,FALSE)+1)=0,"Niet beschikbaar!",HLOOKUP(H42,Huurprijzen!$B$1:$D$8,VLOOKUP(I42,Hulptabellen!$A$1:$B$7,2,FALSE)+1))</f>
        <v>434</v>
      </c>
      <c r="K42" s="3">
        <f>IF(INDEX(Huurprijzen!$B$2:$D$8,VLOOKUP(I42,Hulptabellen!$A$1:$B$7,2,FALSE),VLOOKUP(H42,Hulptabellen!$A$9:$B$11,2,FALSE))=0,"Niet beschikbaar!",INDEX(Huurprijzen!$B$2:$D$8,VLOOKUP(I42,Hulptabellen!$A$1:$B$7,2,FALSE),VLOOKUP(H42,Hulptabellen!$A$9:$B$11,2,FALSE)))</f>
        <v>434</v>
      </c>
      <c r="L42" s="3">
        <f>IF(HLOOKUP(H42,Huurprijzen!$B$1:$D$8,MATCH(I42,Huurprijzen!$A$2:$A$8,0)+1)=0,"Niet beschikbaar!",HLOOKUP(H42,Huurprijzen!$B$1:$D$8,MATCH(I42,Huurprijzen!$A$2:$A$8,0)+1))</f>
        <v>434</v>
      </c>
    </row>
    <row r="43" spans="1:12" outlineLevel="3">
      <c r="A43" s="6" t="s">
        <v>47</v>
      </c>
      <c r="B43" s="6" t="s">
        <v>48</v>
      </c>
      <c r="C43" s="6" t="s">
        <v>49</v>
      </c>
      <c r="D43" s="6">
        <v>86</v>
      </c>
      <c r="E43" s="6"/>
      <c r="F43" s="6">
        <v>8531</v>
      </c>
      <c r="G43" s="6" t="s">
        <v>50</v>
      </c>
      <c r="H43" s="6" t="s">
        <v>33</v>
      </c>
      <c r="I43" s="6" t="s">
        <v>41</v>
      </c>
      <c r="J43" s="3">
        <f>IF(HLOOKUP(H43,Huurprijzen!$B$1:$D$8,VLOOKUP(I43,Hulptabellen!$A$1:$B$7,2,FALSE)+1)=0,"Niet beschikbaar!",HLOOKUP(H43,Huurprijzen!$B$1:$D$8,VLOOKUP(I43,Hulptabellen!$A$1:$B$7,2,FALSE)+1))</f>
        <v>434</v>
      </c>
      <c r="K43" s="3">
        <f>IF(INDEX(Huurprijzen!$B$2:$D$8,VLOOKUP(I43,Hulptabellen!$A$1:$B$7,2,FALSE),VLOOKUP(H43,Hulptabellen!$A$9:$B$11,2,FALSE))=0,"Niet beschikbaar!",INDEX(Huurprijzen!$B$2:$D$8,VLOOKUP(I43,Hulptabellen!$A$1:$B$7,2,FALSE),VLOOKUP(H43,Hulptabellen!$A$9:$B$11,2,FALSE)))</f>
        <v>434</v>
      </c>
      <c r="L43" s="3">
        <f>IF(HLOOKUP(H43,Huurprijzen!$B$1:$D$8,MATCH(I43,Huurprijzen!$A$2:$A$8,0)+1)=0,"Niet beschikbaar!",HLOOKUP(H43,Huurprijzen!$B$1:$D$8,MATCH(I43,Huurprijzen!$A$2:$A$8,0)+1))</f>
        <v>434</v>
      </c>
    </row>
    <row r="44" spans="1:12" outlineLevel="3">
      <c r="A44" s="6" t="s">
        <v>84</v>
      </c>
      <c r="B44" s="6" t="s">
        <v>85</v>
      </c>
      <c r="C44" s="6" t="s">
        <v>86</v>
      </c>
      <c r="D44" s="6">
        <v>28</v>
      </c>
      <c r="E44" s="6"/>
      <c r="F44" s="6">
        <v>8501</v>
      </c>
      <c r="G44" s="6" t="s">
        <v>37</v>
      </c>
      <c r="H44" s="6" t="s">
        <v>33</v>
      </c>
      <c r="I44" s="6" t="s">
        <v>41</v>
      </c>
      <c r="J44" s="3">
        <f>IF(HLOOKUP(H44,Huurprijzen!$B$1:$D$8,VLOOKUP(I44,Hulptabellen!$A$1:$B$7,2,FALSE)+1)=0,"Niet beschikbaar!",HLOOKUP(H44,Huurprijzen!$B$1:$D$8,VLOOKUP(I44,Hulptabellen!$A$1:$B$7,2,FALSE)+1))</f>
        <v>434</v>
      </c>
      <c r="K44" s="3">
        <f>IF(INDEX(Huurprijzen!$B$2:$D$8,VLOOKUP(I44,Hulptabellen!$A$1:$B$7,2,FALSE),VLOOKUP(H44,Hulptabellen!$A$9:$B$11,2,FALSE))=0,"Niet beschikbaar!",INDEX(Huurprijzen!$B$2:$D$8,VLOOKUP(I44,Hulptabellen!$A$1:$B$7,2,FALSE),VLOOKUP(H44,Hulptabellen!$A$9:$B$11,2,FALSE)))</f>
        <v>434</v>
      </c>
      <c r="L44" s="3">
        <f>IF(HLOOKUP(H44,Huurprijzen!$B$1:$D$8,MATCH(I44,Huurprijzen!$A$2:$A$8,0)+1)=0,"Niet beschikbaar!",HLOOKUP(H44,Huurprijzen!$B$1:$D$8,MATCH(I44,Huurprijzen!$A$2:$A$8,0)+1))</f>
        <v>434</v>
      </c>
    </row>
    <row r="45" spans="1:12" outlineLevel="3">
      <c r="A45" s="6" t="s">
        <v>58</v>
      </c>
      <c r="B45" s="6" t="s">
        <v>59</v>
      </c>
      <c r="C45" s="6" t="s">
        <v>60</v>
      </c>
      <c r="D45" s="6">
        <v>38</v>
      </c>
      <c r="E45" s="6"/>
      <c r="F45" s="6">
        <v>8552</v>
      </c>
      <c r="G45" s="6" t="s">
        <v>28</v>
      </c>
      <c r="H45" s="6" t="s">
        <v>33</v>
      </c>
      <c r="I45" s="6" t="s">
        <v>41</v>
      </c>
      <c r="J45" s="3">
        <f>IF(HLOOKUP(H45,Huurprijzen!$B$1:$D$8,VLOOKUP(I45,Hulptabellen!$A$1:$B$7,2,FALSE)+1)=0,"Niet beschikbaar!",HLOOKUP(H45,Huurprijzen!$B$1:$D$8,VLOOKUP(I45,Hulptabellen!$A$1:$B$7,2,FALSE)+1))</f>
        <v>434</v>
      </c>
      <c r="K45" s="3">
        <f>IF(INDEX(Huurprijzen!$B$2:$D$8,VLOOKUP(I45,Hulptabellen!$A$1:$B$7,2,FALSE),VLOOKUP(H45,Hulptabellen!$A$9:$B$11,2,FALSE))=0,"Niet beschikbaar!",INDEX(Huurprijzen!$B$2:$D$8,VLOOKUP(I45,Hulptabellen!$A$1:$B$7,2,FALSE),VLOOKUP(H45,Hulptabellen!$A$9:$B$11,2,FALSE)))</f>
        <v>434</v>
      </c>
      <c r="L45" s="3">
        <f>IF(HLOOKUP(H45,Huurprijzen!$B$1:$D$8,MATCH(I45,Huurprijzen!$A$2:$A$8,0)+1)=0,"Niet beschikbaar!",HLOOKUP(H45,Huurprijzen!$B$1:$D$8,MATCH(I45,Huurprijzen!$A$2:$A$8,0)+1))</f>
        <v>434</v>
      </c>
    </row>
    <row r="46" spans="1:12" outlineLevel="2">
      <c r="A46" s="6"/>
      <c r="B46" s="6"/>
      <c r="C46" s="6"/>
      <c r="D46" s="6"/>
      <c r="E46" s="6"/>
      <c r="F46" s="6"/>
      <c r="G46" s="6"/>
      <c r="H46" s="6"/>
      <c r="I46" s="8" t="s">
        <v>143</v>
      </c>
      <c r="J46" s="3">
        <f>SUBTOTAL(9,J41:J45)</f>
        <v>2170</v>
      </c>
      <c r="K46" s="3">
        <f>SUBTOTAL(9,K41:K45)</f>
        <v>2170</v>
      </c>
      <c r="L46" s="3">
        <f>SUBTOTAL(9,L41:L45)</f>
        <v>2170</v>
      </c>
    </row>
    <row r="47" spans="1:12" outlineLevel="3">
      <c r="A47" s="6" t="s">
        <v>117</v>
      </c>
      <c r="B47" s="6" t="s">
        <v>118</v>
      </c>
      <c r="C47" s="6" t="s">
        <v>119</v>
      </c>
      <c r="D47" s="6">
        <v>16</v>
      </c>
      <c r="E47" s="6"/>
      <c r="F47" s="6">
        <v>8550</v>
      </c>
      <c r="G47" s="6" t="s">
        <v>12</v>
      </c>
      <c r="H47" s="6" t="s">
        <v>33</v>
      </c>
      <c r="I47" s="6" t="s">
        <v>34</v>
      </c>
      <c r="J47" s="3">
        <f>IF(HLOOKUP(H47,Huurprijzen!$B$1:$D$8,VLOOKUP(I47,Hulptabellen!$A$1:$B$7,2,FALSE)+1)=0,"Niet beschikbaar!",HLOOKUP(H47,Huurprijzen!$B$1:$D$8,VLOOKUP(I47,Hulptabellen!$A$1:$B$7,2,FALSE)+1))</f>
        <v>600</v>
      </c>
      <c r="K47" s="3">
        <f>IF(INDEX(Huurprijzen!$B$2:$D$8,VLOOKUP(I47,Hulptabellen!$A$1:$B$7,2,FALSE),VLOOKUP(H47,Hulptabellen!$A$9:$B$11,2,FALSE))=0,"Niet beschikbaar!",INDEX(Huurprijzen!$B$2:$D$8,VLOOKUP(I47,Hulptabellen!$A$1:$B$7,2,FALSE),VLOOKUP(H47,Hulptabellen!$A$9:$B$11,2,FALSE)))</f>
        <v>600</v>
      </c>
      <c r="L47" s="3">
        <f>IF(HLOOKUP(H47,Huurprijzen!$B$1:$D$8,MATCH(I47,Huurprijzen!$A$2:$A$8,0)+1)=0,"Niet beschikbaar!",HLOOKUP(H47,Huurprijzen!$B$1:$D$8,MATCH(I47,Huurprijzen!$A$2:$A$8,0)+1))</f>
        <v>600</v>
      </c>
    </row>
    <row r="48" spans="1:12" outlineLevel="3">
      <c r="A48" s="6" t="s">
        <v>30</v>
      </c>
      <c r="B48" s="6" t="s">
        <v>31</v>
      </c>
      <c r="C48" s="6" t="s">
        <v>32</v>
      </c>
      <c r="D48" s="6">
        <v>7</v>
      </c>
      <c r="E48" s="6"/>
      <c r="F48" s="6">
        <v>8550</v>
      </c>
      <c r="G48" s="6" t="s">
        <v>12</v>
      </c>
      <c r="H48" s="6" t="s">
        <v>33</v>
      </c>
      <c r="I48" s="6" t="s">
        <v>34</v>
      </c>
      <c r="J48" s="3">
        <f>IF(HLOOKUP(H48,Huurprijzen!$B$1:$D$8,VLOOKUP(I48,Hulptabellen!$A$1:$B$7,2,FALSE)+1)=0,"Niet beschikbaar!",HLOOKUP(H48,Huurprijzen!$B$1:$D$8,VLOOKUP(I48,Hulptabellen!$A$1:$B$7,2,FALSE)+1))</f>
        <v>600</v>
      </c>
      <c r="K48" s="3">
        <f>IF(INDEX(Huurprijzen!$B$2:$D$8,VLOOKUP(I48,Hulptabellen!$A$1:$B$7,2,FALSE),VLOOKUP(H48,Hulptabellen!$A$9:$B$11,2,FALSE))=0,"Niet beschikbaar!",INDEX(Huurprijzen!$B$2:$D$8,VLOOKUP(I48,Hulptabellen!$A$1:$B$7,2,FALSE),VLOOKUP(H48,Hulptabellen!$A$9:$B$11,2,FALSE)))</f>
        <v>600</v>
      </c>
      <c r="L48" s="3">
        <f>IF(HLOOKUP(H48,Huurprijzen!$B$1:$D$8,MATCH(I48,Huurprijzen!$A$2:$A$8,0)+1)=0,"Niet beschikbaar!",HLOOKUP(H48,Huurprijzen!$B$1:$D$8,MATCH(I48,Huurprijzen!$A$2:$A$8,0)+1))</f>
        <v>600</v>
      </c>
    </row>
    <row r="49" spans="1:12" outlineLevel="3">
      <c r="A49" s="6" t="s">
        <v>120</v>
      </c>
      <c r="B49" s="6" t="s">
        <v>121</v>
      </c>
      <c r="C49" s="6" t="s">
        <v>122</v>
      </c>
      <c r="D49" s="6">
        <v>5</v>
      </c>
      <c r="E49" s="6"/>
      <c r="F49" s="6">
        <v>8553</v>
      </c>
      <c r="G49" s="6" t="s">
        <v>123</v>
      </c>
      <c r="H49" s="6" t="s">
        <v>33</v>
      </c>
      <c r="I49" s="6" t="s">
        <v>34</v>
      </c>
      <c r="J49" s="3">
        <f>IF(HLOOKUP(H49,Huurprijzen!$B$1:$D$8,VLOOKUP(I49,Hulptabellen!$A$1:$B$7,2,FALSE)+1)=0,"Niet beschikbaar!",HLOOKUP(H49,Huurprijzen!$B$1:$D$8,VLOOKUP(I49,Hulptabellen!$A$1:$B$7,2,FALSE)+1))</f>
        <v>600</v>
      </c>
      <c r="K49" s="3">
        <f>IF(INDEX(Huurprijzen!$B$2:$D$8,VLOOKUP(I49,Hulptabellen!$A$1:$B$7,2,FALSE),VLOOKUP(H49,Hulptabellen!$A$9:$B$11,2,FALSE))=0,"Niet beschikbaar!",INDEX(Huurprijzen!$B$2:$D$8,VLOOKUP(I49,Hulptabellen!$A$1:$B$7,2,FALSE),VLOOKUP(H49,Hulptabellen!$A$9:$B$11,2,FALSE)))</f>
        <v>600</v>
      </c>
      <c r="L49" s="3">
        <f>IF(HLOOKUP(H49,Huurprijzen!$B$1:$D$8,MATCH(I49,Huurprijzen!$A$2:$A$8,0)+1)=0,"Niet beschikbaar!",HLOOKUP(H49,Huurprijzen!$B$1:$D$8,MATCH(I49,Huurprijzen!$A$2:$A$8,0)+1))</f>
        <v>600</v>
      </c>
    </row>
    <row r="50" spans="1:12" outlineLevel="3">
      <c r="A50" s="6" t="s">
        <v>61</v>
      </c>
      <c r="B50" s="6" t="s">
        <v>62</v>
      </c>
      <c r="C50" s="6" t="s">
        <v>63</v>
      </c>
      <c r="D50" s="6">
        <v>25</v>
      </c>
      <c r="E50" s="6"/>
      <c r="F50" s="6">
        <v>8500</v>
      </c>
      <c r="G50" s="6" t="s">
        <v>18</v>
      </c>
      <c r="H50" s="6" t="s">
        <v>33</v>
      </c>
      <c r="I50" s="6" t="s">
        <v>34</v>
      </c>
      <c r="J50" s="3">
        <f>IF(HLOOKUP(H50,Huurprijzen!$B$1:$D$8,VLOOKUP(I50,Hulptabellen!$A$1:$B$7,2,FALSE)+1)=0,"Niet beschikbaar!",HLOOKUP(H50,Huurprijzen!$B$1:$D$8,VLOOKUP(I50,Hulptabellen!$A$1:$B$7,2,FALSE)+1))</f>
        <v>600</v>
      </c>
      <c r="K50" s="3">
        <f>IF(INDEX(Huurprijzen!$B$2:$D$8,VLOOKUP(I50,Hulptabellen!$A$1:$B$7,2,FALSE),VLOOKUP(H50,Hulptabellen!$A$9:$B$11,2,FALSE))=0,"Niet beschikbaar!",INDEX(Huurprijzen!$B$2:$D$8,VLOOKUP(I50,Hulptabellen!$A$1:$B$7,2,FALSE),VLOOKUP(H50,Hulptabellen!$A$9:$B$11,2,FALSE)))</f>
        <v>600</v>
      </c>
      <c r="L50" s="3">
        <f>IF(HLOOKUP(H50,Huurprijzen!$B$1:$D$8,MATCH(I50,Huurprijzen!$A$2:$A$8,0)+1)=0,"Niet beschikbaar!",HLOOKUP(H50,Huurprijzen!$B$1:$D$8,MATCH(I50,Huurprijzen!$A$2:$A$8,0)+1))</f>
        <v>600</v>
      </c>
    </row>
    <row r="51" spans="1:12" outlineLevel="2">
      <c r="A51" s="6"/>
      <c r="B51" s="6"/>
      <c r="C51" s="6"/>
      <c r="D51" s="6"/>
      <c r="E51" s="6"/>
      <c r="F51" s="6"/>
      <c r="G51" s="6"/>
      <c r="H51" s="6"/>
      <c r="I51" s="8" t="s">
        <v>144</v>
      </c>
      <c r="J51" s="3">
        <f>SUBTOTAL(9,J47:J50)</f>
        <v>2400</v>
      </c>
      <c r="K51" s="3">
        <f>SUBTOTAL(9,K47:K50)</f>
        <v>2400</v>
      </c>
      <c r="L51" s="3">
        <f>SUBTOTAL(9,L47:L50)</f>
        <v>2400</v>
      </c>
    </row>
    <row r="52" spans="1:12" outlineLevel="3">
      <c r="A52" s="6" t="s">
        <v>124</v>
      </c>
      <c r="B52" s="6" t="s">
        <v>125</v>
      </c>
      <c r="C52" s="6" t="s">
        <v>126</v>
      </c>
      <c r="D52" s="6">
        <v>65</v>
      </c>
      <c r="E52" s="6"/>
      <c r="F52" s="6">
        <v>8554</v>
      </c>
      <c r="G52" s="6" t="s">
        <v>127</v>
      </c>
      <c r="H52" s="6" t="s">
        <v>33</v>
      </c>
      <c r="I52" s="6" t="s">
        <v>46</v>
      </c>
      <c r="J52" s="3" t="str">
        <f>IF(HLOOKUP(H52,Huurprijzen!$B$1:$D$8,VLOOKUP(I52,Hulptabellen!$A$1:$B$7,2,FALSE)+1)=0,"Niet beschikbaar!",HLOOKUP(H52,Huurprijzen!$B$1:$D$8,VLOOKUP(I52,Hulptabellen!$A$1:$B$7,2,FALSE)+1))</f>
        <v>Niet beschikbaar!</v>
      </c>
      <c r="K52" s="3" t="str">
        <f>IF(INDEX(Huurprijzen!$B$2:$D$8,VLOOKUP(I52,Hulptabellen!$A$1:$B$7,2,FALSE),VLOOKUP(H52,Hulptabellen!$A$9:$B$11,2,FALSE))=0,"Niet beschikbaar!",INDEX(Huurprijzen!$B$2:$D$8,VLOOKUP(I52,Hulptabellen!$A$1:$B$7,2,FALSE),VLOOKUP(H52,Hulptabellen!$A$9:$B$11,2,FALSE)))</f>
        <v>Niet beschikbaar!</v>
      </c>
      <c r="L52" s="3" t="str">
        <f>IF(HLOOKUP(H52,Huurprijzen!$B$1:$D$8,MATCH(I52,Huurprijzen!$A$2:$A$8,0)+1)=0,"Niet beschikbaar!",HLOOKUP(H52,Huurprijzen!$B$1:$D$8,MATCH(I52,Huurprijzen!$A$2:$A$8,0)+1))</f>
        <v>Niet beschikbaar!</v>
      </c>
    </row>
    <row r="53" spans="1:12" outlineLevel="2">
      <c r="A53" s="6"/>
      <c r="B53" s="6"/>
      <c r="C53" s="6"/>
      <c r="D53" s="6"/>
      <c r="E53" s="6"/>
      <c r="F53" s="6"/>
      <c r="G53" s="6"/>
      <c r="H53" s="6"/>
      <c r="I53" s="8" t="s">
        <v>145</v>
      </c>
      <c r="J53" s="3">
        <f>SUBTOTAL(9,J52:J52)</f>
        <v>0</v>
      </c>
      <c r="K53" s="3">
        <f>SUBTOTAL(9,K52:K52)</f>
        <v>0</v>
      </c>
      <c r="L53" s="3">
        <f>SUBTOTAL(9,L52:L52)</f>
        <v>0</v>
      </c>
    </row>
    <row r="54" spans="1:12" outlineLevel="1">
      <c r="A54" s="6"/>
      <c r="B54" s="6"/>
      <c r="C54" s="6"/>
      <c r="D54" s="6"/>
      <c r="E54" s="6"/>
      <c r="F54" s="6"/>
      <c r="G54" s="6"/>
      <c r="H54" s="8" t="s">
        <v>139</v>
      </c>
      <c r="I54" s="6"/>
      <c r="J54" s="3">
        <f>SUBTOTAL(9,J31:J52)</f>
        <v>7320</v>
      </c>
      <c r="K54" s="3">
        <f>SUBTOTAL(9,K31:K52)</f>
        <v>7320</v>
      </c>
      <c r="L54" s="3">
        <f>SUBTOTAL(9,L31:L52)</f>
        <v>7320</v>
      </c>
    </row>
    <row r="55" spans="1:12">
      <c r="A55" s="6"/>
      <c r="B55" s="6"/>
      <c r="C55" s="6"/>
      <c r="D55" s="6"/>
      <c r="E55" s="6"/>
      <c r="F55" s="6"/>
      <c r="G55" s="6"/>
      <c r="H55" s="8" t="s">
        <v>140</v>
      </c>
      <c r="I55" s="6"/>
      <c r="J55" s="3">
        <f>SUBTOTAL(9,J2:J52)</f>
        <v>11120</v>
      </c>
      <c r="K55" s="3">
        <f>SUBTOTAL(9,K2:K52)</f>
        <v>11120</v>
      </c>
      <c r="L55" s="3">
        <f>SUBTOTAL(9,L2:L52)</f>
        <v>11120</v>
      </c>
    </row>
  </sheetData>
  <sheetProtection password="B5EB" sheet="1" objects="1" scenarios="1"/>
  <protectedRanges>
    <protectedRange sqref="A2:G3 A5:G5 A7:G9 A11:G12 A14:G14 A16:G16 A19:G21 A23:G23 A25:G26 A28:G28 A31:G31 A33:G39 A41:G45 A47:G50 A52:G52" name="Namen en adressen" securityDescriptor="O:WDG:WDD:(A;;CC;;;WD)"/>
  </protectedRange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2.75"/>
  <cols>
    <col min="2" max="2" width="12.7109375" bestFit="1" customWidth="1"/>
    <col min="3" max="3" width="9.85546875" bestFit="1" customWidth="1"/>
    <col min="4" max="4" width="10.85546875" bestFit="1" customWidth="1"/>
  </cols>
  <sheetData>
    <row r="1" spans="1:4">
      <c r="A1" s="9"/>
      <c r="B1" s="10" t="s">
        <v>13</v>
      </c>
      <c r="C1" s="10" t="s">
        <v>19</v>
      </c>
      <c r="D1" s="10" t="s">
        <v>33</v>
      </c>
    </row>
    <row r="2" spans="1:4">
      <c r="A2" s="11" t="s">
        <v>29</v>
      </c>
      <c r="B2" s="12">
        <v>200</v>
      </c>
      <c r="C2" s="12">
        <v>0</v>
      </c>
      <c r="D2" s="12">
        <v>300</v>
      </c>
    </row>
    <row r="3" spans="1:4">
      <c r="A3" s="11" t="s">
        <v>14</v>
      </c>
      <c r="B3" s="12">
        <v>250</v>
      </c>
      <c r="C3" s="12">
        <v>150</v>
      </c>
      <c r="D3" s="12">
        <v>350</v>
      </c>
    </row>
    <row r="4" spans="1:4">
      <c r="A4" s="11" t="s">
        <v>41</v>
      </c>
      <c r="B4" s="12">
        <v>350</v>
      </c>
      <c r="C4" s="12">
        <v>0</v>
      </c>
      <c r="D4" s="12">
        <v>434</v>
      </c>
    </row>
    <row r="5" spans="1:4">
      <c r="A5" s="11" t="s">
        <v>34</v>
      </c>
      <c r="B5" s="12">
        <v>425</v>
      </c>
      <c r="C5" s="12">
        <v>0</v>
      </c>
      <c r="D5" s="12">
        <v>600</v>
      </c>
    </row>
    <row r="6" spans="1:4">
      <c r="A6" s="11" t="s">
        <v>20</v>
      </c>
      <c r="B6" s="12">
        <v>0</v>
      </c>
      <c r="C6" s="12">
        <v>150</v>
      </c>
      <c r="D6" s="12">
        <v>0</v>
      </c>
    </row>
    <row r="7" spans="1:4">
      <c r="A7" s="11" t="s">
        <v>46</v>
      </c>
      <c r="B7" s="12">
        <v>500</v>
      </c>
      <c r="C7" s="12">
        <v>0</v>
      </c>
      <c r="D7" s="12">
        <v>0</v>
      </c>
    </row>
    <row r="8" spans="1:4">
      <c r="A8" s="11" t="s">
        <v>90</v>
      </c>
      <c r="B8" s="12">
        <v>0</v>
      </c>
      <c r="C8" s="12">
        <v>187.5</v>
      </c>
      <c r="D8" s="12">
        <v>0</v>
      </c>
    </row>
  </sheetData>
  <sheetProtection password="B5EB" sheet="1" objects="1" scenario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cols>
    <col min="1" max="1" width="12.7109375" bestFit="1" customWidth="1"/>
  </cols>
  <sheetData>
    <row r="1" spans="1:2">
      <c r="A1" t="s">
        <v>29</v>
      </c>
      <c r="B1">
        <v>1</v>
      </c>
    </row>
    <row r="2" spans="1:2">
      <c r="A2" t="s">
        <v>14</v>
      </c>
      <c r="B2">
        <v>2</v>
      </c>
    </row>
    <row r="3" spans="1:2">
      <c r="A3" t="s">
        <v>41</v>
      </c>
      <c r="B3">
        <v>3</v>
      </c>
    </row>
    <row r="4" spans="1:2">
      <c r="A4" t="s">
        <v>34</v>
      </c>
      <c r="B4">
        <v>4</v>
      </c>
    </row>
    <row r="5" spans="1:2">
      <c r="A5" t="s">
        <v>20</v>
      </c>
      <c r="B5">
        <v>5</v>
      </c>
    </row>
    <row r="6" spans="1:2">
      <c r="A6" t="s">
        <v>46</v>
      </c>
      <c r="B6">
        <v>6</v>
      </c>
    </row>
    <row r="7" spans="1:2">
      <c r="A7" t="s">
        <v>90</v>
      </c>
      <c r="B7">
        <v>7</v>
      </c>
    </row>
    <row r="9" spans="1:2">
      <c r="A9" s="1" t="s">
        <v>13</v>
      </c>
      <c r="B9">
        <v>1</v>
      </c>
    </row>
    <row r="10" spans="1:2">
      <c r="A10" s="1" t="s">
        <v>19</v>
      </c>
      <c r="B10">
        <v>2</v>
      </c>
    </row>
    <row r="11" spans="1:2">
      <c r="A11" s="1" t="s">
        <v>33</v>
      </c>
      <c r="B1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Grafieken</vt:lpstr>
      </vt:variant>
      <vt:variant>
        <vt:i4>1</vt:i4>
      </vt:variant>
    </vt:vector>
  </HeadingPairs>
  <TitlesOfParts>
    <vt:vector size="4" baseType="lpstr">
      <vt:lpstr>Lijst</vt:lpstr>
      <vt:lpstr>Huurprijzen</vt:lpstr>
      <vt:lpstr>Hulptabellen</vt:lpstr>
      <vt:lpstr>Totalen per soort gebouw</vt:lpstr>
    </vt:vector>
  </TitlesOfParts>
  <Company>Filip Decraene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FiDec</dc:creator>
  <cp:lastModifiedBy>Sabah</cp:lastModifiedBy>
  <dcterms:created xsi:type="dcterms:W3CDTF">2001-01-29T10:31:16Z</dcterms:created>
  <dcterms:modified xsi:type="dcterms:W3CDTF">2010-10-09T14:34:20Z</dcterms:modified>
</cp:coreProperties>
</file>