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220" windowHeight="8580" activeTab="1"/>
  </bookViews>
  <sheets>
    <sheet name="Lijst" sheetId="1" r:id="rId1"/>
    <sheet name="Huurprijzen" sheetId="2" r:id="rId2"/>
  </sheets>
  <calcPr calcId="124519"/>
</workbook>
</file>

<file path=xl/calcChain.xml><?xml version="1.0" encoding="utf-8"?>
<calcChain xmlns="http://schemas.openxmlformats.org/spreadsheetml/2006/main">
  <c r="G3" i="2"/>
  <c r="H3"/>
  <c r="I3"/>
  <c r="G4"/>
  <c r="H4"/>
  <c r="I4"/>
  <c r="G5"/>
  <c r="H5"/>
  <c r="I5"/>
  <c r="G6"/>
  <c r="H6"/>
  <c r="I6"/>
  <c r="G7"/>
  <c r="H7"/>
  <c r="I7"/>
  <c r="G8"/>
  <c r="H8"/>
  <c r="I8"/>
  <c r="H2"/>
  <c r="I2"/>
  <c r="G2"/>
  <c r="G10"/>
  <c r="B8"/>
</calcChain>
</file>

<file path=xl/sharedStrings.xml><?xml version="1.0" encoding="utf-8"?>
<sst xmlns="http://schemas.openxmlformats.org/spreadsheetml/2006/main" count="257" uniqueCount="152">
  <si>
    <t>Naam</t>
  </si>
  <si>
    <t>Voornaam</t>
  </si>
  <si>
    <t>Adres</t>
  </si>
  <si>
    <t>Huisnr</t>
  </si>
  <si>
    <t>Busnr</t>
  </si>
  <si>
    <t>Postcode</t>
  </si>
  <si>
    <t>Woonplaats</t>
  </si>
  <si>
    <t>Gebouw</t>
  </si>
  <si>
    <t>Type</t>
  </si>
  <si>
    <t>Huurprijs</t>
  </si>
  <si>
    <t>Feryn</t>
  </si>
  <si>
    <t>Paul</t>
  </si>
  <si>
    <t>Boomgaardstraat</t>
  </si>
  <si>
    <t>Zwevegem</t>
  </si>
  <si>
    <t>Appartement</t>
  </si>
  <si>
    <t>B</t>
  </si>
  <si>
    <t>Dejonghe</t>
  </si>
  <si>
    <t>Yves</t>
  </si>
  <si>
    <t>Dullaertweg</t>
  </si>
  <si>
    <t>Kortrijk</t>
  </si>
  <si>
    <t>Garage</t>
  </si>
  <si>
    <t>E</t>
  </si>
  <si>
    <t>Adam</t>
  </si>
  <si>
    <t>Julien</t>
  </si>
  <si>
    <t>Vogelweelde</t>
  </si>
  <si>
    <t>Heestert</t>
  </si>
  <si>
    <t>Leuwers</t>
  </si>
  <si>
    <t>Geraldine</t>
  </si>
  <si>
    <t>Vredelaan</t>
  </si>
  <si>
    <t>Moen</t>
  </si>
  <si>
    <t>A</t>
  </si>
  <si>
    <t>Lefevere</t>
  </si>
  <si>
    <t>Sophie</t>
  </si>
  <si>
    <t>Acacialaan</t>
  </si>
  <si>
    <t>Huis</t>
  </si>
  <si>
    <t>D</t>
  </si>
  <si>
    <t>Deswarte</t>
  </si>
  <si>
    <t>Meensesteenweg</t>
  </si>
  <si>
    <t>Bissegem</t>
  </si>
  <si>
    <t>Albers</t>
  </si>
  <si>
    <t>Maria</t>
  </si>
  <si>
    <t>Lindelaan</t>
  </si>
  <si>
    <t>C</t>
  </si>
  <si>
    <t>Devlieger</t>
  </si>
  <si>
    <t>Michiel</t>
  </si>
  <si>
    <t>Hippodroomstraat</t>
  </si>
  <si>
    <t>Kuurne</t>
  </si>
  <si>
    <t>F</t>
  </si>
  <si>
    <t>Deruyck</t>
  </si>
  <si>
    <t>Christa</t>
  </si>
  <si>
    <t>Kuurnsesteenweg</t>
  </si>
  <si>
    <t>Bavikhove</t>
  </si>
  <si>
    <t>Naessens</t>
  </si>
  <si>
    <t>Guido</t>
  </si>
  <si>
    <t>Gauwelstraat</t>
  </si>
  <si>
    <t>Moerman</t>
  </si>
  <si>
    <t>Caroline</t>
  </si>
  <si>
    <t>Esdoorn</t>
  </si>
  <si>
    <t>Heule</t>
  </si>
  <si>
    <t>Vandevelde</t>
  </si>
  <si>
    <t>Hugo</t>
  </si>
  <si>
    <t>Tulpenlaan</t>
  </si>
  <si>
    <t>Ockier</t>
  </si>
  <si>
    <t>Marcel</t>
  </si>
  <si>
    <t>Merelstraat</t>
  </si>
  <si>
    <t>Delmeire</t>
  </si>
  <si>
    <t>Bert</t>
  </si>
  <si>
    <t>Gullegemsesteenweg</t>
  </si>
  <si>
    <t>Marke</t>
  </si>
  <si>
    <t>Vanovertveldt</t>
  </si>
  <si>
    <t>Rudy</t>
  </si>
  <si>
    <t>Vlasschaard</t>
  </si>
  <si>
    <t>Delobelle</t>
  </si>
  <si>
    <t>Marc</t>
  </si>
  <si>
    <t>Karmelietenlaan</t>
  </si>
  <si>
    <t>Harelbeke</t>
  </si>
  <si>
    <t>Noppe</t>
  </si>
  <si>
    <t>Domien</t>
  </si>
  <si>
    <t>Steenstraat</t>
  </si>
  <si>
    <t>Cappoen</t>
  </si>
  <si>
    <t>Eric</t>
  </si>
  <si>
    <t>Marktplaats</t>
  </si>
  <si>
    <t>Declercq</t>
  </si>
  <si>
    <t>Greet</t>
  </si>
  <si>
    <t>Brugsesteenweg</t>
  </si>
  <si>
    <t>Mestdagh</t>
  </si>
  <si>
    <t>Julia</t>
  </si>
  <si>
    <t>Roterijstraat</t>
  </si>
  <si>
    <t>Beunens</t>
  </si>
  <si>
    <t>Geert</t>
  </si>
  <si>
    <t>Waterputstraat</t>
  </si>
  <si>
    <t>G</t>
  </si>
  <si>
    <t>Casier</t>
  </si>
  <si>
    <t>Miel</t>
  </si>
  <si>
    <t>Bossuyt</t>
  </si>
  <si>
    <t>Johan</t>
  </si>
  <si>
    <t>Kattestraat</t>
  </si>
  <si>
    <t>Deerlijk</t>
  </si>
  <si>
    <t>Goemaere</t>
  </si>
  <si>
    <t>Wandelinglaan</t>
  </si>
  <si>
    <t>Bailleul</t>
  </si>
  <si>
    <t>Maryse</t>
  </si>
  <si>
    <t>Stokerijstraat</t>
  </si>
  <si>
    <t>Heytens</t>
  </si>
  <si>
    <t>Ann</t>
  </si>
  <si>
    <t>Molenput</t>
  </si>
  <si>
    <t>Dewaegenaere</t>
  </si>
  <si>
    <t>Didier</t>
  </si>
  <si>
    <t>Leiestraat</t>
  </si>
  <si>
    <t>Maes</t>
  </si>
  <si>
    <t>Sylvère</t>
  </si>
  <si>
    <t>Kasteelstraat</t>
  </si>
  <si>
    <t>Loosveldt</t>
  </si>
  <si>
    <t>Danny</t>
  </si>
  <si>
    <t>Kouterstraat</t>
  </si>
  <si>
    <t>Cnockaert</t>
  </si>
  <si>
    <t>Dorine</t>
  </si>
  <si>
    <t>Kersendreef</t>
  </si>
  <si>
    <t>Lamote</t>
  </si>
  <si>
    <t>Jos</t>
  </si>
  <si>
    <t>Mierendreef</t>
  </si>
  <si>
    <t>Meyfroidt</t>
  </si>
  <si>
    <t>Norbert</t>
  </si>
  <si>
    <t>Grasveld</t>
  </si>
  <si>
    <t>Otegem</t>
  </si>
  <si>
    <t>Reynaert</t>
  </si>
  <si>
    <t>Karel</t>
  </si>
  <si>
    <t>Wolvenhofstraat</t>
  </si>
  <si>
    <t>Sint-Denijs</t>
  </si>
  <si>
    <t>Sabbe</t>
  </si>
  <si>
    <t>Fien</t>
  </si>
  <si>
    <t>Kastanjeboomstraat</t>
  </si>
  <si>
    <t>Rigole</t>
  </si>
  <si>
    <t>Roger</t>
  </si>
  <si>
    <t>Blauwhuisstraat</t>
  </si>
  <si>
    <t> الاسم الاول</t>
  </si>
  <si>
    <t> اسم</t>
  </si>
  <si>
    <t> العنوان</t>
  </si>
  <si>
    <t> رقم البيت</t>
  </si>
  <si>
    <t> رقم الحافلات</t>
  </si>
  <si>
    <t> الرمز البريدي</t>
  </si>
  <si>
    <t> الإقامة</t>
  </si>
  <si>
    <t>[لسلام عليكم,</t>
  </si>
  <si>
    <t>انا اشتركت بهالمنتدى و املي كبير انككم تساعدوني في اقرب وقت ممكن.. لاني لازم اسلمه للاستاد الليلة قبل منتصف الليل :(</t>
  </si>
  <si>
    <t>المهم انا عندي كمان الحل لتمرين بس الكطلوب مني انا كمان الوصول لنفس النتيجة بس لازم ابين الطريقة كمان</t>
  </si>
  <si>
    <t>موضوع الدرس هو:</t>
  </si>
  <si>
    <t>شخص ثري لديه الكثير من الممتلكات وتنقسم الى عدة انواع(الشقق والمنازل والمرائب) ، . وقال إنه يود دخل شهري من هذه الخصائص بشكل مرتب و منظم</t>
  </si>
  <si>
    <t>إذا كان نوع من منزل أو شقة أو مرآب غير متوفرة ،في العمود "إيجار" يجب ان يكون مكتوب النص "غير متوفر"!</t>
  </si>
  <si>
    <t>يجب ان تكون فقط هده المعلومات::</t>
  </si>
  <si>
    <t>يجب انشاء رسم بياني منفصل"النسبة المئوية توزيع استئجار الدخل حسب نوع البناء."</t>
  </si>
  <si>
    <t>اتمنى انكم تكونو فهمتم عليا</t>
  </si>
  <si>
    <t>شكرا مسبقا</t>
  </si>
</sst>
</file>

<file path=xl/styles.xml><?xml version="1.0" encoding="utf-8"?>
<styleSheet xmlns="http://schemas.openxmlformats.org/spreadsheetml/2006/main">
  <numFmts count="2">
    <numFmt numFmtId="164" formatCode="#,##0\ &quot;BEF&quot;"/>
    <numFmt numFmtId="165" formatCode="&quot;€&quot;\ #,##0.00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0" fontId="2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0" fillId="2" borderId="0" xfId="0" applyFill="1"/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opLeftCell="A18" workbookViewId="0">
      <selection activeCell="J1" sqref="A1:J18"/>
    </sheetView>
  </sheetViews>
  <sheetFormatPr defaultRowHeight="12.75"/>
  <cols>
    <col min="1" max="1" width="13.28515625" bestFit="1" customWidth="1"/>
    <col min="2" max="2" width="10.42578125" bestFit="1" customWidth="1"/>
    <col min="3" max="3" width="19" bestFit="1" customWidth="1"/>
    <col min="4" max="4" width="6.7109375" bestFit="1" customWidth="1"/>
    <col min="5" max="5" width="6.140625" bestFit="1" customWidth="1"/>
    <col min="6" max="6" width="9.28515625" bestFit="1" customWidth="1"/>
    <col min="7" max="7" width="11.7109375" bestFit="1" customWidth="1"/>
    <col min="8" max="8" width="11.5703125" bestFit="1" customWidth="1"/>
    <col min="9" max="9" width="5.42578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Q1" s="4" t="s">
        <v>142</v>
      </c>
    </row>
    <row r="2" spans="1:17">
      <c r="A2" t="s">
        <v>10</v>
      </c>
      <c r="B2" t="s">
        <v>11</v>
      </c>
      <c r="C2" t="s">
        <v>12</v>
      </c>
      <c r="D2">
        <v>33</v>
      </c>
      <c r="E2">
        <v>8</v>
      </c>
      <c r="F2">
        <v>8550</v>
      </c>
      <c r="G2" t="s">
        <v>13</v>
      </c>
      <c r="H2" t="s">
        <v>14</v>
      </c>
      <c r="I2" t="s">
        <v>15</v>
      </c>
    </row>
    <row r="3" spans="1:17">
      <c r="A3" t="s">
        <v>16</v>
      </c>
      <c r="B3" t="s">
        <v>17</v>
      </c>
      <c r="C3" t="s">
        <v>18</v>
      </c>
      <c r="D3">
        <v>58</v>
      </c>
      <c r="F3">
        <v>8500</v>
      </c>
      <c r="G3" t="s">
        <v>19</v>
      </c>
      <c r="H3" t="s">
        <v>20</v>
      </c>
      <c r="I3" t="s">
        <v>21</v>
      </c>
      <c r="Q3" s="4" t="s">
        <v>143</v>
      </c>
    </row>
    <row r="4" spans="1:17">
      <c r="A4" t="s">
        <v>22</v>
      </c>
      <c r="B4" t="s">
        <v>23</v>
      </c>
      <c r="C4" t="s">
        <v>24</v>
      </c>
      <c r="D4">
        <v>22</v>
      </c>
      <c r="F4">
        <v>8551</v>
      </c>
      <c r="G4" t="s">
        <v>25</v>
      </c>
      <c r="H4" t="s">
        <v>20</v>
      </c>
      <c r="I4" t="s">
        <v>15</v>
      </c>
    </row>
    <row r="5" spans="1:17">
      <c r="A5" t="s">
        <v>26</v>
      </c>
      <c r="B5" t="s">
        <v>27</v>
      </c>
      <c r="C5" t="s">
        <v>28</v>
      </c>
      <c r="D5">
        <v>21</v>
      </c>
      <c r="E5">
        <v>7</v>
      </c>
      <c r="F5">
        <v>8552</v>
      </c>
      <c r="G5" t="s">
        <v>29</v>
      </c>
      <c r="H5" t="s">
        <v>14</v>
      </c>
      <c r="I5" t="s">
        <v>30</v>
      </c>
      <c r="Q5" s="4" t="s">
        <v>144</v>
      </c>
    </row>
    <row r="6" spans="1:17">
      <c r="A6" t="s">
        <v>31</v>
      </c>
      <c r="B6" t="s">
        <v>32</v>
      </c>
      <c r="C6" t="s">
        <v>33</v>
      </c>
      <c r="D6">
        <v>7</v>
      </c>
      <c r="F6">
        <v>8550</v>
      </c>
      <c r="G6" t="s">
        <v>13</v>
      </c>
      <c r="H6" t="s">
        <v>34</v>
      </c>
      <c r="I6" t="s">
        <v>35</v>
      </c>
    </row>
    <row r="7" spans="1:17">
      <c r="A7" t="s">
        <v>36</v>
      </c>
      <c r="B7" t="s">
        <v>23</v>
      </c>
      <c r="C7" t="s">
        <v>37</v>
      </c>
      <c r="D7">
        <v>10</v>
      </c>
      <c r="F7">
        <v>8501</v>
      </c>
      <c r="G7" t="s">
        <v>38</v>
      </c>
      <c r="H7" t="s">
        <v>20</v>
      </c>
      <c r="I7" t="s">
        <v>15</v>
      </c>
      <c r="Q7" s="4" t="s">
        <v>145</v>
      </c>
    </row>
    <row r="8" spans="1:17">
      <c r="A8" t="s">
        <v>39</v>
      </c>
      <c r="B8" t="s">
        <v>40</v>
      </c>
      <c r="C8" t="s">
        <v>41</v>
      </c>
      <c r="D8">
        <v>102</v>
      </c>
      <c r="F8">
        <v>8550</v>
      </c>
      <c r="G8" t="s">
        <v>13</v>
      </c>
      <c r="H8" t="s">
        <v>34</v>
      </c>
      <c r="I8" t="s">
        <v>42</v>
      </c>
      <c r="Q8" s="4" t="s">
        <v>146</v>
      </c>
    </row>
    <row r="9" spans="1:17">
      <c r="A9" t="s">
        <v>43</v>
      </c>
      <c r="B9" t="s">
        <v>44</v>
      </c>
      <c r="C9" t="s">
        <v>45</v>
      </c>
      <c r="D9">
        <v>11</v>
      </c>
      <c r="F9">
        <v>8520</v>
      </c>
      <c r="G9" t="s">
        <v>46</v>
      </c>
      <c r="H9" t="s">
        <v>20</v>
      </c>
      <c r="I9" t="s">
        <v>47</v>
      </c>
    </row>
    <row r="10" spans="1:17">
      <c r="A10" t="s">
        <v>48</v>
      </c>
      <c r="B10" t="s">
        <v>49</v>
      </c>
      <c r="C10" t="s">
        <v>50</v>
      </c>
      <c r="D10">
        <v>86</v>
      </c>
      <c r="F10">
        <v>8531</v>
      </c>
      <c r="G10" t="s">
        <v>51</v>
      </c>
      <c r="H10" t="s">
        <v>34</v>
      </c>
      <c r="I10" t="s">
        <v>42</v>
      </c>
      <c r="Q10" s="4" t="s">
        <v>147</v>
      </c>
    </row>
    <row r="11" spans="1:17">
      <c r="A11" t="s">
        <v>52</v>
      </c>
      <c r="B11" t="s">
        <v>53</v>
      </c>
      <c r="C11" t="s">
        <v>54</v>
      </c>
      <c r="D11">
        <v>24</v>
      </c>
      <c r="F11">
        <v>8551</v>
      </c>
      <c r="G11" t="s">
        <v>25</v>
      </c>
      <c r="H11" t="s">
        <v>34</v>
      </c>
      <c r="I11" t="s">
        <v>15</v>
      </c>
    </row>
    <row r="12" spans="1:17">
      <c r="A12" t="s">
        <v>55</v>
      </c>
      <c r="B12" t="s">
        <v>56</v>
      </c>
      <c r="C12" t="s">
        <v>57</v>
      </c>
      <c r="D12">
        <v>17</v>
      </c>
      <c r="E12">
        <v>14</v>
      </c>
      <c r="F12">
        <v>8501</v>
      </c>
      <c r="G12" t="s">
        <v>58</v>
      </c>
      <c r="H12" t="s">
        <v>14</v>
      </c>
      <c r="I12" t="s">
        <v>47</v>
      </c>
      <c r="Q12" s="4" t="s">
        <v>148</v>
      </c>
    </row>
    <row r="13" spans="1:17">
      <c r="A13" t="s">
        <v>59</v>
      </c>
      <c r="B13" t="s">
        <v>60</v>
      </c>
      <c r="C13" t="s">
        <v>61</v>
      </c>
      <c r="D13">
        <v>38</v>
      </c>
      <c r="F13">
        <v>8552</v>
      </c>
      <c r="G13" t="s">
        <v>29</v>
      </c>
      <c r="H13" t="s">
        <v>34</v>
      </c>
      <c r="I13" t="s">
        <v>42</v>
      </c>
    </row>
    <row r="14" spans="1:17">
      <c r="A14" t="s">
        <v>62</v>
      </c>
      <c r="B14" t="s">
        <v>63</v>
      </c>
      <c r="C14" t="s">
        <v>64</v>
      </c>
      <c r="D14">
        <v>25</v>
      </c>
      <c r="F14">
        <v>8500</v>
      </c>
      <c r="G14" t="s">
        <v>19</v>
      </c>
      <c r="H14" t="s">
        <v>34</v>
      </c>
      <c r="I14" t="s">
        <v>35</v>
      </c>
      <c r="Q14" s="4" t="s">
        <v>135</v>
      </c>
    </row>
    <row r="15" spans="1:17">
      <c r="A15" t="s">
        <v>65</v>
      </c>
      <c r="B15" t="s">
        <v>66</v>
      </c>
      <c r="C15" t="s">
        <v>67</v>
      </c>
      <c r="D15">
        <v>65</v>
      </c>
      <c r="E15">
        <v>20</v>
      </c>
      <c r="F15">
        <v>8510</v>
      </c>
      <c r="G15" t="s">
        <v>68</v>
      </c>
      <c r="H15" t="s">
        <v>14</v>
      </c>
      <c r="I15" t="s">
        <v>35</v>
      </c>
      <c r="Q15" s="4" t="s">
        <v>136</v>
      </c>
    </row>
    <row r="16" spans="1:17">
      <c r="A16" t="s">
        <v>69</v>
      </c>
      <c r="B16" t="s">
        <v>70</v>
      </c>
      <c r="C16" t="s">
        <v>71</v>
      </c>
      <c r="D16">
        <v>24</v>
      </c>
      <c r="F16">
        <v>8501</v>
      </c>
      <c r="G16" t="s">
        <v>58</v>
      </c>
      <c r="H16" t="s">
        <v>34</v>
      </c>
      <c r="I16" t="s">
        <v>15</v>
      </c>
      <c r="Q16" s="4" t="s">
        <v>137</v>
      </c>
    </row>
    <row r="17" spans="1:17">
      <c r="A17" t="s">
        <v>72</v>
      </c>
      <c r="B17" t="s">
        <v>73</v>
      </c>
      <c r="C17" t="s">
        <v>74</v>
      </c>
      <c r="D17">
        <v>66</v>
      </c>
      <c r="E17">
        <v>6</v>
      </c>
      <c r="F17">
        <v>8530</v>
      </c>
      <c r="G17" t="s">
        <v>75</v>
      </c>
      <c r="H17" t="s">
        <v>14</v>
      </c>
      <c r="I17" t="s">
        <v>42</v>
      </c>
      <c r="Q17" s="4" t="s">
        <v>138</v>
      </c>
    </row>
    <row r="18" spans="1:17">
      <c r="A18" t="s">
        <v>76</v>
      </c>
      <c r="B18" t="s">
        <v>77</v>
      </c>
      <c r="C18" t="s">
        <v>78</v>
      </c>
      <c r="D18">
        <v>34</v>
      </c>
      <c r="F18">
        <v>8501</v>
      </c>
      <c r="G18" t="s">
        <v>58</v>
      </c>
      <c r="H18" t="s">
        <v>20</v>
      </c>
      <c r="I18" t="s">
        <v>21</v>
      </c>
      <c r="Q18" s="4" t="s">
        <v>139</v>
      </c>
    </row>
    <row r="19" spans="1:17">
      <c r="A19" t="s">
        <v>79</v>
      </c>
      <c r="B19" t="s">
        <v>80</v>
      </c>
      <c r="C19" t="s">
        <v>81</v>
      </c>
      <c r="D19">
        <v>15</v>
      </c>
      <c r="E19">
        <v>3</v>
      </c>
      <c r="F19">
        <v>8520</v>
      </c>
      <c r="G19" t="s">
        <v>46</v>
      </c>
      <c r="H19" t="s">
        <v>14</v>
      </c>
      <c r="I19" t="s">
        <v>42</v>
      </c>
      <c r="Q19" s="4" t="s">
        <v>140</v>
      </c>
    </row>
    <row r="20" spans="1:17">
      <c r="A20" t="s">
        <v>82</v>
      </c>
      <c r="B20" t="s">
        <v>83</v>
      </c>
      <c r="C20" t="s">
        <v>84</v>
      </c>
      <c r="D20">
        <v>175</v>
      </c>
      <c r="F20">
        <v>8520</v>
      </c>
      <c r="G20" t="s">
        <v>46</v>
      </c>
      <c r="H20" t="s">
        <v>34</v>
      </c>
      <c r="I20" t="s">
        <v>15</v>
      </c>
      <c r="Q20" s="4" t="s">
        <v>141</v>
      </c>
    </row>
    <row r="21" spans="1:17">
      <c r="A21" t="s">
        <v>85</v>
      </c>
      <c r="B21" t="s">
        <v>86</v>
      </c>
      <c r="C21" t="s">
        <v>87</v>
      </c>
      <c r="D21">
        <v>28</v>
      </c>
      <c r="F21">
        <v>8501</v>
      </c>
      <c r="G21" t="s">
        <v>38</v>
      </c>
      <c r="H21" t="s">
        <v>34</v>
      </c>
      <c r="I21" t="s">
        <v>42</v>
      </c>
    </row>
    <row r="22" spans="1:17">
      <c r="A22" t="s">
        <v>88</v>
      </c>
      <c r="B22" t="s">
        <v>89</v>
      </c>
      <c r="C22" t="s">
        <v>90</v>
      </c>
      <c r="D22">
        <v>2</v>
      </c>
      <c r="E22">
        <v>23</v>
      </c>
      <c r="F22">
        <v>8550</v>
      </c>
      <c r="G22" t="s">
        <v>13</v>
      </c>
      <c r="H22" t="s">
        <v>14</v>
      </c>
      <c r="I22" t="s">
        <v>91</v>
      </c>
      <c r="Q22" s="4" t="s">
        <v>149</v>
      </c>
    </row>
    <row r="23" spans="1:17">
      <c r="A23" t="s">
        <v>92</v>
      </c>
      <c r="B23" t="s">
        <v>93</v>
      </c>
      <c r="C23" t="s">
        <v>41</v>
      </c>
      <c r="D23">
        <v>84</v>
      </c>
      <c r="F23">
        <v>8552</v>
      </c>
      <c r="G23" t="s">
        <v>29</v>
      </c>
      <c r="H23" t="s">
        <v>34</v>
      </c>
      <c r="I23" t="s">
        <v>15</v>
      </c>
    </row>
    <row r="24" spans="1:17">
      <c r="A24" t="s">
        <v>94</v>
      </c>
      <c r="B24" t="s">
        <v>95</v>
      </c>
      <c r="C24" t="s">
        <v>96</v>
      </c>
      <c r="D24">
        <v>1</v>
      </c>
      <c r="F24">
        <v>8540</v>
      </c>
      <c r="G24" t="s">
        <v>97</v>
      </c>
      <c r="H24" t="s">
        <v>20</v>
      </c>
      <c r="I24" t="s">
        <v>42</v>
      </c>
    </row>
    <row r="25" spans="1:17">
      <c r="A25" t="s">
        <v>98</v>
      </c>
      <c r="B25" t="s">
        <v>83</v>
      </c>
      <c r="C25" t="s">
        <v>99</v>
      </c>
      <c r="D25">
        <v>50</v>
      </c>
      <c r="F25">
        <v>8500</v>
      </c>
      <c r="G25" t="s">
        <v>19</v>
      </c>
      <c r="H25" t="s">
        <v>34</v>
      </c>
      <c r="I25" t="s">
        <v>15</v>
      </c>
    </row>
    <row r="26" spans="1:17">
      <c r="A26" t="s">
        <v>100</v>
      </c>
      <c r="B26" t="s">
        <v>101</v>
      </c>
      <c r="C26" t="s">
        <v>102</v>
      </c>
      <c r="D26">
        <v>21</v>
      </c>
      <c r="E26">
        <v>9</v>
      </c>
      <c r="F26">
        <v>8550</v>
      </c>
      <c r="G26" t="s">
        <v>13</v>
      </c>
      <c r="H26" t="s">
        <v>14</v>
      </c>
      <c r="I26" t="s">
        <v>30</v>
      </c>
      <c r="Q26" s="4" t="s">
        <v>150</v>
      </c>
    </row>
    <row r="27" spans="1:17">
      <c r="A27" t="s">
        <v>103</v>
      </c>
      <c r="B27" t="s">
        <v>104</v>
      </c>
      <c r="C27" t="s">
        <v>105</v>
      </c>
      <c r="D27">
        <v>19</v>
      </c>
      <c r="F27">
        <v>8501</v>
      </c>
      <c r="G27" t="s">
        <v>58</v>
      </c>
      <c r="H27" t="s">
        <v>34</v>
      </c>
      <c r="I27" t="s">
        <v>15</v>
      </c>
    </row>
    <row r="28" spans="1:17">
      <c r="A28" t="s">
        <v>106</v>
      </c>
      <c r="B28" t="s">
        <v>107</v>
      </c>
      <c r="C28" t="s">
        <v>108</v>
      </c>
      <c r="D28">
        <v>14</v>
      </c>
      <c r="E28">
        <v>7</v>
      </c>
      <c r="F28">
        <v>8500</v>
      </c>
      <c r="G28" t="s">
        <v>19</v>
      </c>
      <c r="H28" t="s">
        <v>14</v>
      </c>
      <c r="I28" t="s">
        <v>35</v>
      </c>
      <c r="Q28" s="4" t="s">
        <v>151</v>
      </c>
    </row>
    <row r="29" spans="1:17">
      <c r="A29" t="s">
        <v>109</v>
      </c>
      <c r="B29" t="s">
        <v>110</v>
      </c>
      <c r="C29" t="s">
        <v>111</v>
      </c>
      <c r="D29">
        <v>13</v>
      </c>
      <c r="F29">
        <v>8550</v>
      </c>
      <c r="G29" t="s">
        <v>13</v>
      </c>
      <c r="H29" t="s">
        <v>34</v>
      </c>
      <c r="I29" t="s">
        <v>30</v>
      </c>
    </row>
    <row r="30" spans="1:17">
      <c r="A30" t="s">
        <v>112</v>
      </c>
      <c r="B30" t="s">
        <v>113</v>
      </c>
      <c r="C30" t="s">
        <v>114</v>
      </c>
      <c r="D30">
        <v>8</v>
      </c>
      <c r="F30">
        <v>8540</v>
      </c>
      <c r="G30" t="s">
        <v>97</v>
      </c>
      <c r="H30" t="s">
        <v>20</v>
      </c>
      <c r="I30" t="s">
        <v>15</v>
      </c>
    </row>
    <row r="31" spans="1:17">
      <c r="A31" t="s">
        <v>115</v>
      </c>
      <c r="B31" t="s">
        <v>116</v>
      </c>
      <c r="C31" t="s">
        <v>117</v>
      </c>
      <c r="D31">
        <v>5</v>
      </c>
      <c r="F31">
        <v>8540</v>
      </c>
      <c r="G31" t="s">
        <v>97</v>
      </c>
      <c r="H31" t="s">
        <v>34</v>
      </c>
      <c r="I31" t="s">
        <v>42</v>
      </c>
    </row>
    <row r="32" spans="1:17">
      <c r="A32" t="s">
        <v>118</v>
      </c>
      <c r="B32" t="s">
        <v>119</v>
      </c>
      <c r="C32" t="s">
        <v>120</v>
      </c>
      <c r="D32">
        <v>16</v>
      </c>
      <c r="F32">
        <v>8550</v>
      </c>
      <c r="G32" t="s">
        <v>13</v>
      </c>
      <c r="H32" t="s">
        <v>34</v>
      </c>
      <c r="I32" t="s">
        <v>35</v>
      </c>
    </row>
    <row r="33" spans="1:9">
      <c r="A33" t="s">
        <v>121</v>
      </c>
      <c r="B33" t="s">
        <v>122</v>
      </c>
      <c r="C33" t="s">
        <v>123</v>
      </c>
      <c r="D33">
        <v>5</v>
      </c>
      <c r="F33">
        <v>8553</v>
      </c>
      <c r="G33" t="s">
        <v>124</v>
      </c>
      <c r="H33" t="s">
        <v>34</v>
      </c>
      <c r="I33" t="s">
        <v>35</v>
      </c>
    </row>
    <row r="34" spans="1:9">
      <c r="A34" t="s">
        <v>125</v>
      </c>
      <c r="B34" t="s">
        <v>126</v>
      </c>
      <c r="C34" t="s">
        <v>127</v>
      </c>
      <c r="D34">
        <v>65</v>
      </c>
      <c r="F34">
        <v>8554</v>
      </c>
      <c r="G34" t="s">
        <v>128</v>
      </c>
      <c r="H34" t="s">
        <v>34</v>
      </c>
      <c r="I34" t="s">
        <v>47</v>
      </c>
    </row>
    <row r="35" spans="1:9">
      <c r="A35" t="s">
        <v>129</v>
      </c>
      <c r="B35" t="s">
        <v>130</v>
      </c>
      <c r="C35" t="s">
        <v>131</v>
      </c>
      <c r="D35">
        <v>2</v>
      </c>
      <c r="E35">
        <v>12</v>
      </c>
      <c r="F35">
        <v>8531</v>
      </c>
      <c r="G35" t="s">
        <v>51</v>
      </c>
      <c r="H35" t="s">
        <v>14</v>
      </c>
      <c r="I35" t="s">
        <v>42</v>
      </c>
    </row>
    <row r="36" spans="1:9">
      <c r="A36" t="s">
        <v>132</v>
      </c>
      <c r="B36" t="s">
        <v>133</v>
      </c>
      <c r="C36" t="s">
        <v>134</v>
      </c>
      <c r="D36">
        <v>14</v>
      </c>
      <c r="F36">
        <v>8553</v>
      </c>
      <c r="G36" t="s">
        <v>124</v>
      </c>
      <c r="H36" t="s">
        <v>34</v>
      </c>
      <c r="I36" t="s">
        <v>15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18" sqref="I18"/>
    </sheetView>
  </sheetViews>
  <sheetFormatPr defaultRowHeight="12.75"/>
  <cols>
    <col min="2" max="2" width="10.85546875" bestFit="1" customWidth="1"/>
    <col min="3" max="3" width="12.7109375" bestFit="1" customWidth="1"/>
    <col min="4" max="4" width="9.85546875" bestFit="1" customWidth="1"/>
  </cols>
  <sheetData>
    <row r="1" spans="1:9">
      <c r="A1" s="1"/>
      <c r="B1" s="2" t="s">
        <v>34</v>
      </c>
      <c r="C1" s="2" t="s">
        <v>14</v>
      </c>
      <c r="D1" s="2" t="s">
        <v>20</v>
      </c>
      <c r="F1" s="5"/>
      <c r="G1" s="6" t="s">
        <v>34</v>
      </c>
      <c r="H1" s="6" t="s">
        <v>14</v>
      </c>
      <c r="I1" s="6" t="s">
        <v>20</v>
      </c>
    </row>
    <row r="2" spans="1:9">
      <c r="A2" t="s">
        <v>30</v>
      </c>
      <c r="B2" s="3">
        <v>300</v>
      </c>
      <c r="C2" s="3">
        <v>200</v>
      </c>
      <c r="D2" s="3">
        <v>0</v>
      </c>
      <c r="F2" s="7" t="s">
        <v>30</v>
      </c>
      <c r="G2" s="8">
        <f>IF(COUNTIFS(Lijst!$H$1:$H$44,G$1,Lijst!$I$1:$I$44,$F2)=0,"غير متوفر",B2)</f>
        <v>300</v>
      </c>
      <c r="H2" s="8">
        <f>IF(COUNTIFS(Lijst!$H$1:$H$44,H$1,Lijst!$I$1:$I$44,$F2)=0,"غير متوفر",C2)</f>
        <v>200</v>
      </c>
      <c r="I2" s="8" t="str">
        <f>IF(COUNTIFS(Lijst!$H$1:$H$44,I$1,Lijst!$I$1:$I$44,$F2)=0,"غير متوفر",D2)</f>
        <v>غير متوفر</v>
      </c>
    </row>
    <row r="3" spans="1:9">
      <c r="A3" t="s">
        <v>15</v>
      </c>
      <c r="B3" s="3">
        <v>350</v>
      </c>
      <c r="C3" s="3">
        <v>250</v>
      </c>
      <c r="D3" s="3">
        <v>150</v>
      </c>
      <c r="F3" s="7" t="s">
        <v>15</v>
      </c>
      <c r="G3" s="8">
        <f>IF(COUNTIFS(Lijst!$H$1:$H$44,G$1,Lijst!$I$1:$I$44,$F3)=0,"غير متوفر",B3)</f>
        <v>350</v>
      </c>
      <c r="H3" s="8">
        <f>IF(COUNTIFS(Lijst!$H$1:$H$44,H$1,Lijst!$I$1:$I$44,$F3)=0,"غير متوفر",C3)</f>
        <v>250</v>
      </c>
      <c r="I3" s="8">
        <f>IF(COUNTIFS(Lijst!$H$1:$H$44,I$1,Lijst!$I$1:$I$44,$F3)=0,"غير متوفر",D3)</f>
        <v>150</v>
      </c>
    </row>
    <row r="4" spans="1:9">
      <c r="A4" t="s">
        <v>42</v>
      </c>
      <c r="B4" s="3">
        <v>434</v>
      </c>
      <c r="C4" s="3">
        <v>350</v>
      </c>
      <c r="D4" s="3">
        <v>0</v>
      </c>
      <c r="F4" s="7" t="s">
        <v>42</v>
      </c>
      <c r="G4" s="8">
        <f>IF(COUNTIFS(Lijst!$H$1:$H$44,G$1,Lijst!$I$1:$I$44,$F4)=0,"غير متوفر",B4)</f>
        <v>434</v>
      </c>
      <c r="H4" s="8">
        <f>IF(COUNTIFS(Lijst!$H$1:$H$44,H$1,Lijst!$I$1:$I$44,$F4)=0,"غير متوفر",C4)</f>
        <v>350</v>
      </c>
      <c r="I4" s="8">
        <f>IF(COUNTIFS(Lijst!$H$1:$H$44,I$1,Lijst!$I$1:$I$44,$F4)=0,"غير متوفر",D4)</f>
        <v>0</v>
      </c>
    </row>
    <row r="5" spans="1:9">
      <c r="A5" t="s">
        <v>35</v>
      </c>
      <c r="B5" s="3">
        <v>600</v>
      </c>
      <c r="C5" s="3">
        <v>425</v>
      </c>
      <c r="D5" s="3">
        <v>0</v>
      </c>
      <c r="F5" s="7" t="s">
        <v>35</v>
      </c>
      <c r="G5" s="8">
        <f>IF(COUNTIFS(Lijst!$H$1:$H$44,G$1,Lijst!$I$1:$I$44,$F5)=0,"غير متوفر",B5)</f>
        <v>600</v>
      </c>
      <c r="H5" s="8">
        <f>IF(COUNTIFS(Lijst!$H$1:$H$44,H$1,Lijst!$I$1:$I$44,$F5)=0,"غير متوفر",C5)</f>
        <v>425</v>
      </c>
      <c r="I5" s="8" t="str">
        <f>IF(COUNTIFS(Lijst!$H$1:$H$44,I$1,Lijst!$I$1:$I$44,$F5)=0,"غير متوفر",D5)</f>
        <v>غير متوفر</v>
      </c>
    </row>
    <row r="6" spans="1:9">
      <c r="A6" t="s">
        <v>21</v>
      </c>
      <c r="B6" s="3">
        <v>0</v>
      </c>
      <c r="C6" s="3">
        <v>0</v>
      </c>
      <c r="D6" s="3">
        <v>150</v>
      </c>
      <c r="F6" s="7" t="s">
        <v>21</v>
      </c>
      <c r="G6" s="8" t="str">
        <f>IF(COUNTIFS(Lijst!$H$1:$H$44,G$1,Lijst!$I$1:$I$44,$F6)=0,"غير متوفر",B6)</f>
        <v>غير متوفر</v>
      </c>
      <c r="H6" s="8" t="str">
        <f>IF(COUNTIFS(Lijst!$H$1:$H$44,H$1,Lijst!$I$1:$I$44,$F6)=0,"غير متوفر",C6)</f>
        <v>غير متوفر</v>
      </c>
      <c r="I6" s="8">
        <f>IF(COUNTIFS(Lijst!$H$1:$H$44,I$1,Lijst!$I$1:$I$44,$F6)=0,"غير متوفر",D6)</f>
        <v>150</v>
      </c>
    </row>
    <row r="7" spans="1:9">
      <c r="A7" t="s">
        <v>47</v>
      </c>
      <c r="B7" s="3">
        <v>0</v>
      </c>
      <c r="C7" s="3">
        <v>500</v>
      </c>
      <c r="D7" s="3">
        <v>0</v>
      </c>
      <c r="F7" s="7" t="s">
        <v>47</v>
      </c>
      <c r="G7" s="8">
        <f>IF(COUNTIFS(Lijst!$H$1:$H$44,G$1,Lijst!$I$1:$I$44,$F7)=0,"غير متوفر",B7)</f>
        <v>0</v>
      </c>
      <c r="H7" s="8">
        <f>IF(COUNTIFS(Lijst!$H$1:$H$44,H$1,Lijst!$I$1:$I$44,$F7)=0,"غير متوفر",C7)</f>
        <v>500</v>
      </c>
      <c r="I7" s="8">
        <f>IF(COUNTIFS(Lijst!$H$1:$H$44,I$1,Lijst!$I$1:$I$44,$F7)=0,"غير متوفر",D7)</f>
        <v>0</v>
      </c>
    </row>
    <row r="8" spans="1:9">
      <c r="A8" t="s">
        <v>91</v>
      </c>
      <c r="B8" s="3">
        <f>SUMPRODUCT((Lijst!I1:I40=A$8)*(Lijst!H1:H40=B$1))</f>
        <v>0</v>
      </c>
      <c r="C8" s="3">
        <v>0</v>
      </c>
      <c r="D8" s="3">
        <v>187.5</v>
      </c>
      <c r="F8" s="7" t="s">
        <v>91</v>
      </c>
      <c r="G8" s="8" t="str">
        <f>IF(COUNTIFS(Lijst!$H$1:$H$44,G$1,Lijst!$I$1:$I$44,$F8)=0,"غير متوفر",B8)</f>
        <v>غير متوفر</v>
      </c>
      <c r="H8" s="8">
        <f>IF(COUNTIFS(Lijst!$H$1:$H$44,H$1,Lijst!$I$1:$I$44,$F8)=0,"غير متوفر",C8)</f>
        <v>0</v>
      </c>
      <c r="I8" s="8" t="str">
        <f>IF(COUNTIFS(Lijst!$H$1:$H$44,I$1,Lijst!$I$1:$I$44,$F8)=0,"غير متوفر",D8)</f>
        <v>غير متوفر</v>
      </c>
    </row>
    <row r="10" spans="1:9">
      <c r="G10">
        <f>COUNTIFS(Lijst!$H$1:$H$44,G$1,Lijst!$I$1:$I$44,$F2)</f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Lijst</vt:lpstr>
      <vt:lpstr>Huurprijzen</vt:lpstr>
    </vt:vector>
  </TitlesOfParts>
  <Company>Filip Decraene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FiDec</dc:creator>
  <cp:lastModifiedBy>Ad</cp:lastModifiedBy>
  <dcterms:created xsi:type="dcterms:W3CDTF">2001-01-29T10:31:16Z</dcterms:created>
  <dcterms:modified xsi:type="dcterms:W3CDTF">2010-10-11T19:33:55Z</dcterms:modified>
</cp:coreProperties>
</file>