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375" windowWidth="14955" windowHeight="8445"/>
  </bookViews>
  <sheets>
    <sheet name="تقرير المبيعات " sheetId="5" r:id="rId1"/>
    <sheet name="تحليلات" sheetId="4" r:id="rId2"/>
    <sheet name="اجماليات الاذون" sheetId="2" r:id="rId3"/>
    <sheet name="تفصيلى الاذون" sheetId="3" r:id="rId4"/>
  </sheets>
  <externalReferences>
    <externalReference r:id="rId5"/>
    <externalReference r:id="rId6"/>
  </externalReferences>
  <definedNames>
    <definedName name="_xlnm._FilterDatabase" localSheetId="2" hidden="1">'اجماليات الاذون'!$A$2:$R$290</definedName>
    <definedName name="_xlnm._FilterDatabase" localSheetId="3" hidden="1">'تفصيلى الاذون'!$A$3:$BP$489</definedName>
    <definedName name="_xlnm._FilterDatabase" localSheetId="0" hidden="1">'تقرير المبيعات '!$A$6:$B$34</definedName>
    <definedName name="_xlnm.Print_Area" localSheetId="0">'تقرير المبيعات '!$A$1:$M$73</definedName>
  </definedNames>
  <calcPr calcId="124519"/>
</workbook>
</file>

<file path=xl/calcChain.xml><?xml version="1.0" encoding="utf-8"?>
<calcChain xmlns="http://schemas.openxmlformats.org/spreadsheetml/2006/main">
  <c r="G4" i="2"/>
  <c r="H4"/>
  <c r="G5"/>
  <c r="H5"/>
  <c r="G6"/>
  <c r="H6"/>
  <c r="G7"/>
  <c r="H7"/>
  <c r="G8"/>
  <c r="H8"/>
  <c r="G9"/>
  <c r="H9"/>
  <c r="G10"/>
  <c r="H10"/>
  <c r="G11"/>
  <c r="H11"/>
  <c r="G12"/>
  <c r="H12"/>
  <c r="G13"/>
  <c r="H13"/>
  <c r="G14"/>
  <c r="H14"/>
  <c r="G15"/>
  <c r="H15"/>
  <c r="G16"/>
  <c r="H16"/>
  <c r="G17"/>
  <c r="H17"/>
  <c r="G18"/>
  <c r="H18"/>
  <c r="G19"/>
  <c r="H19"/>
  <c r="G20"/>
  <c r="H20"/>
  <c r="G21"/>
  <c r="H21"/>
  <c r="G22"/>
  <c r="H22"/>
  <c r="G23"/>
  <c r="H23"/>
  <c r="G24"/>
  <c r="H24"/>
  <c r="G25"/>
  <c r="H25"/>
  <c r="G26"/>
  <c r="H26"/>
  <c r="G27"/>
  <c r="H27"/>
  <c r="G28"/>
  <c r="H28"/>
  <c r="G29"/>
  <c r="H29"/>
  <c r="G30"/>
  <c r="H30"/>
  <c r="G31"/>
  <c r="H31"/>
  <c r="G32"/>
  <c r="H32"/>
  <c r="G33"/>
  <c r="H33"/>
  <c r="G34"/>
  <c r="H34"/>
  <c r="G35"/>
  <c r="H35"/>
  <c r="G36"/>
  <c r="H36"/>
  <c r="G37"/>
  <c r="H37"/>
  <c r="G38"/>
  <c r="H38"/>
  <c r="G39"/>
  <c r="H39"/>
  <c r="G40"/>
  <c r="H40"/>
  <c r="G41"/>
  <c r="H41"/>
  <c r="G42"/>
  <c r="H42"/>
  <c r="G43"/>
  <c r="H43"/>
  <c r="G44"/>
  <c r="H44"/>
  <c r="G45"/>
  <c r="H45"/>
  <c r="G46"/>
  <c r="H46"/>
  <c r="G47"/>
  <c r="H47"/>
  <c r="G48"/>
  <c r="H48"/>
  <c r="G49"/>
  <c r="H49"/>
  <c r="G50"/>
  <c r="H50"/>
  <c r="G51"/>
  <c r="H51"/>
  <c r="G52"/>
  <c r="H52"/>
  <c r="G53"/>
  <c r="H53"/>
  <c r="G54"/>
  <c r="H54"/>
  <c r="G55"/>
  <c r="H55"/>
  <c r="G56"/>
  <c r="H56"/>
  <c r="G57"/>
  <c r="H57"/>
  <c r="G58"/>
  <c r="H58"/>
  <c r="G59"/>
  <c r="H59"/>
  <c r="G60"/>
  <c r="H60"/>
  <c r="G61"/>
  <c r="H61"/>
  <c r="G62"/>
  <c r="H62"/>
  <c r="G63"/>
  <c r="H63"/>
  <c r="G64"/>
  <c r="H64"/>
  <c r="G65"/>
  <c r="H65"/>
  <c r="G66"/>
  <c r="H66"/>
  <c r="G67"/>
  <c r="H67"/>
  <c r="G68"/>
  <c r="H68"/>
  <c r="G69"/>
  <c r="H69"/>
  <c r="G70"/>
  <c r="H70"/>
  <c r="G71"/>
  <c r="H71"/>
  <c r="G72"/>
  <c r="H72"/>
  <c r="G73"/>
  <c r="H73"/>
  <c r="G74"/>
  <c r="H74"/>
  <c r="G75"/>
  <c r="H75"/>
  <c r="G76"/>
  <c r="H76"/>
  <c r="G77"/>
  <c r="H77"/>
  <c r="G78"/>
  <c r="H78"/>
  <c r="G79"/>
  <c r="H79"/>
  <c r="G80"/>
  <c r="H80"/>
  <c r="G81"/>
  <c r="H81"/>
  <c r="G82"/>
  <c r="H82"/>
  <c r="G83"/>
  <c r="H83"/>
  <c r="G84"/>
  <c r="H84"/>
  <c r="G85"/>
  <c r="H85"/>
  <c r="G86"/>
  <c r="H86"/>
  <c r="G87"/>
  <c r="H87"/>
  <c r="G88"/>
  <c r="H88"/>
  <c r="G89"/>
  <c r="H89"/>
  <c r="G90"/>
  <c r="H90"/>
  <c r="G91"/>
  <c r="H91"/>
  <c r="G92"/>
  <c r="H92"/>
  <c r="G93"/>
  <c r="H93"/>
  <c r="G94"/>
  <c r="H94"/>
  <c r="G95"/>
  <c r="H95"/>
  <c r="G96"/>
  <c r="H96"/>
  <c r="G97"/>
  <c r="H97"/>
  <c r="G98"/>
  <c r="H98"/>
  <c r="G99"/>
  <c r="H99"/>
  <c r="G100"/>
  <c r="H100"/>
  <c r="G101"/>
  <c r="H101"/>
  <c r="G102"/>
  <c r="H102"/>
  <c r="G103"/>
  <c r="H103"/>
  <c r="G104"/>
  <c r="H104"/>
  <c r="G105"/>
  <c r="H105"/>
  <c r="G106"/>
  <c r="H106"/>
  <c r="G107"/>
  <c r="H107"/>
  <c r="G108"/>
  <c r="H108"/>
  <c r="G109"/>
  <c r="H109"/>
  <c r="G110"/>
  <c r="H110"/>
  <c r="G111"/>
  <c r="H111"/>
  <c r="G112"/>
  <c r="H112"/>
  <c r="G113"/>
  <c r="H113"/>
  <c r="G114"/>
  <c r="H114"/>
  <c r="G115"/>
  <c r="H115"/>
  <c r="G116"/>
  <c r="H116"/>
  <c r="G117"/>
  <c r="H117"/>
  <c r="G118"/>
  <c r="H118"/>
  <c r="G119"/>
  <c r="H119"/>
  <c r="G120"/>
  <c r="H120"/>
  <c r="G121"/>
  <c r="H121"/>
  <c r="G122"/>
  <c r="H122"/>
  <c r="G123"/>
  <c r="H123"/>
  <c r="G124"/>
  <c r="H124"/>
  <c r="G125"/>
  <c r="H125"/>
  <c r="G126"/>
  <c r="H126"/>
  <c r="G127"/>
  <c r="H127"/>
  <c r="G128"/>
  <c r="H128"/>
  <c r="G129"/>
  <c r="H129"/>
  <c r="G130"/>
  <c r="H130"/>
  <c r="G131"/>
  <c r="H131"/>
  <c r="G132"/>
  <c r="H132"/>
  <c r="G133"/>
  <c r="H133"/>
  <c r="G134"/>
  <c r="H134"/>
  <c r="G135"/>
  <c r="H135"/>
  <c r="G136"/>
  <c r="H136"/>
  <c r="G137"/>
  <c r="H137"/>
  <c r="G138"/>
  <c r="H138"/>
  <c r="G139"/>
  <c r="H139"/>
  <c r="G140"/>
  <c r="H140"/>
  <c r="G141"/>
  <c r="H141"/>
  <c r="G142"/>
  <c r="H142"/>
  <c r="G143"/>
  <c r="H143"/>
  <c r="G144"/>
  <c r="H144"/>
  <c r="G145"/>
  <c r="H145"/>
  <c r="G146"/>
  <c r="H146"/>
  <c r="G147"/>
  <c r="H147"/>
  <c r="G148"/>
  <c r="H148"/>
  <c r="G149"/>
  <c r="H149"/>
  <c r="G150"/>
  <c r="H150"/>
  <c r="G151"/>
  <c r="H151"/>
  <c r="G152"/>
  <c r="H152"/>
  <c r="G153"/>
  <c r="H153"/>
  <c r="G154"/>
  <c r="H154"/>
  <c r="G155"/>
  <c r="H155"/>
  <c r="G156"/>
  <c r="H156"/>
  <c r="G157"/>
  <c r="H157"/>
  <c r="G158"/>
  <c r="H158"/>
  <c r="G159"/>
  <c r="H159"/>
  <c r="G160"/>
  <c r="H160"/>
  <c r="G161"/>
  <c r="H161"/>
  <c r="G162"/>
  <c r="H162"/>
  <c r="G163"/>
  <c r="H163"/>
  <c r="G164"/>
  <c r="H164"/>
  <c r="G165"/>
  <c r="H165"/>
  <c r="G166"/>
  <c r="H166"/>
  <c r="G167"/>
  <c r="H167"/>
  <c r="G168"/>
  <c r="H168"/>
  <c r="G169"/>
  <c r="H169"/>
  <c r="G170"/>
  <c r="H170"/>
  <c r="G171"/>
  <c r="H171"/>
  <c r="G172"/>
  <c r="H172"/>
  <c r="G173"/>
  <c r="H173"/>
  <c r="G174"/>
  <c r="H174"/>
  <c r="G175"/>
  <c r="H175"/>
  <c r="G176"/>
  <c r="H176"/>
  <c r="G177"/>
  <c r="H177"/>
  <c r="G178"/>
  <c r="H178"/>
  <c r="G179"/>
  <c r="H179"/>
  <c r="G180"/>
  <c r="H180"/>
  <c r="G181"/>
  <c r="H181"/>
  <c r="G182"/>
  <c r="H182"/>
  <c r="G183"/>
  <c r="H183"/>
  <c r="G184"/>
  <c r="H184"/>
  <c r="G185"/>
  <c r="H185"/>
  <c r="G186"/>
  <c r="H186"/>
  <c r="G187"/>
  <c r="H187"/>
  <c r="G188"/>
  <c r="H188"/>
  <c r="G189"/>
  <c r="H189"/>
  <c r="G190"/>
  <c r="H190"/>
  <c r="G191"/>
  <c r="H191"/>
  <c r="G192"/>
  <c r="H192"/>
  <c r="G193"/>
  <c r="H193"/>
  <c r="G194"/>
  <c r="H194"/>
  <c r="G195"/>
  <c r="H195"/>
  <c r="G196"/>
  <c r="H196"/>
  <c r="G197"/>
  <c r="H197"/>
  <c r="G198"/>
  <c r="H198"/>
  <c r="G199"/>
  <c r="H199"/>
  <c r="G200"/>
  <c r="H200"/>
  <c r="G201"/>
  <c r="H201"/>
  <c r="G202"/>
  <c r="H202"/>
  <c r="G203"/>
  <c r="H203"/>
  <c r="G204"/>
  <c r="H204"/>
  <c r="G205"/>
  <c r="H205"/>
  <c r="G206"/>
  <c r="H206"/>
  <c r="G207"/>
  <c r="H207"/>
  <c r="G208"/>
  <c r="H208"/>
  <c r="G209"/>
  <c r="H209"/>
  <c r="G210"/>
  <c r="H210"/>
  <c r="G211"/>
  <c r="H211"/>
  <c r="G212"/>
  <c r="H212"/>
  <c r="G213"/>
  <c r="H213"/>
  <c r="G214"/>
  <c r="H214"/>
  <c r="G215"/>
  <c r="H215"/>
  <c r="G216"/>
  <c r="H216"/>
  <c r="G217"/>
  <c r="H217"/>
  <c r="G218"/>
  <c r="H218"/>
  <c r="G219"/>
  <c r="H219"/>
  <c r="G220"/>
  <c r="H220"/>
  <c r="G221"/>
  <c r="H221"/>
  <c r="G222"/>
  <c r="H222"/>
  <c r="G223"/>
  <c r="H223"/>
  <c r="G224"/>
  <c r="H224"/>
  <c r="G225"/>
  <c r="H225"/>
  <c r="G226"/>
  <c r="H226"/>
  <c r="G227"/>
  <c r="H227"/>
  <c r="G228"/>
  <c r="H228"/>
  <c r="G229"/>
  <c r="H229"/>
  <c r="G230"/>
  <c r="H230"/>
  <c r="G231"/>
  <c r="H231"/>
  <c r="G232"/>
  <c r="H232"/>
  <c r="G233"/>
  <c r="H233"/>
  <c r="G234"/>
  <c r="H234"/>
  <c r="G235"/>
  <c r="H235"/>
  <c r="G236"/>
  <c r="H236"/>
  <c r="G237"/>
  <c r="H237"/>
  <c r="G238"/>
  <c r="H238"/>
  <c r="G239"/>
  <c r="H239"/>
  <c r="G240"/>
  <c r="H240"/>
  <c r="G241"/>
  <c r="H241"/>
  <c r="G242"/>
  <c r="H242"/>
  <c r="G243"/>
  <c r="H243"/>
  <c r="G244"/>
  <c r="H244"/>
  <c r="G245"/>
  <c r="H245"/>
  <c r="G246"/>
  <c r="H246"/>
  <c r="G247"/>
  <c r="H247"/>
  <c r="G248"/>
  <c r="H248"/>
  <c r="G249"/>
  <c r="H249"/>
  <c r="G250"/>
  <c r="H250"/>
  <c r="G251"/>
  <c r="H251"/>
  <c r="G252"/>
  <c r="H252"/>
  <c r="G253"/>
  <c r="H253"/>
  <c r="G254"/>
  <c r="H254"/>
  <c r="G255"/>
  <c r="H255"/>
  <c r="G256"/>
  <c r="H256"/>
  <c r="G257"/>
  <c r="H257"/>
  <c r="G258"/>
  <c r="H258"/>
  <c r="G259"/>
  <c r="H259"/>
  <c r="G260"/>
  <c r="H260"/>
  <c r="G261"/>
  <c r="H261"/>
  <c r="G262"/>
  <c r="H262"/>
  <c r="G263"/>
  <c r="H263"/>
  <c r="G264"/>
  <c r="H264"/>
  <c r="G265"/>
  <c r="H265"/>
  <c r="G266"/>
  <c r="H266"/>
  <c r="G267"/>
  <c r="H267"/>
  <c r="G268"/>
  <c r="H268"/>
  <c r="G269"/>
  <c r="H269"/>
  <c r="G270"/>
  <c r="H270"/>
  <c r="G271"/>
  <c r="H271"/>
  <c r="G272"/>
  <c r="H272"/>
  <c r="G273"/>
  <c r="H273"/>
  <c r="G274"/>
  <c r="H274"/>
  <c r="G275"/>
  <c r="H275"/>
  <c r="G276"/>
  <c r="H276"/>
  <c r="G277"/>
  <c r="H277"/>
  <c r="G278"/>
  <c r="H278"/>
  <c r="G279"/>
  <c r="H279"/>
  <c r="G280"/>
  <c r="H280"/>
  <c r="G281"/>
  <c r="H281"/>
  <c r="G282"/>
  <c r="H282"/>
  <c r="G283"/>
  <c r="H283"/>
  <c r="G284"/>
  <c r="H284"/>
  <c r="G285"/>
  <c r="H285"/>
  <c r="G286"/>
  <c r="H286"/>
  <c r="G287"/>
  <c r="H287"/>
  <c r="G288"/>
  <c r="H288"/>
  <c r="G289"/>
  <c r="H289"/>
  <c r="G290"/>
  <c r="H290"/>
  <c r="O4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261"/>
  <c r="O262"/>
  <c r="O263"/>
  <c r="O264"/>
  <c r="O265"/>
  <c r="O266"/>
  <c r="O267"/>
  <c r="O268"/>
  <c r="O269"/>
  <c r="O270"/>
  <c r="O271"/>
  <c r="O272"/>
  <c r="O273"/>
  <c r="O274"/>
  <c r="O275"/>
  <c r="O276"/>
  <c r="O277"/>
  <c r="O278"/>
  <c r="O279"/>
  <c r="O280"/>
  <c r="O281"/>
  <c r="O282"/>
  <c r="O283"/>
  <c r="O284"/>
  <c r="O285"/>
  <c r="O286"/>
  <c r="O287"/>
  <c r="O288"/>
  <c r="O289"/>
  <c r="O290"/>
  <c r="O3"/>
  <c r="I4"/>
  <c r="J4"/>
  <c r="K4"/>
  <c r="L4"/>
  <c r="M4"/>
  <c r="I5"/>
  <c r="J5"/>
  <c r="K5"/>
  <c r="L5"/>
  <c r="M5"/>
  <c r="I6"/>
  <c r="J6"/>
  <c r="K6"/>
  <c r="L6"/>
  <c r="M6"/>
  <c r="I7"/>
  <c r="J7"/>
  <c r="K7"/>
  <c r="L7"/>
  <c r="M7"/>
  <c r="I8"/>
  <c r="J8"/>
  <c r="K8"/>
  <c r="L8"/>
  <c r="M8"/>
  <c r="I9"/>
  <c r="J9"/>
  <c r="K9"/>
  <c r="L9"/>
  <c r="M9"/>
  <c r="I10"/>
  <c r="J10"/>
  <c r="K10"/>
  <c r="L10"/>
  <c r="M10"/>
  <c r="I11"/>
  <c r="J11"/>
  <c r="K11"/>
  <c r="L11"/>
  <c r="M11"/>
  <c r="I12"/>
  <c r="J12"/>
  <c r="K12"/>
  <c r="L12"/>
  <c r="M12"/>
  <c r="I13"/>
  <c r="J13"/>
  <c r="K13"/>
  <c r="L13"/>
  <c r="M13"/>
  <c r="I14"/>
  <c r="J14"/>
  <c r="K14"/>
  <c r="L14"/>
  <c r="M14"/>
  <c r="I15"/>
  <c r="J15"/>
  <c r="K15"/>
  <c r="L15"/>
  <c r="M15"/>
  <c r="I16"/>
  <c r="J16"/>
  <c r="K16"/>
  <c r="L16"/>
  <c r="M16"/>
  <c r="I17"/>
  <c r="J17"/>
  <c r="K17"/>
  <c r="L17"/>
  <c r="M17"/>
  <c r="I18"/>
  <c r="J18"/>
  <c r="K18"/>
  <c r="L18"/>
  <c r="M18"/>
  <c r="I19"/>
  <c r="J19"/>
  <c r="K19"/>
  <c r="L19"/>
  <c r="M19"/>
  <c r="I20"/>
  <c r="J20"/>
  <c r="K20"/>
  <c r="L20"/>
  <c r="M20"/>
  <c r="I21"/>
  <c r="J21"/>
  <c r="K21"/>
  <c r="L21"/>
  <c r="M21"/>
  <c r="I22"/>
  <c r="J22"/>
  <c r="K22"/>
  <c r="L22"/>
  <c r="M22"/>
  <c r="I23"/>
  <c r="J23"/>
  <c r="K23"/>
  <c r="L23"/>
  <c r="M23"/>
  <c r="I24"/>
  <c r="J24"/>
  <c r="K24"/>
  <c r="L24"/>
  <c r="M24"/>
  <c r="I25"/>
  <c r="J25"/>
  <c r="K25"/>
  <c r="L25"/>
  <c r="M25"/>
  <c r="I26"/>
  <c r="J26"/>
  <c r="K26"/>
  <c r="L26"/>
  <c r="M26"/>
  <c r="I27"/>
  <c r="J27"/>
  <c r="K27"/>
  <c r="L27"/>
  <c r="M27"/>
  <c r="I28"/>
  <c r="J28"/>
  <c r="K28"/>
  <c r="L28"/>
  <c r="M28"/>
  <c r="I29"/>
  <c r="J29"/>
  <c r="K29"/>
  <c r="L29"/>
  <c r="M29"/>
  <c r="I30"/>
  <c r="J30"/>
  <c r="K30"/>
  <c r="L30"/>
  <c r="M30"/>
  <c r="I31"/>
  <c r="J31"/>
  <c r="K31"/>
  <c r="L31"/>
  <c r="M31"/>
  <c r="I32"/>
  <c r="J32"/>
  <c r="K32"/>
  <c r="L32"/>
  <c r="M32"/>
  <c r="I33"/>
  <c r="J33"/>
  <c r="K33"/>
  <c r="L33"/>
  <c r="M33"/>
  <c r="I34"/>
  <c r="J34"/>
  <c r="K34"/>
  <c r="L34"/>
  <c r="M34"/>
  <c r="I35"/>
  <c r="J35"/>
  <c r="K35"/>
  <c r="L35"/>
  <c r="M35"/>
  <c r="I36"/>
  <c r="J36"/>
  <c r="K36"/>
  <c r="L36"/>
  <c r="M36"/>
  <c r="I37"/>
  <c r="J37"/>
  <c r="K37"/>
  <c r="L37"/>
  <c r="M37"/>
  <c r="I38"/>
  <c r="J38"/>
  <c r="K38"/>
  <c r="L38"/>
  <c r="M38"/>
  <c r="I39"/>
  <c r="J39"/>
  <c r="K39"/>
  <c r="L39"/>
  <c r="M39"/>
  <c r="I40"/>
  <c r="J40"/>
  <c r="K40"/>
  <c r="L40"/>
  <c r="M40"/>
  <c r="I41"/>
  <c r="J41"/>
  <c r="K41"/>
  <c r="L41"/>
  <c r="M41"/>
  <c r="I42"/>
  <c r="J42"/>
  <c r="K42"/>
  <c r="L42"/>
  <c r="M42"/>
  <c r="I43"/>
  <c r="J43"/>
  <c r="K43"/>
  <c r="L43"/>
  <c r="M43"/>
  <c r="I44"/>
  <c r="J44"/>
  <c r="K44"/>
  <c r="L44"/>
  <c r="M44"/>
  <c r="I45"/>
  <c r="J45"/>
  <c r="K45"/>
  <c r="L45"/>
  <c r="M45"/>
  <c r="I46"/>
  <c r="J46"/>
  <c r="K46"/>
  <c r="L46"/>
  <c r="M46"/>
  <c r="I47"/>
  <c r="J47"/>
  <c r="K47"/>
  <c r="L47"/>
  <c r="M47"/>
  <c r="I48"/>
  <c r="J48"/>
  <c r="K48"/>
  <c r="L48"/>
  <c r="M48"/>
  <c r="I49"/>
  <c r="J49"/>
  <c r="K49"/>
  <c r="L49"/>
  <c r="M49"/>
  <c r="I50"/>
  <c r="J50"/>
  <c r="K50"/>
  <c r="L50"/>
  <c r="M50"/>
  <c r="I51"/>
  <c r="J51"/>
  <c r="K51"/>
  <c r="L51"/>
  <c r="M51"/>
  <c r="I52"/>
  <c r="J52"/>
  <c r="K52"/>
  <c r="L52"/>
  <c r="M52"/>
  <c r="I53"/>
  <c r="J53"/>
  <c r="K53"/>
  <c r="L53"/>
  <c r="M53"/>
  <c r="I54"/>
  <c r="J54"/>
  <c r="K54"/>
  <c r="L54"/>
  <c r="M54"/>
  <c r="I55"/>
  <c r="J55"/>
  <c r="K55"/>
  <c r="L55"/>
  <c r="M55"/>
  <c r="I56"/>
  <c r="J56"/>
  <c r="K56"/>
  <c r="L56"/>
  <c r="M56"/>
  <c r="I57"/>
  <c r="J57"/>
  <c r="K57"/>
  <c r="L57"/>
  <c r="M57"/>
  <c r="I58"/>
  <c r="J58"/>
  <c r="K58"/>
  <c r="L58"/>
  <c r="M58"/>
  <c r="I59"/>
  <c r="J59"/>
  <c r="K59"/>
  <c r="L59"/>
  <c r="M59"/>
  <c r="I60"/>
  <c r="J60"/>
  <c r="K60"/>
  <c r="L60"/>
  <c r="M60"/>
  <c r="I61"/>
  <c r="J61"/>
  <c r="K61"/>
  <c r="L61"/>
  <c r="M61"/>
  <c r="I62"/>
  <c r="J62"/>
  <c r="K62"/>
  <c r="L62"/>
  <c r="M62"/>
  <c r="I63"/>
  <c r="J63"/>
  <c r="K63"/>
  <c r="L63"/>
  <c r="M63"/>
  <c r="I64"/>
  <c r="J64"/>
  <c r="K64"/>
  <c r="L64"/>
  <c r="M64"/>
  <c r="I65"/>
  <c r="J65"/>
  <c r="K65"/>
  <c r="L65"/>
  <c r="M65"/>
  <c r="I66"/>
  <c r="J66"/>
  <c r="K66"/>
  <c r="L66"/>
  <c r="M66"/>
  <c r="I67"/>
  <c r="J67"/>
  <c r="K67"/>
  <c r="L67"/>
  <c r="M67"/>
  <c r="I68"/>
  <c r="J68"/>
  <c r="K68"/>
  <c r="L68"/>
  <c r="M68"/>
  <c r="I69"/>
  <c r="J69"/>
  <c r="K69"/>
  <c r="L69"/>
  <c r="M69"/>
  <c r="I70"/>
  <c r="J70"/>
  <c r="K70"/>
  <c r="L70"/>
  <c r="M70"/>
  <c r="I71"/>
  <c r="J71"/>
  <c r="K71"/>
  <c r="L71"/>
  <c r="M71"/>
  <c r="I72"/>
  <c r="J72"/>
  <c r="K72"/>
  <c r="L72"/>
  <c r="M72"/>
  <c r="I73"/>
  <c r="J73"/>
  <c r="K73"/>
  <c r="L73"/>
  <c r="M73"/>
  <c r="I74"/>
  <c r="J74"/>
  <c r="K74"/>
  <c r="L74"/>
  <c r="M74"/>
  <c r="I75"/>
  <c r="J75"/>
  <c r="K75"/>
  <c r="L75"/>
  <c r="M75"/>
  <c r="I76"/>
  <c r="J76"/>
  <c r="K76"/>
  <c r="L76"/>
  <c r="M76"/>
  <c r="I77"/>
  <c r="J77"/>
  <c r="K77"/>
  <c r="L77"/>
  <c r="M77"/>
  <c r="I78"/>
  <c r="J78"/>
  <c r="K78"/>
  <c r="L78"/>
  <c r="M78"/>
  <c r="I79"/>
  <c r="J79"/>
  <c r="K79"/>
  <c r="L79"/>
  <c r="M79"/>
  <c r="I80"/>
  <c r="J80"/>
  <c r="K80"/>
  <c r="L80"/>
  <c r="M80"/>
  <c r="I81"/>
  <c r="J81"/>
  <c r="K81"/>
  <c r="L81"/>
  <c r="M81"/>
  <c r="I82"/>
  <c r="J82"/>
  <c r="K82"/>
  <c r="L82"/>
  <c r="M82"/>
  <c r="I83"/>
  <c r="J83"/>
  <c r="K83"/>
  <c r="L83"/>
  <c r="M83"/>
  <c r="I84"/>
  <c r="J84"/>
  <c r="K84"/>
  <c r="L84"/>
  <c r="M84"/>
  <c r="I85"/>
  <c r="J85"/>
  <c r="K85"/>
  <c r="L85"/>
  <c r="M85"/>
  <c r="I86"/>
  <c r="J86"/>
  <c r="K86"/>
  <c r="L86"/>
  <c r="M86"/>
  <c r="I87"/>
  <c r="J87"/>
  <c r="K87"/>
  <c r="L87"/>
  <c r="M87"/>
  <c r="I88"/>
  <c r="J88"/>
  <c r="K88"/>
  <c r="L88"/>
  <c r="M88"/>
  <c r="I89"/>
  <c r="J89"/>
  <c r="K89"/>
  <c r="L89"/>
  <c r="M89"/>
  <c r="I90"/>
  <c r="J90"/>
  <c r="K90"/>
  <c r="L90"/>
  <c r="M90"/>
  <c r="I91"/>
  <c r="J91"/>
  <c r="K91"/>
  <c r="L91"/>
  <c r="M91"/>
  <c r="I92"/>
  <c r="J92"/>
  <c r="K92"/>
  <c r="L92"/>
  <c r="M92"/>
  <c r="I93"/>
  <c r="J93"/>
  <c r="K93"/>
  <c r="L93"/>
  <c r="M93"/>
  <c r="I94"/>
  <c r="J94"/>
  <c r="K94"/>
  <c r="L94"/>
  <c r="M94"/>
  <c r="I95"/>
  <c r="J95"/>
  <c r="K95"/>
  <c r="L95"/>
  <c r="M95"/>
  <c r="I96"/>
  <c r="J96"/>
  <c r="K96"/>
  <c r="L96"/>
  <c r="M96"/>
  <c r="I97"/>
  <c r="J97"/>
  <c r="K97"/>
  <c r="L97"/>
  <c r="M97"/>
  <c r="I98"/>
  <c r="J98"/>
  <c r="K98"/>
  <c r="L98"/>
  <c r="M98"/>
  <c r="I99"/>
  <c r="J99"/>
  <c r="K99"/>
  <c r="L99"/>
  <c r="M99"/>
  <c r="I100"/>
  <c r="J100"/>
  <c r="K100"/>
  <c r="L100"/>
  <c r="M100"/>
  <c r="I101"/>
  <c r="J101"/>
  <c r="K101"/>
  <c r="L101"/>
  <c r="M101"/>
  <c r="I102"/>
  <c r="J102"/>
  <c r="K102"/>
  <c r="L102"/>
  <c r="M102"/>
  <c r="I103"/>
  <c r="J103"/>
  <c r="K103"/>
  <c r="L103"/>
  <c r="M103"/>
  <c r="I104"/>
  <c r="J104"/>
  <c r="K104"/>
  <c r="L104"/>
  <c r="M104"/>
  <c r="I105"/>
  <c r="J105"/>
  <c r="K105"/>
  <c r="L105"/>
  <c r="M105"/>
  <c r="I106"/>
  <c r="J106"/>
  <c r="K106"/>
  <c r="L106"/>
  <c r="M106"/>
  <c r="I107"/>
  <c r="J107"/>
  <c r="K107"/>
  <c r="L107"/>
  <c r="M107"/>
  <c r="I108"/>
  <c r="J108"/>
  <c r="K108"/>
  <c r="L108"/>
  <c r="M108"/>
  <c r="I109"/>
  <c r="J109"/>
  <c r="K109"/>
  <c r="L109"/>
  <c r="M109"/>
  <c r="I110"/>
  <c r="J110"/>
  <c r="K110"/>
  <c r="L110"/>
  <c r="M110"/>
  <c r="I111"/>
  <c r="J111"/>
  <c r="K111"/>
  <c r="L111"/>
  <c r="M111"/>
  <c r="I112"/>
  <c r="J112"/>
  <c r="K112"/>
  <c r="L112"/>
  <c r="M112"/>
  <c r="I113"/>
  <c r="J113"/>
  <c r="K113"/>
  <c r="L113"/>
  <c r="M113"/>
  <c r="I114"/>
  <c r="J114"/>
  <c r="K114"/>
  <c r="L114"/>
  <c r="M114"/>
  <c r="I115"/>
  <c r="J115"/>
  <c r="K115"/>
  <c r="L115"/>
  <c r="M115"/>
  <c r="I116"/>
  <c r="J116"/>
  <c r="K116"/>
  <c r="L116"/>
  <c r="M116"/>
  <c r="I117"/>
  <c r="J117"/>
  <c r="K117"/>
  <c r="L117"/>
  <c r="M117"/>
  <c r="I118"/>
  <c r="J118"/>
  <c r="K118"/>
  <c r="L118"/>
  <c r="M118"/>
  <c r="I119"/>
  <c r="J119"/>
  <c r="K119"/>
  <c r="L119"/>
  <c r="M119"/>
  <c r="I120"/>
  <c r="J120"/>
  <c r="K120"/>
  <c r="L120"/>
  <c r="M120"/>
  <c r="I121"/>
  <c r="J121"/>
  <c r="K121"/>
  <c r="L121"/>
  <c r="M121"/>
  <c r="I122"/>
  <c r="J122"/>
  <c r="K122"/>
  <c r="L122"/>
  <c r="M122"/>
  <c r="I123"/>
  <c r="J123"/>
  <c r="K123"/>
  <c r="L123"/>
  <c r="M123"/>
  <c r="I124"/>
  <c r="J124"/>
  <c r="K124"/>
  <c r="L124"/>
  <c r="M124"/>
  <c r="I125"/>
  <c r="J125"/>
  <c r="K125"/>
  <c r="L125"/>
  <c r="M125"/>
  <c r="I126"/>
  <c r="J126"/>
  <c r="K126"/>
  <c r="L126"/>
  <c r="M126"/>
  <c r="I127"/>
  <c r="J127"/>
  <c r="K127"/>
  <c r="L127"/>
  <c r="M127"/>
  <c r="I128"/>
  <c r="J128"/>
  <c r="K128"/>
  <c r="L128"/>
  <c r="M128"/>
  <c r="I129"/>
  <c r="J129"/>
  <c r="K129"/>
  <c r="L129"/>
  <c r="M129"/>
  <c r="I130"/>
  <c r="J130"/>
  <c r="K130"/>
  <c r="L130"/>
  <c r="M130"/>
  <c r="I131"/>
  <c r="J131"/>
  <c r="K131"/>
  <c r="L131"/>
  <c r="M131"/>
  <c r="I132"/>
  <c r="J132"/>
  <c r="K132"/>
  <c r="L132"/>
  <c r="M132"/>
  <c r="I133"/>
  <c r="J133"/>
  <c r="K133"/>
  <c r="L133"/>
  <c r="M133"/>
  <c r="I134"/>
  <c r="J134"/>
  <c r="K134"/>
  <c r="L134"/>
  <c r="M134"/>
  <c r="I135"/>
  <c r="J135"/>
  <c r="K135"/>
  <c r="L135"/>
  <c r="M135"/>
  <c r="I136"/>
  <c r="J136"/>
  <c r="K136"/>
  <c r="L136"/>
  <c r="M136"/>
  <c r="I137"/>
  <c r="J137"/>
  <c r="K137"/>
  <c r="L137"/>
  <c r="M137"/>
  <c r="I138"/>
  <c r="J138"/>
  <c r="K138"/>
  <c r="L138"/>
  <c r="M138"/>
  <c r="I139"/>
  <c r="J139"/>
  <c r="K139"/>
  <c r="L139"/>
  <c r="M139"/>
  <c r="I140"/>
  <c r="J140"/>
  <c r="K140"/>
  <c r="L140"/>
  <c r="M140"/>
  <c r="I141"/>
  <c r="J141"/>
  <c r="K141"/>
  <c r="L141"/>
  <c r="M141"/>
  <c r="I142"/>
  <c r="J142"/>
  <c r="K142"/>
  <c r="L142"/>
  <c r="M142"/>
  <c r="I143"/>
  <c r="J143"/>
  <c r="K143"/>
  <c r="L143"/>
  <c r="M143"/>
  <c r="I144"/>
  <c r="J144"/>
  <c r="K144"/>
  <c r="L144"/>
  <c r="M144"/>
  <c r="I145"/>
  <c r="J145"/>
  <c r="K145"/>
  <c r="L145"/>
  <c r="M145"/>
  <c r="I146"/>
  <c r="J146"/>
  <c r="K146"/>
  <c r="L146"/>
  <c r="M146"/>
  <c r="I147"/>
  <c r="J147"/>
  <c r="K147"/>
  <c r="L147"/>
  <c r="M147"/>
  <c r="I148"/>
  <c r="J148"/>
  <c r="K148"/>
  <c r="L148"/>
  <c r="M148"/>
  <c r="I149"/>
  <c r="J149"/>
  <c r="K149"/>
  <c r="L149"/>
  <c r="M149"/>
  <c r="I150"/>
  <c r="J150"/>
  <c r="K150"/>
  <c r="L150"/>
  <c r="M150"/>
  <c r="I151"/>
  <c r="J151"/>
  <c r="K151"/>
  <c r="L151"/>
  <c r="M151"/>
  <c r="I152"/>
  <c r="J152"/>
  <c r="K152"/>
  <c r="L152"/>
  <c r="M152"/>
  <c r="I153"/>
  <c r="J153"/>
  <c r="K153"/>
  <c r="L153"/>
  <c r="M153"/>
  <c r="I154"/>
  <c r="J154"/>
  <c r="K154"/>
  <c r="L154"/>
  <c r="M154"/>
  <c r="I155"/>
  <c r="J155"/>
  <c r="K155"/>
  <c r="L155"/>
  <c r="M155"/>
  <c r="I156"/>
  <c r="J156"/>
  <c r="K156"/>
  <c r="L156"/>
  <c r="M156"/>
  <c r="I157"/>
  <c r="J157"/>
  <c r="K157"/>
  <c r="L157"/>
  <c r="M157"/>
  <c r="I158"/>
  <c r="J158"/>
  <c r="K158"/>
  <c r="L158"/>
  <c r="M158"/>
  <c r="I159"/>
  <c r="J159"/>
  <c r="K159"/>
  <c r="L159"/>
  <c r="M159"/>
  <c r="I160"/>
  <c r="J160"/>
  <c r="K160"/>
  <c r="L160"/>
  <c r="M160"/>
  <c r="I161"/>
  <c r="J161"/>
  <c r="K161"/>
  <c r="L161"/>
  <c r="M161"/>
  <c r="I162"/>
  <c r="J162"/>
  <c r="K162"/>
  <c r="L162"/>
  <c r="M162"/>
  <c r="I163"/>
  <c r="J163"/>
  <c r="K163"/>
  <c r="L163"/>
  <c r="M163"/>
  <c r="I164"/>
  <c r="J164"/>
  <c r="K164"/>
  <c r="L164"/>
  <c r="M164"/>
  <c r="I165"/>
  <c r="J165"/>
  <c r="K165"/>
  <c r="L165"/>
  <c r="M165"/>
  <c r="I166"/>
  <c r="J166"/>
  <c r="K166"/>
  <c r="L166"/>
  <c r="M166"/>
  <c r="I167"/>
  <c r="J167"/>
  <c r="K167"/>
  <c r="L167"/>
  <c r="M167"/>
  <c r="I168"/>
  <c r="J168"/>
  <c r="K168"/>
  <c r="L168"/>
  <c r="M168"/>
  <c r="I169"/>
  <c r="J169"/>
  <c r="K169"/>
  <c r="L169"/>
  <c r="M169"/>
  <c r="I170"/>
  <c r="J170"/>
  <c r="K170"/>
  <c r="L170"/>
  <c r="M170"/>
  <c r="I171"/>
  <c r="J171"/>
  <c r="K171"/>
  <c r="L171"/>
  <c r="M171"/>
  <c r="I172"/>
  <c r="J172"/>
  <c r="K172"/>
  <c r="L172"/>
  <c r="M172"/>
  <c r="I173"/>
  <c r="J173"/>
  <c r="K173"/>
  <c r="L173"/>
  <c r="M173"/>
  <c r="I174"/>
  <c r="J174"/>
  <c r="K174"/>
  <c r="L174"/>
  <c r="M174"/>
  <c r="I175"/>
  <c r="J175"/>
  <c r="K175"/>
  <c r="L175"/>
  <c r="M175"/>
  <c r="I176"/>
  <c r="J176"/>
  <c r="K176"/>
  <c r="L176"/>
  <c r="M176"/>
  <c r="I177"/>
  <c r="J177"/>
  <c r="K177"/>
  <c r="L177"/>
  <c r="M177"/>
  <c r="I178"/>
  <c r="J178"/>
  <c r="K178"/>
  <c r="L178"/>
  <c r="M178"/>
  <c r="I179"/>
  <c r="J179"/>
  <c r="K179"/>
  <c r="L179"/>
  <c r="M179"/>
  <c r="I180"/>
  <c r="J180"/>
  <c r="K180"/>
  <c r="L180"/>
  <c r="M180"/>
  <c r="I181"/>
  <c r="J181"/>
  <c r="K181"/>
  <c r="L181"/>
  <c r="M181"/>
  <c r="I182"/>
  <c r="J182"/>
  <c r="K182"/>
  <c r="L182"/>
  <c r="M182"/>
  <c r="I183"/>
  <c r="J183"/>
  <c r="K183"/>
  <c r="L183"/>
  <c r="M183"/>
  <c r="I184"/>
  <c r="J184"/>
  <c r="K184"/>
  <c r="L184"/>
  <c r="M184"/>
  <c r="I185"/>
  <c r="J185"/>
  <c r="K185"/>
  <c r="L185"/>
  <c r="M185"/>
  <c r="I186"/>
  <c r="J186"/>
  <c r="K186"/>
  <c r="L186"/>
  <c r="M186"/>
  <c r="I187"/>
  <c r="J187"/>
  <c r="K187"/>
  <c r="L187"/>
  <c r="M187"/>
  <c r="I188"/>
  <c r="J188"/>
  <c r="K188"/>
  <c r="L188"/>
  <c r="M188"/>
  <c r="I189"/>
  <c r="J189"/>
  <c r="K189"/>
  <c r="L189"/>
  <c r="M189"/>
  <c r="I190"/>
  <c r="J190"/>
  <c r="K190"/>
  <c r="L190"/>
  <c r="M190"/>
  <c r="I191"/>
  <c r="J191"/>
  <c r="K191"/>
  <c r="L191"/>
  <c r="M191"/>
  <c r="I192"/>
  <c r="J192"/>
  <c r="K192"/>
  <c r="L192"/>
  <c r="M192"/>
  <c r="I193"/>
  <c r="J193"/>
  <c r="K193"/>
  <c r="L193"/>
  <c r="M193"/>
  <c r="I194"/>
  <c r="J194"/>
  <c r="K194"/>
  <c r="L194"/>
  <c r="M194"/>
  <c r="I195"/>
  <c r="J195"/>
  <c r="K195"/>
  <c r="L195"/>
  <c r="M195"/>
  <c r="I196"/>
  <c r="J196"/>
  <c r="K196"/>
  <c r="L196"/>
  <c r="M196"/>
  <c r="I197"/>
  <c r="J197"/>
  <c r="K197"/>
  <c r="L197"/>
  <c r="M197"/>
  <c r="I198"/>
  <c r="J198"/>
  <c r="K198"/>
  <c r="L198"/>
  <c r="M198"/>
  <c r="I199"/>
  <c r="J199"/>
  <c r="K199"/>
  <c r="L199"/>
  <c r="M199"/>
  <c r="I200"/>
  <c r="J200"/>
  <c r="K200"/>
  <c r="L200"/>
  <c r="M200"/>
  <c r="I201"/>
  <c r="J201"/>
  <c r="K201"/>
  <c r="L201"/>
  <c r="M201"/>
  <c r="I202"/>
  <c r="J202"/>
  <c r="K202"/>
  <c r="L202"/>
  <c r="M202"/>
  <c r="I203"/>
  <c r="J203"/>
  <c r="K203"/>
  <c r="L203"/>
  <c r="M203"/>
  <c r="I204"/>
  <c r="J204"/>
  <c r="K204"/>
  <c r="L204"/>
  <c r="M204"/>
  <c r="I205"/>
  <c r="J205"/>
  <c r="K205"/>
  <c r="L205"/>
  <c r="M205"/>
  <c r="I206"/>
  <c r="J206"/>
  <c r="K206"/>
  <c r="L206"/>
  <c r="M206"/>
  <c r="I207"/>
  <c r="J207"/>
  <c r="K207"/>
  <c r="L207"/>
  <c r="M207"/>
  <c r="I208"/>
  <c r="J208"/>
  <c r="K208"/>
  <c r="L208"/>
  <c r="M208"/>
  <c r="I209"/>
  <c r="J209"/>
  <c r="K209"/>
  <c r="L209"/>
  <c r="M209"/>
  <c r="I210"/>
  <c r="J210"/>
  <c r="K210"/>
  <c r="L210"/>
  <c r="M210"/>
  <c r="I211"/>
  <c r="J211"/>
  <c r="K211"/>
  <c r="L211"/>
  <c r="M211"/>
  <c r="I212"/>
  <c r="J212"/>
  <c r="K212"/>
  <c r="L212"/>
  <c r="M212"/>
  <c r="I213"/>
  <c r="J213"/>
  <c r="K213"/>
  <c r="L213"/>
  <c r="M213"/>
  <c r="I214"/>
  <c r="J214"/>
  <c r="K214"/>
  <c r="L214"/>
  <c r="M214"/>
  <c r="I215"/>
  <c r="J215"/>
  <c r="K215"/>
  <c r="L215"/>
  <c r="M215"/>
  <c r="I216"/>
  <c r="J216"/>
  <c r="K216"/>
  <c r="L216"/>
  <c r="M216"/>
  <c r="I217"/>
  <c r="J217"/>
  <c r="K217"/>
  <c r="L217"/>
  <c r="M217"/>
  <c r="I218"/>
  <c r="J218"/>
  <c r="K218"/>
  <c r="L218"/>
  <c r="M218"/>
  <c r="I219"/>
  <c r="J219"/>
  <c r="K219"/>
  <c r="L219"/>
  <c r="M219"/>
  <c r="I220"/>
  <c r="J220"/>
  <c r="K220"/>
  <c r="L220"/>
  <c r="M220"/>
  <c r="I221"/>
  <c r="J221"/>
  <c r="K221"/>
  <c r="L221"/>
  <c r="M221"/>
  <c r="I222"/>
  <c r="J222"/>
  <c r="K222"/>
  <c r="L222"/>
  <c r="M222"/>
  <c r="I223"/>
  <c r="J223"/>
  <c r="K223"/>
  <c r="L223"/>
  <c r="M223"/>
  <c r="I224"/>
  <c r="J224"/>
  <c r="K224"/>
  <c r="L224"/>
  <c r="M224"/>
  <c r="I225"/>
  <c r="J225"/>
  <c r="K225"/>
  <c r="L225"/>
  <c r="M225"/>
  <c r="I226"/>
  <c r="J226"/>
  <c r="K226"/>
  <c r="L226"/>
  <c r="M226"/>
  <c r="I227"/>
  <c r="J227"/>
  <c r="K227"/>
  <c r="L227"/>
  <c r="M227"/>
  <c r="I228"/>
  <c r="J228"/>
  <c r="K228"/>
  <c r="L228"/>
  <c r="M228"/>
  <c r="I229"/>
  <c r="J229"/>
  <c r="K229"/>
  <c r="L229"/>
  <c r="M229"/>
  <c r="I230"/>
  <c r="J230"/>
  <c r="K230"/>
  <c r="L230"/>
  <c r="M230"/>
  <c r="I231"/>
  <c r="J231"/>
  <c r="K231"/>
  <c r="L231"/>
  <c r="M231"/>
  <c r="I232"/>
  <c r="J232"/>
  <c r="K232"/>
  <c r="L232"/>
  <c r="M232"/>
  <c r="I233"/>
  <c r="J233"/>
  <c r="K233"/>
  <c r="L233"/>
  <c r="M233"/>
  <c r="I234"/>
  <c r="J234"/>
  <c r="K234"/>
  <c r="L234"/>
  <c r="M234"/>
  <c r="I235"/>
  <c r="J235"/>
  <c r="K235"/>
  <c r="L235"/>
  <c r="M235"/>
  <c r="I236"/>
  <c r="J236"/>
  <c r="K236"/>
  <c r="L236"/>
  <c r="M236"/>
  <c r="I237"/>
  <c r="J237"/>
  <c r="K237"/>
  <c r="L237"/>
  <c r="M237"/>
  <c r="I238"/>
  <c r="J238"/>
  <c r="K238"/>
  <c r="L238"/>
  <c r="M238"/>
  <c r="I239"/>
  <c r="J239"/>
  <c r="K239"/>
  <c r="L239"/>
  <c r="M239"/>
  <c r="I240"/>
  <c r="J240"/>
  <c r="K240"/>
  <c r="L240"/>
  <c r="M240"/>
  <c r="I241"/>
  <c r="J241"/>
  <c r="K241"/>
  <c r="L241"/>
  <c r="M241"/>
  <c r="I242"/>
  <c r="J242"/>
  <c r="K242"/>
  <c r="L242"/>
  <c r="M242"/>
  <c r="I243"/>
  <c r="J243"/>
  <c r="K243"/>
  <c r="L243"/>
  <c r="M243"/>
  <c r="I244"/>
  <c r="J244"/>
  <c r="K244"/>
  <c r="L244"/>
  <c r="M244"/>
  <c r="I245"/>
  <c r="J245"/>
  <c r="K245"/>
  <c r="L245"/>
  <c r="M245"/>
  <c r="I246"/>
  <c r="J246"/>
  <c r="K246"/>
  <c r="L246"/>
  <c r="M246"/>
  <c r="I247"/>
  <c r="J247"/>
  <c r="K247"/>
  <c r="L247"/>
  <c r="M247"/>
  <c r="I248"/>
  <c r="J248"/>
  <c r="K248"/>
  <c r="L248"/>
  <c r="M248"/>
  <c r="I249"/>
  <c r="J249"/>
  <c r="K249"/>
  <c r="L249"/>
  <c r="M249"/>
  <c r="I250"/>
  <c r="J250"/>
  <c r="K250"/>
  <c r="L250"/>
  <c r="M250"/>
  <c r="I251"/>
  <c r="J251"/>
  <c r="K251"/>
  <c r="L251"/>
  <c r="M251"/>
  <c r="I252"/>
  <c r="J252"/>
  <c r="K252"/>
  <c r="L252"/>
  <c r="M252"/>
  <c r="I253"/>
  <c r="J253"/>
  <c r="K253"/>
  <c r="L253"/>
  <c r="M253"/>
  <c r="I254"/>
  <c r="J254"/>
  <c r="K254"/>
  <c r="L254"/>
  <c r="M254"/>
  <c r="I255"/>
  <c r="J255"/>
  <c r="K255"/>
  <c r="L255"/>
  <c r="M255"/>
  <c r="I256"/>
  <c r="J256"/>
  <c r="K256"/>
  <c r="L256"/>
  <c r="M256"/>
  <c r="I257"/>
  <c r="J257"/>
  <c r="K257"/>
  <c r="L257"/>
  <c r="M257"/>
  <c r="I258"/>
  <c r="J258"/>
  <c r="K258"/>
  <c r="L258"/>
  <c r="M258"/>
  <c r="I259"/>
  <c r="J259"/>
  <c r="K259"/>
  <c r="L259"/>
  <c r="M259"/>
  <c r="I260"/>
  <c r="J260"/>
  <c r="K260"/>
  <c r="L260"/>
  <c r="M260"/>
  <c r="I261"/>
  <c r="J261"/>
  <c r="K261"/>
  <c r="L261"/>
  <c r="M261"/>
  <c r="I262"/>
  <c r="J262"/>
  <c r="K262"/>
  <c r="L262"/>
  <c r="M262"/>
  <c r="I263"/>
  <c r="J263"/>
  <c r="K263"/>
  <c r="L263"/>
  <c r="M263"/>
  <c r="I264"/>
  <c r="J264"/>
  <c r="K264"/>
  <c r="L264"/>
  <c r="M264"/>
  <c r="I265"/>
  <c r="J265"/>
  <c r="K265"/>
  <c r="L265"/>
  <c r="M265"/>
  <c r="I266"/>
  <c r="J266"/>
  <c r="K266"/>
  <c r="L266"/>
  <c r="M266"/>
  <c r="I267"/>
  <c r="J267"/>
  <c r="K267"/>
  <c r="L267"/>
  <c r="M267"/>
  <c r="I268"/>
  <c r="J268"/>
  <c r="K268"/>
  <c r="L268"/>
  <c r="M268"/>
  <c r="I269"/>
  <c r="J269"/>
  <c r="K269"/>
  <c r="L269"/>
  <c r="M269"/>
  <c r="I270"/>
  <c r="J270"/>
  <c r="K270"/>
  <c r="L270"/>
  <c r="M270"/>
  <c r="I271"/>
  <c r="J271"/>
  <c r="K271"/>
  <c r="L271"/>
  <c r="M271"/>
  <c r="I272"/>
  <c r="J272"/>
  <c r="K272"/>
  <c r="L272"/>
  <c r="M272"/>
  <c r="I273"/>
  <c r="J273"/>
  <c r="K273"/>
  <c r="L273"/>
  <c r="M273"/>
  <c r="I274"/>
  <c r="J274"/>
  <c r="K274"/>
  <c r="L274"/>
  <c r="M274"/>
  <c r="I275"/>
  <c r="J275"/>
  <c r="K275"/>
  <c r="L275"/>
  <c r="M275"/>
  <c r="I276"/>
  <c r="J276"/>
  <c r="K276"/>
  <c r="L276"/>
  <c r="M276"/>
  <c r="I277"/>
  <c r="J277"/>
  <c r="K277"/>
  <c r="L277"/>
  <c r="M277"/>
  <c r="I278"/>
  <c r="J278"/>
  <c r="K278"/>
  <c r="L278"/>
  <c r="M278"/>
  <c r="I279"/>
  <c r="J279"/>
  <c r="K279"/>
  <c r="L279"/>
  <c r="M279"/>
  <c r="I280"/>
  <c r="J280"/>
  <c r="K280"/>
  <c r="L280"/>
  <c r="M280"/>
  <c r="I281"/>
  <c r="J281"/>
  <c r="K281"/>
  <c r="L281"/>
  <c r="M281"/>
  <c r="I282"/>
  <c r="J282"/>
  <c r="K282"/>
  <c r="L282"/>
  <c r="M282"/>
  <c r="I283"/>
  <c r="J283"/>
  <c r="K283"/>
  <c r="L283"/>
  <c r="M283"/>
  <c r="I284"/>
  <c r="J284"/>
  <c r="K284"/>
  <c r="L284"/>
  <c r="M284"/>
  <c r="I285"/>
  <c r="J285"/>
  <c r="K285"/>
  <c r="L285"/>
  <c r="M285"/>
  <c r="I286"/>
  <c r="J286"/>
  <c r="K286"/>
  <c r="L286"/>
  <c r="M286"/>
  <c r="I287"/>
  <c r="J287"/>
  <c r="K287"/>
  <c r="L287"/>
  <c r="M287"/>
  <c r="I288"/>
  <c r="J288"/>
  <c r="K288"/>
  <c r="L288"/>
  <c r="M288"/>
  <c r="I289"/>
  <c r="J289"/>
  <c r="K289"/>
  <c r="L289"/>
  <c r="M289"/>
  <c r="I290"/>
  <c r="J290"/>
  <c r="K290"/>
  <c r="L290"/>
  <c r="M290"/>
  <c r="J3"/>
  <c r="K3"/>
  <c r="L3"/>
  <c r="M3"/>
  <c r="I3"/>
  <c r="K73" i="5"/>
  <c r="K71"/>
  <c r="H70"/>
  <c r="G70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7"/>
  <c r="A6"/>
  <c r="B7"/>
  <c r="C7"/>
  <c r="D7"/>
  <c r="E7"/>
  <c r="F7"/>
  <c r="G7"/>
  <c r="H7"/>
  <c r="B8"/>
  <c r="C8"/>
  <c r="D8"/>
  <c r="E8"/>
  <c r="F8"/>
  <c r="G8"/>
  <c r="H8"/>
  <c r="B9"/>
  <c r="C9"/>
  <c r="D9"/>
  <c r="E9"/>
  <c r="F9"/>
  <c r="G9"/>
  <c r="H9"/>
  <c r="B10"/>
  <c r="C10"/>
  <c r="D10"/>
  <c r="E10"/>
  <c r="F10"/>
  <c r="G10"/>
  <c r="H10"/>
  <c r="B11"/>
  <c r="C11"/>
  <c r="D11"/>
  <c r="E11"/>
  <c r="F11"/>
  <c r="G11"/>
  <c r="H11"/>
  <c r="B12"/>
  <c r="C12"/>
  <c r="D12"/>
  <c r="E12"/>
  <c r="F12"/>
  <c r="G12"/>
  <c r="H12"/>
  <c r="B13"/>
  <c r="C13"/>
  <c r="D13"/>
  <c r="E13"/>
  <c r="F13"/>
  <c r="G13"/>
  <c r="H13"/>
  <c r="B14"/>
  <c r="C14"/>
  <c r="D14"/>
  <c r="E14"/>
  <c r="F14"/>
  <c r="G14"/>
  <c r="H14"/>
  <c r="B15"/>
  <c r="C15"/>
  <c r="D15"/>
  <c r="E15"/>
  <c r="F15"/>
  <c r="G15"/>
  <c r="H15"/>
  <c r="B16"/>
  <c r="C16"/>
  <c r="D16"/>
  <c r="E16"/>
  <c r="F16"/>
  <c r="G16"/>
  <c r="H16"/>
  <c r="B17"/>
  <c r="C17"/>
  <c r="D17"/>
  <c r="E17"/>
  <c r="F17"/>
  <c r="G17"/>
  <c r="H17"/>
  <c r="B18"/>
  <c r="C18"/>
  <c r="D18"/>
  <c r="E18"/>
  <c r="F18"/>
  <c r="G18"/>
  <c r="H18"/>
  <c r="B19"/>
  <c r="C19"/>
  <c r="D19"/>
  <c r="E19"/>
  <c r="F19"/>
  <c r="G19"/>
  <c r="H19"/>
  <c r="B20"/>
  <c r="C20"/>
  <c r="D20"/>
  <c r="E20"/>
  <c r="F20"/>
  <c r="G20"/>
  <c r="H20"/>
  <c r="B21"/>
  <c r="C21"/>
  <c r="D21"/>
  <c r="E21"/>
  <c r="F21"/>
  <c r="G21"/>
  <c r="H21"/>
  <c r="B22"/>
  <c r="C22"/>
  <c r="D22"/>
  <c r="E22"/>
  <c r="F22"/>
  <c r="G22"/>
  <c r="H22"/>
  <c r="B23"/>
  <c r="C23"/>
  <c r="D23"/>
  <c r="E23"/>
  <c r="F23"/>
  <c r="G23"/>
  <c r="H23"/>
  <c r="B24"/>
  <c r="C24"/>
  <c r="D24"/>
  <c r="E24"/>
  <c r="F24"/>
  <c r="G24"/>
  <c r="H24"/>
  <c r="B25"/>
  <c r="C25"/>
  <c r="D25"/>
  <c r="E25"/>
  <c r="F25"/>
  <c r="G25"/>
  <c r="H25"/>
  <c r="B26"/>
  <c r="C26"/>
  <c r="D26"/>
  <c r="E26"/>
  <c r="F26"/>
  <c r="G26"/>
  <c r="H26"/>
  <c r="B27"/>
  <c r="C27"/>
  <c r="D27"/>
  <c r="E27"/>
  <c r="F27"/>
  <c r="G27"/>
  <c r="H27"/>
  <c r="B28"/>
  <c r="C28"/>
  <c r="D28"/>
  <c r="E28"/>
  <c r="F28"/>
  <c r="G28"/>
  <c r="H28"/>
  <c r="B29"/>
  <c r="C29"/>
  <c r="D29"/>
  <c r="E29"/>
  <c r="F29"/>
  <c r="G29"/>
  <c r="H29"/>
  <c r="B30"/>
  <c r="C30"/>
  <c r="D30"/>
  <c r="E30"/>
  <c r="F30"/>
  <c r="G30"/>
  <c r="H30"/>
  <c r="B31"/>
  <c r="C31"/>
  <c r="D31"/>
  <c r="E31"/>
  <c r="F31"/>
  <c r="G31"/>
  <c r="H31"/>
  <c r="U3" i="4"/>
  <c r="V3"/>
  <c r="W3"/>
  <c r="X3"/>
  <c r="Y3"/>
  <c r="U4"/>
  <c r="V4"/>
  <c r="W4"/>
  <c r="X4"/>
  <c r="Y4"/>
  <c r="U5"/>
  <c r="V5"/>
  <c r="W5"/>
  <c r="X5"/>
  <c r="Y5"/>
  <c r="U6"/>
  <c r="V6"/>
  <c r="W6"/>
  <c r="X6"/>
  <c r="Y6"/>
  <c r="U11"/>
  <c r="V11"/>
  <c r="W11"/>
  <c r="X11"/>
  <c r="Y11"/>
  <c r="T11"/>
  <c r="T5"/>
  <c r="T4"/>
  <c r="T6"/>
  <c r="T3"/>
  <c r="H3"/>
  <c r="I3"/>
  <c r="B4"/>
  <c r="C4"/>
  <c r="F4" s="1"/>
  <c r="D4"/>
  <c r="E4"/>
  <c r="H4"/>
  <c r="I4"/>
  <c r="B5"/>
  <c r="C5"/>
  <c r="F5" s="1"/>
  <c r="D5"/>
  <c r="E5"/>
  <c r="G5" s="1"/>
  <c r="H5"/>
  <c r="I5"/>
  <c r="B6"/>
  <c r="C6"/>
  <c r="F6" s="1"/>
  <c r="D6"/>
  <c r="E6"/>
  <c r="H6"/>
  <c r="I6"/>
  <c r="B7"/>
  <c r="C7"/>
  <c r="D7"/>
  <c r="E7"/>
  <c r="H7"/>
  <c r="I7"/>
  <c r="B8"/>
  <c r="C8"/>
  <c r="F8" s="1"/>
  <c r="D8"/>
  <c r="E8"/>
  <c r="G8" s="1"/>
  <c r="H8"/>
  <c r="I8"/>
  <c r="B9"/>
  <c r="C9"/>
  <c r="F9" s="1"/>
  <c r="D9"/>
  <c r="E9"/>
  <c r="G9" s="1"/>
  <c r="H9"/>
  <c r="I9"/>
  <c r="B10"/>
  <c r="C10"/>
  <c r="F10" s="1"/>
  <c r="D10"/>
  <c r="E10"/>
  <c r="G10" s="1"/>
  <c r="H10"/>
  <c r="I10"/>
  <c r="B11"/>
  <c r="C11"/>
  <c r="F11" s="1"/>
  <c r="D11"/>
  <c r="E11"/>
  <c r="G11" s="1"/>
  <c r="H11"/>
  <c r="I11"/>
  <c r="B12"/>
  <c r="C12"/>
  <c r="D12"/>
  <c r="E12"/>
  <c r="H12"/>
  <c r="I12"/>
  <c r="B13"/>
  <c r="C13"/>
  <c r="F13" s="1"/>
  <c r="D13"/>
  <c r="E13"/>
  <c r="G13" s="1"/>
  <c r="H13"/>
  <c r="I13"/>
  <c r="B14"/>
  <c r="C14"/>
  <c r="F14" s="1"/>
  <c r="D14"/>
  <c r="E14"/>
  <c r="G14" s="1"/>
  <c r="H14"/>
  <c r="I14"/>
  <c r="B15"/>
  <c r="C15"/>
  <c r="F15" s="1"/>
  <c r="D15"/>
  <c r="E15"/>
  <c r="H15"/>
  <c r="I15"/>
  <c r="B16"/>
  <c r="C16"/>
  <c r="F16" s="1"/>
  <c r="D16"/>
  <c r="E16"/>
  <c r="G16" s="1"/>
  <c r="H16"/>
  <c r="I16"/>
  <c r="B17"/>
  <c r="C17"/>
  <c r="D17"/>
  <c r="E17"/>
  <c r="H17"/>
  <c r="I17"/>
  <c r="B18"/>
  <c r="C18"/>
  <c r="F18" s="1"/>
  <c r="D18"/>
  <c r="E18"/>
  <c r="G18" s="1"/>
  <c r="H18"/>
  <c r="I18"/>
  <c r="B19"/>
  <c r="C19"/>
  <c r="F19" s="1"/>
  <c r="D19"/>
  <c r="E19"/>
  <c r="G19" s="1"/>
  <c r="H19"/>
  <c r="I19"/>
  <c r="B20"/>
  <c r="C20"/>
  <c r="F20" s="1"/>
  <c r="D20"/>
  <c r="E20"/>
  <c r="G20" s="1"/>
  <c r="H20"/>
  <c r="I20"/>
  <c r="B21"/>
  <c r="C21"/>
  <c r="F21" s="1"/>
  <c r="D21"/>
  <c r="E21"/>
  <c r="G21" s="1"/>
  <c r="H21"/>
  <c r="I21"/>
  <c r="B22"/>
  <c r="C22"/>
  <c r="F22" s="1"/>
  <c r="D22"/>
  <c r="E22"/>
  <c r="G22" s="1"/>
  <c r="H22"/>
  <c r="I22"/>
  <c r="B23"/>
  <c r="C23"/>
  <c r="F23" s="1"/>
  <c r="D23"/>
  <c r="E23"/>
  <c r="G23" s="1"/>
  <c r="H23"/>
  <c r="I23"/>
  <c r="B24"/>
  <c r="C24"/>
  <c r="F24" s="1"/>
  <c r="D24"/>
  <c r="E24"/>
  <c r="G24" s="1"/>
  <c r="H24"/>
  <c r="I24"/>
  <c r="B25"/>
  <c r="C25"/>
  <c r="F25" s="1"/>
  <c r="D25"/>
  <c r="E25"/>
  <c r="G25" s="1"/>
  <c r="H25"/>
  <c r="I25"/>
  <c r="B26"/>
  <c r="C26"/>
  <c r="D26"/>
  <c r="E26"/>
  <c r="H26"/>
  <c r="I26"/>
  <c r="B27"/>
  <c r="C27"/>
  <c r="F27" s="1"/>
  <c r="D27"/>
  <c r="E27"/>
  <c r="G27" s="1"/>
  <c r="H27"/>
  <c r="I27"/>
  <c r="B28"/>
  <c r="C28"/>
  <c r="F28" s="1"/>
  <c r="D28"/>
  <c r="E28"/>
  <c r="G28" s="1"/>
  <c r="H28"/>
  <c r="I28"/>
  <c r="B29"/>
  <c r="C29"/>
  <c r="F29" s="1"/>
  <c r="D29"/>
  <c r="E29"/>
  <c r="G29" s="1"/>
  <c r="H29"/>
  <c r="I29"/>
  <c r="B30"/>
  <c r="C30"/>
  <c r="F30" s="1"/>
  <c r="D30"/>
  <c r="E30"/>
  <c r="H30"/>
  <c r="I30"/>
  <c r="B31"/>
  <c r="C31"/>
  <c r="F31" s="1"/>
  <c r="D31"/>
  <c r="E31"/>
  <c r="G31" s="1"/>
  <c r="H31"/>
  <c r="I31"/>
  <c r="C3"/>
  <c r="E3"/>
  <c r="G7" l="1"/>
  <c r="F7"/>
  <c r="G6"/>
  <c r="G4"/>
  <c r="G30"/>
  <c r="G26"/>
  <c r="F26"/>
  <c r="G17"/>
  <c r="F17"/>
  <c r="G15"/>
  <c r="G12"/>
  <c r="F12"/>
  <c r="G3"/>
  <c r="D3" l="1"/>
  <c r="F3" s="1"/>
  <c r="B3"/>
  <c r="Y13"/>
  <c r="Y10"/>
  <c r="V7"/>
  <c r="W12"/>
  <c r="X7"/>
  <c r="Y12"/>
  <c r="U9"/>
  <c r="U10" s="1"/>
  <c r="V9"/>
  <c r="V13" s="1"/>
  <c r="W9"/>
  <c r="W10" s="1"/>
  <c r="X9"/>
  <c r="X13" s="1"/>
  <c r="X10"/>
  <c r="V10" l="1"/>
  <c r="W13"/>
  <c r="U13"/>
  <c r="X8"/>
  <c r="V8"/>
  <c r="Y7"/>
  <c r="W7"/>
  <c r="U7"/>
  <c r="X12"/>
  <c r="V12"/>
  <c r="Y8"/>
  <c r="W8"/>
  <c r="U8"/>
  <c r="U12"/>
  <c r="F4" i="2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3"/>
  <c r="B4"/>
  <c r="C4"/>
  <c r="D4"/>
  <c r="E4"/>
  <c r="B5"/>
  <c r="C5"/>
  <c r="D5"/>
  <c r="E5"/>
  <c r="B6"/>
  <c r="C6"/>
  <c r="D6"/>
  <c r="E6"/>
  <c r="B7"/>
  <c r="C7"/>
  <c r="D7"/>
  <c r="E7"/>
  <c r="B8"/>
  <c r="C8"/>
  <c r="D8"/>
  <c r="E8"/>
  <c r="B9"/>
  <c r="C9"/>
  <c r="D9"/>
  <c r="E9"/>
  <c r="B10"/>
  <c r="C10"/>
  <c r="D10"/>
  <c r="E10"/>
  <c r="B11"/>
  <c r="C11"/>
  <c r="D11"/>
  <c r="E11"/>
  <c r="B12"/>
  <c r="C12"/>
  <c r="D12"/>
  <c r="E12"/>
  <c r="B13"/>
  <c r="C13"/>
  <c r="D13"/>
  <c r="E13"/>
  <c r="B14"/>
  <c r="C14"/>
  <c r="D14"/>
  <c r="E14"/>
  <c r="B15"/>
  <c r="C15"/>
  <c r="D15"/>
  <c r="E15"/>
  <c r="B16"/>
  <c r="C16"/>
  <c r="D16"/>
  <c r="E16"/>
  <c r="B17"/>
  <c r="C17"/>
  <c r="D17"/>
  <c r="E17"/>
  <c r="B18"/>
  <c r="C18"/>
  <c r="D18"/>
  <c r="E18"/>
  <c r="B19"/>
  <c r="C19"/>
  <c r="D19"/>
  <c r="E19"/>
  <c r="B20"/>
  <c r="C20"/>
  <c r="D20"/>
  <c r="E20"/>
  <c r="B21"/>
  <c r="C21"/>
  <c r="D21"/>
  <c r="E21"/>
  <c r="B22"/>
  <c r="C22"/>
  <c r="D22"/>
  <c r="E22"/>
  <c r="B23"/>
  <c r="C23"/>
  <c r="D23"/>
  <c r="E23"/>
  <c r="B24"/>
  <c r="C24"/>
  <c r="D24"/>
  <c r="E24"/>
  <c r="B25"/>
  <c r="C25"/>
  <c r="D25"/>
  <c r="E25"/>
  <c r="B26"/>
  <c r="C26"/>
  <c r="D26"/>
  <c r="E26"/>
  <c r="B27"/>
  <c r="C27"/>
  <c r="D27"/>
  <c r="E27"/>
  <c r="B28"/>
  <c r="C28"/>
  <c r="D28"/>
  <c r="E28"/>
  <c r="B29"/>
  <c r="C29"/>
  <c r="D29"/>
  <c r="E29"/>
  <c r="B30"/>
  <c r="C30"/>
  <c r="D30"/>
  <c r="E30"/>
  <c r="B31"/>
  <c r="C31"/>
  <c r="D31"/>
  <c r="E31"/>
  <c r="B32"/>
  <c r="C32"/>
  <c r="D32"/>
  <c r="E32"/>
  <c r="B33"/>
  <c r="C33"/>
  <c r="D33"/>
  <c r="E33"/>
  <c r="B34"/>
  <c r="C34"/>
  <c r="D34"/>
  <c r="E34"/>
  <c r="B35"/>
  <c r="C35"/>
  <c r="D35"/>
  <c r="E35"/>
  <c r="B36"/>
  <c r="C36"/>
  <c r="D36"/>
  <c r="E36"/>
  <c r="B37"/>
  <c r="C37"/>
  <c r="D37"/>
  <c r="E37"/>
  <c r="B38"/>
  <c r="C38"/>
  <c r="D38"/>
  <c r="E38"/>
  <c r="B39"/>
  <c r="C39"/>
  <c r="D39"/>
  <c r="E39"/>
  <c r="B40"/>
  <c r="C40"/>
  <c r="D40"/>
  <c r="E40"/>
  <c r="B41"/>
  <c r="C41"/>
  <c r="D41"/>
  <c r="E41"/>
  <c r="B42"/>
  <c r="C42"/>
  <c r="D42"/>
  <c r="E42"/>
  <c r="B43"/>
  <c r="C43"/>
  <c r="D43"/>
  <c r="E43"/>
  <c r="B44"/>
  <c r="C44"/>
  <c r="D44"/>
  <c r="E44"/>
  <c r="B45"/>
  <c r="C45"/>
  <c r="D45"/>
  <c r="E45"/>
  <c r="B46"/>
  <c r="C46"/>
  <c r="D46"/>
  <c r="E46"/>
  <c r="B47"/>
  <c r="C47"/>
  <c r="D47"/>
  <c r="E47"/>
  <c r="B48"/>
  <c r="C48"/>
  <c r="D48"/>
  <c r="E48"/>
  <c r="B49"/>
  <c r="C49"/>
  <c r="D49"/>
  <c r="E49"/>
  <c r="B50"/>
  <c r="C50"/>
  <c r="D50"/>
  <c r="E50"/>
  <c r="B51"/>
  <c r="C51"/>
  <c r="D51"/>
  <c r="E51"/>
  <c r="B52"/>
  <c r="C52"/>
  <c r="D52"/>
  <c r="E52"/>
  <c r="B53"/>
  <c r="C53"/>
  <c r="D53"/>
  <c r="E53"/>
  <c r="B54"/>
  <c r="C54"/>
  <c r="D54"/>
  <c r="E54"/>
  <c r="B55"/>
  <c r="C55"/>
  <c r="D55"/>
  <c r="E55"/>
  <c r="B56"/>
  <c r="C56"/>
  <c r="D56"/>
  <c r="E56"/>
  <c r="B57"/>
  <c r="C57"/>
  <c r="D57"/>
  <c r="E57"/>
  <c r="B58"/>
  <c r="C58"/>
  <c r="D58"/>
  <c r="E58"/>
  <c r="B59"/>
  <c r="C59"/>
  <c r="D59"/>
  <c r="E59"/>
  <c r="B60"/>
  <c r="C60"/>
  <c r="D60"/>
  <c r="E60"/>
  <c r="B61"/>
  <c r="C61"/>
  <c r="D61"/>
  <c r="E61"/>
  <c r="B62"/>
  <c r="C62"/>
  <c r="D62"/>
  <c r="E62"/>
  <c r="B63"/>
  <c r="C63"/>
  <c r="D63"/>
  <c r="E63"/>
  <c r="B64"/>
  <c r="C64"/>
  <c r="D64"/>
  <c r="E64"/>
  <c r="B65"/>
  <c r="C65"/>
  <c r="D65"/>
  <c r="E65"/>
  <c r="B66"/>
  <c r="C66"/>
  <c r="D66"/>
  <c r="E66"/>
  <c r="B67"/>
  <c r="C67"/>
  <c r="D67"/>
  <c r="E67"/>
  <c r="B68"/>
  <c r="C68"/>
  <c r="D68"/>
  <c r="E68"/>
  <c r="B69"/>
  <c r="C69"/>
  <c r="D69"/>
  <c r="E69"/>
  <c r="B70"/>
  <c r="C70"/>
  <c r="D70"/>
  <c r="E70"/>
  <c r="B71"/>
  <c r="C71"/>
  <c r="D71"/>
  <c r="E71"/>
  <c r="B72"/>
  <c r="C72"/>
  <c r="D72"/>
  <c r="E72"/>
  <c r="B73"/>
  <c r="C73"/>
  <c r="D73"/>
  <c r="E73"/>
  <c r="B74"/>
  <c r="C74"/>
  <c r="D74"/>
  <c r="E74"/>
  <c r="B75"/>
  <c r="C75"/>
  <c r="D75"/>
  <c r="E75"/>
  <c r="B76"/>
  <c r="C76"/>
  <c r="D76"/>
  <c r="E76"/>
  <c r="B77"/>
  <c r="C77"/>
  <c r="D77"/>
  <c r="E77"/>
  <c r="B78"/>
  <c r="C78"/>
  <c r="D78"/>
  <c r="E78"/>
  <c r="B79"/>
  <c r="C79"/>
  <c r="D79"/>
  <c r="E79"/>
  <c r="B80"/>
  <c r="C80"/>
  <c r="D80"/>
  <c r="E80"/>
  <c r="B81"/>
  <c r="C81"/>
  <c r="D81"/>
  <c r="E81"/>
  <c r="B82"/>
  <c r="C82"/>
  <c r="D82"/>
  <c r="E82"/>
  <c r="B83"/>
  <c r="C83"/>
  <c r="D83"/>
  <c r="E83"/>
  <c r="B84"/>
  <c r="C84"/>
  <c r="D84"/>
  <c r="E84"/>
  <c r="B85"/>
  <c r="C85"/>
  <c r="D85"/>
  <c r="E85"/>
  <c r="B86"/>
  <c r="C86"/>
  <c r="D86"/>
  <c r="E86"/>
  <c r="B87"/>
  <c r="C87"/>
  <c r="D87"/>
  <c r="E87"/>
  <c r="B88"/>
  <c r="C88"/>
  <c r="D88"/>
  <c r="E88"/>
  <c r="B89"/>
  <c r="C89"/>
  <c r="D89"/>
  <c r="E89"/>
  <c r="B90"/>
  <c r="C90"/>
  <c r="D90"/>
  <c r="E90"/>
  <c r="B91"/>
  <c r="C91"/>
  <c r="D91"/>
  <c r="E91"/>
  <c r="B92"/>
  <c r="C92"/>
  <c r="D92"/>
  <c r="E92"/>
  <c r="B93"/>
  <c r="C93"/>
  <c r="D93"/>
  <c r="E93"/>
  <c r="B94"/>
  <c r="C94"/>
  <c r="D94"/>
  <c r="E94"/>
  <c r="B95"/>
  <c r="C95"/>
  <c r="D95"/>
  <c r="E95"/>
  <c r="B96"/>
  <c r="C96"/>
  <c r="D96"/>
  <c r="E96"/>
  <c r="B97"/>
  <c r="C97"/>
  <c r="D97"/>
  <c r="E97"/>
  <c r="B98"/>
  <c r="C98"/>
  <c r="D98"/>
  <c r="E98"/>
  <c r="B99"/>
  <c r="C99"/>
  <c r="D99"/>
  <c r="E99"/>
  <c r="B100"/>
  <c r="C100"/>
  <c r="D100"/>
  <c r="E100"/>
  <c r="B101"/>
  <c r="C101"/>
  <c r="D101"/>
  <c r="E101"/>
  <c r="B102"/>
  <c r="C102"/>
  <c r="D102"/>
  <c r="E102"/>
  <c r="B103"/>
  <c r="C103"/>
  <c r="D103"/>
  <c r="E103"/>
  <c r="B104"/>
  <c r="C104"/>
  <c r="D104"/>
  <c r="E104"/>
  <c r="B105"/>
  <c r="C105"/>
  <c r="D105"/>
  <c r="E105"/>
  <c r="B106"/>
  <c r="C106"/>
  <c r="D106"/>
  <c r="E106"/>
  <c r="B107"/>
  <c r="C107"/>
  <c r="D107"/>
  <c r="E107"/>
  <c r="B108"/>
  <c r="C108"/>
  <c r="D108"/>
  <c r="E108"/>
  <c r="B109"/>
  <c r="C109"/>
  <c r="D109"/>
  <c r="E109"/>
  <c r="B110"/>
  <c r="C110"/>
  <c r="D110"/>
  <c r="E110"/>
  <c r="B111"/>
  <c r="C111"/>
  <c r="D111"/>
  <c r="E111"/>
  <c r="B112"/>
  <c r="C112"/>
  <c r="D112"/>
  <c r="E112"/>
  <c r="B113"/>
  <c r="C113"/>
  <c r="D113"/>
  <c r="E113"/>
  <c r="B114"/>
  <c r="C114"/>
  <c r="D114"/>
  <c r="E114"/>
  <c r="B115"/>
  <c r="C115"/>
  <c r="D115"/>
  <c r="E115"/>
  <c r="B116"/>
  <c r="C116"/>
  <c r="D116"/>
  <c r="E116"/>
  <c r="B117"/>
  <c r="C117"/>
  <c r="D117"/>
  <c r="E117"/>
  <c r="B118"/>
  <c r="C118"/>
  <c r="D118"/>
  <c r="E118"/>
  <c r="B119"/>
  <c r="C119"/>
  <c r="D119"/>
  <c r="E119"/>
  <c r="B120"/>
  <c r="C120"/>
  <c r="D120"/>
  <c r="E120"/>
  <c r="B121"/>
  <c r="C121"/>
  <c r="D121"/>
  <c r="E121"/>
  <c r="B122"/>
  <c r="C122"/>
  <c r="D122"/>
  <c r="E122"/>
  <c r="B123"/>
  <c r="C123"/>
  <c r="D123"/>
  <c r="E123"/>
  <c r="B124"/>
  <c r="C124"/>
  <c r="D124"/>
  <c r="E124"/>
  <c r="B125"/>
  <c r="C125"/>
  <c r="D125"/>
  <c r="E125"/>
  <c r="B126"/>
  <c r="C126"/>
  <c r="D126"/>
  <c r="E126"/>
  <c r="B127"/>
  <c r="C127"/>
  <c r="D127"/>
  <c r="E127"/>
  <c r="B128"/>
  <c r="C128"/>
  <c r="D128"/>
  <c r="E128"/>
  <c r="B129"/>
  <c r="C129"/>
  <c r="D129"/>
  <c r="E129"/>
  <c r="B130"/>
  <c r="C130"/>
  <c r="D130"/>
  <c r="E130"/>
  <c r="B131"/>
  <c r="C131"/>
  <c r="D131"/>
  <c r="E131"/>
  <c r="B132"/>
  <c r="C132"/>
  <c r="D132"/>
  <c r="E132"/>
  <c r="B133"/>
  <c r="C133"/>
  <c r="D133"/>
  <c r="E133"/>
  <c r="B134"/>
  <c r="C134"/>
  <c r="D134"/>
  <c r="E134"/>
  <c r="B135"/>
  <c r="C135"/>
  <c r="D135"/>
  <c r="E135"/>
  <c r="B136"/>
  <c r="C136"/>
  <c r="D136"/>
  <c r="E136"/>
  <c r="B137"/>
  <c r="C137"/>
  <c r="D137"/>
  <c r="E137"/>
  <c r="B138"/>
  <c r="C138"/>
  <c r="D138"/>
  <c r="E138"/>
  <c r="B139"/>
  <c r="C139"/>
  <c r="D139"/>
  <c r="E139"/>
  <c r="B140"/>
  <c r="C140"/>
  <c r="D140"/>
  <c r="E140"/>
  <c r="B141"/>
  <c r="C141"/>
  <c r="D141"/>
  <c r="E141"/>
  <c r="B142"/>
  <c r="C142"/>
  <c r="D142"/>
  <c r="E142"/>
  <c r="B143"/>
  <c r="C143"/>
  <c r="D143"/>
  <c r="E143"/>
  <c r="B144"/>
  <c r="C144"/>
  <c r="D144"/>
  <c r="E144"/>
  <c r="B145"/>
  <c r="C145"/>
  <c r="D145"/>
  <c r="E145"/>
  <c r="B146"/>
  <c r="C146"/>
  <c r="D146"/>
  <c r="E146"/>
  <c r="B147"/>
  <c r="C147"/>
  <c r="D147"/>
  <c r="E147"/>
  <c r="B148"/>
  <c r="C148"/>
  <c r="D148"/>
  <c r="E148"/>
  <c r="B149"/>
  <c r="C149"/>
  <c r="D149"/>
  <c r="E149"/>
  <c r="B150"/>
  <c r="C150"/>
  <c r="D150"/>
  <c r="E150"/>
  <c r="B151"/>
  <c r="C151"/>
  <c r="D151"/>
  <c r="E151"/>
  <c r="B152"/>
  <c r="C152"/>
  <c r="D152"/>
  <c r="E152"/>
  <c r="B153"/>
  <c r="C153"/>
  <c r="D153"/>
  <c r="E153"/>
  <c r="B154"/>
  <c r="C154"/>
  <c r="D154"/>
  <c r="E154"/>
  <c r="B155"/>
  <c r="C155"/>
  <c r="D155"/>
  <c r="E155"/>
  <c r="B156"/>
  <c r="C156"/>
  <c r="D156"/>
  <c r="E156"/>
  <c r="B157"/>
  <c r="C157"/>
  <c r="D157"/>
  <c r="E157"/>
  <c r="B158"/>
  <c r="C158"/>
  <c r="D158"/>
  <c r="E158"/>
  <c r="B159"/>
  <c r="C159"/>
  <c r="D159"/>
  <c r="E159"/>
  <c r="B160"/>
  <c r="C160"/>
  <c r="D160"/>
  <c r="E160"/>
  <c r="B161"/>
  <c r="C161"/>
  <c r="D161"/>
  <c r="E161"/>
  <c r="B162"/>
  <c r="C162"/>
  <c r="D162"/>
  <c r="E162"/>
  <c r="B163"/>
  <c r="C163"/>
  <c r="D163"/>
  <c r="E163"/>
  <c r="B164"/>
  <c r="C164"/>
  <c r="D164"/>
  <c r="E164"/>
  <c r="B165"/>
  <c r="C165"/>
  <c r="D165"/>
  <c r="E165"/>
  <c r="B166"/>
  <c r="C166"/>
  <c r="D166"/>
  <c r="E166"/>
  <c r="B167"/>
  <c r="C167"/>
  <c r="D167"/>
  <c r="E167"/>
  <c r="B168"/>
  <c r="C168"/>
  <c r="D168"/>
  <c r="E168"/>
  <c r="B169"/>
  <c r="C169"/>
  <c r="D169"/>
  <c r="E169"/>
  <c r="B170"/>
  <c r="C170"/>
  <c r="D170"/>
  <c r="E170"/>
  <c r="B171"/>
  <c r="C171"/>
  <c r="D171"/>
  <c r="E171"/>
  <c r="B172"/>
  <c r="C172"/>
  <c r="D172"/>
  <c r="E172"/>
  <c r="B173"/>
  <c r="C173"/>
  <c r="D173"/>
  <c r="E173"/>
  <c r="B174"/>
  <c r="C174"/>
  <c r="D174"/>
  <c r="E174"/>
  <c r="B175"/>
  <c r="C175"/>
  <c r="D175"/>
  <c r="E175"/>
  <c r="B176"/>
  <c r="C176"/>
  <c r="D176"/>
  <c r="E176"/>
  <c r="B177"/>
  <c r="C177"/>
  <c r="D177"/>
  <c r="E177"/>
  <c r="B178"/>
  <c r="C178"/>
  <c r="D178"/>
  <c r="E178"/>
  <c r="B179"/>
  <c r="C179"/>
  <c r="D179"/>
  <c r="E179"/>
  <c r="B180"/>
  <c r="C180"/>
  <c r="D180"/>
  <c r="E180"/>
  <c r="B181"/>
  <c r="C181"/>
  <c r="D181"/>
  <c r="E181"/>
  <c r="B182"/>
  <c r="C182"/>
  <c r="D182"/>
  <c r="E182"/>
  <c r="B183"/>
  <c r="C183"/>
  <c r="D183"/>
  <c r="E183"/>
  <c r="B184"/>
  <c r="C184"/>
  <c r="D184"/>
  <c r="E184"/>
  <c r="B185"/>
  <c r="C185"/>
  <c r="D185"/>
  <c r="E185"/>
  <c r="B186"/>
  <c r="C186"/>
  <c r="D186"/>
  <c r="E186"/>
  <c r="B187"/>
  <c r="C187"/>
  <c r="D187"/>
  <c r="E187"/>
  <c r="B188"/>
  <c r="C188"/>
  <c r="D188"/>
  <c r="E188"/>
  <c r="B189"/>
  <c r="C189"/>
  <c r="D189"/>
  <c r="E189"/>
  <c r="B190"/>
  <c r="C190"/>
  <c r="D190"/>
  <c r="E190"/>
  <c r="B191"/>
  <c r="C191"/>
  <c r="D191"/>
  <c r="E191"/>
  <c r="B192"/>
  <c r="C192"/>
  <c r="D192"/>
  <c r="E192"/>
  <c r="B193"/>
  <c r="C193"/>
  <c r="D193"/>
  <c r="E193"/>
  <c r="B194"/>
  <c r="C194"/>
  <c r="D194"/>
  <c r="E194"/>
  <c r="B195"/>
  <c r="C195"/>
  <c r="D195"/>
  <c r="E195"/>
  <c r="B196"/>
  <c r="C196"/>
  <c r="D196"/>
  <c r="E196"/>
  <c r="B197"/>
  <c r="C197"/>
  <c r="D197"/>
  <c r="E197"/>
  <c r="B198"/>
  <c r="C198"/>
  <c r="D198"/>
  <c r="E198"/>
  <c r="B199"/>
  <c r="C199"/>
  <c r="D199"/>
  <c r="E199"/>
  <c r="B200"/>
  <c r="C200"/>
  <c r="D200"/>
  <c r="E200"/>
  <c r="B201"/>
  <c r="C201"/>
  <c r="D201"/>
  <c r="E201"/>
  <c r="B202"/>
  <c r="C202"/>
  <c r="D202"/>
  <c r="E202"/>
  <c r="B203"/>
  <c r="C203"/>
  <c r="D203"/>
  <c r="E203"/>
  <c r="B204"/>
  <c r="C204"/>
  <c r="D204"/>
  <c r="E204"/>
  <c r="B205"/>
  <c r="C205"/>
  <c r="D205"/>
  <c r="E205"/>
  <c r="B206"/>
  <c r="C206"/>
  <c r="D206"/>
  <c r="E206"/>
  <c r="B207"/>
  <c r="C207"/>
  <c r="D207"/>
  <c r="E207"/>
  <c r="B208"/>
  <c r="C208"/>
  <c r="D208"/>
  <c r="E208"/>
  <c r="B209"/>
  <c r="C209"/>
  <c r="D209"/>
  <c r="E209"/>
  <c r="B210"/>
  <c r="C210"/>
  <c r="D210"/>
  <c r="E210"/>
  <c r="B211"/>
  <c r="C211"/>
  <c r="D211"/>
  <c r="E211"/>
  <c r="B212"/>
  <c r="C212"/>
  <c r="D212"/>
  <c r="E212"/>
  <c r="B213"/>
  <c r="C213"/>
  <c r="D213"/>
  <c r="E213"/>
  <c r="B214"/>
  <c r="C214"/>
  <c r="D214"/>
  <c r="E214"/>
  <c r="B215"/>
  <c r="C215"/>
  <c r="D215"/>
  <c r="E215"/>
  <c r="B216"/>
  <c r="C216"/>
  <c r="D216"/>
  <c r="E216"/>
  <c r="B217"/>
  <c r="C217"/>
  <c r="D217"/>
  <c r="E217"/>
  <c r="B218"/>
  <c r="C218"/>
  <c r="D218"/>
  <c r="E218"/>
  <c r="B219"/>
  <c r="C219"/>
  <c r="D219"/>
  <c r="E219"/>
  <c r="B220"/>
  <c r="C220"/>
  <c r="D220"/>
  <c r="E220"/>
  <c r="B221"/>
  <c r="C221"/>
  <c r="D221"/>
  <c r="E221"/>
  <c r="B222"/>
  <c r="C222"/>
  <c r="D222"/>
  <c r="E222"/>
  <c r="B223"/>
  <c r="C223"/>
  <c r="D223"/>
  <c r="E223"/>
  <c r="B224"/>
  <c r="C224"/>
  <c r="D224"/>
  <c r="E224"/>
  <c r="B225"/>
  <c r="C225"/>
  <c r="D225"/>
  <c r="E225"/>
  <c r="B226"/>
  <c r="C226"/>
  <c r="D226"/>
  <c r="E226"/>
  <c r="B227"/>
  <c r="C227"/>
  <c r="D227"/>
  <c r="E227"/>
  <c r="B228"/>
  <c r="C228"/>
  <c r="D228"/>
  <c r="E228"/>
  <c r="B229"/>
  <c r="C229"/>
  <c r="D229"/>
  <c r="E229"/>
  <c r="B230"/>
  <c r="C230"/>
  <c r="D230"/>
  <c r="E230"/>
  <c r="B231"/>
  <c r="C231"/>
  <c r="D231"/>
  <c r="E231"/>
  <c r="B232"/>
  <c r="C232"/>
  <c r="D232"/>
  <c r="E232"/>
  <c r="B233"/>
  <c r="C233"/>
  <c r="D233"/>
  <c r="E233"/>
  <c r="B234"/>
  <c r="C234"/>
  <c r="D234"/>
  <c r="E234"/>
  <c r="B235"/>
  <c r="C235"/>
  <c r="D235"/>
  <c r="E235"/>
  <c r="B236"/>
  <c r="C236"/>
  <c r="D236"/>
  <c r="E236"/>
  <c r="B237"/>
  <c r="C237"/>
  <c r="D237"/>
  <c r="E237"/>
  <c r="B238"/>
  <c r="C238"/>
  <c r="D238"/>
  <c r="E238"/>
  <c r="B239"/>
  <c r="C239"/>
  <c r="D239"/>
  <c r="E239"/>
  <c r="B240"/>
  <c r="C240"/>
  <c r="D240"/>
  <c r="E240"/>
  <c r="B241"/>
  <c r="C241"/>
  <c r="D241"/>
  <c r="E241"/>
  <c r="B242"/>
  <c r="C242"/>
  <c r="D242"/>
  <c r="E242"/>
  <c r="B243"/>
  <c r="C243"/>
  <c r="D243"/>
  <c r="E243"/>
  <c r="B244"/>
  <c r="C244"/>
  <c r="D244"/>
  <c r="E244"/>
  <c r="B245"/>
  <c r="C245"/>
  <c r="D245"/>
  <c r="E245"/>
  <c r="B246"/>
  <c r="C246"/>
  <c r="D246"/>
  <c r="E246"/>
  <c r="B247"/>
  <c r="C247"/>
  <c r="D247"/>
  <c r="E247"/>
  <c r="B248"/>
  <c r="C248"/>
  <c r="D248"/>
  <c r="E248"/>
  <c r="B249"/>
  <c r="C249"/>
  <c r="D249"/>
  <c r="E249"/>
  <c r="B250"/>
  <c r="C250"/>
  <c r="D250"/>
  <c r="E250"/>
  <c r="B251"/>
  <c r="C251"/>
  <c r="D251"/>
  <c r="E251"/>
  <c r="B252"/>
  <c r="C252"/>
  <c r="D252"/>
  <c r="E252"/>
  <c r="B253"/>
  <c r="C253"/>
  <c r="D253"/>
  <c r="E253"/>
  <c r="B254"/>
  <c r="C254"/>
  <c r="D254"/>
  <c r="E254"/>
  <c r="B255"/>
  <c r="C255"/>
  <c r="D255"/>
  <c r="E255"/>
  <c r="B256"/>
  <c r="C256"/>
  <c r="D256"/>
  <c r="E256"/>
  <c r="B257"/>
  <c r="C257"/>
  <c r="D257"/>
  <c r="E257"/>
  <c r="B258"/>
  <c r="C258"/>
  <c r="D258"/>
  <c r="E258"/>
  <c r="B259"/>
  <c r="C259"/>
  <c r="D259"/>
  <c r="E259"/>
  <c r="B260"/>
  <c r="C260"/>
  <c r="D260"/>
  <c r="E260"/>
  <c r="B261"/>
  <c r="C261"/>
  <c r="D261"/>
  <c r="E261"/>
  <c r="B262"/>
  <c r="C262"/>
  <c r="D262"/>
  <c r="E262"/>
  <c r="B263"/>
  <c r="C263"/>
  <c r="D263"/>
  <c r="E263"/>
  <c r="B264"/>
  <c r="C264"/>
  <c r="D264"/>
  <c r="E264"/>
  <c r="B265"/>
  <c r="C265"/>
  <c r="D265"/>
  <c r="E265"/>
  <c r="B266"/>
  <c r="C266"/>
  <c r="D266"/>
  <c r="E266"/>
  <c r="B267"/>
  <c r="C267"/>
  <c r="D267"/>
  <c r="E267"/>
  <c r="B268"/>
  <c r="C268"/>
  <c r="D268"/>
  <c r="E268"/>
  <c r="B269"/>
  <c r="C269"/>
  <c r="D269"/>
  <c r="E269"/>
  <c r="B270"/>
  <c r="C270"/>
  <c r="D270"/>
  <c r="E270"/>
  <c r="B271"/>
  <c r="C271"/>
  <c r="D271"/>
  <c r="E271"/>
  <c r="B272"/>
  <c r="C272"/>
  <c r="D272"/>
  <c r="E272"/>
  <c r="B273"/>
  <c r="C273"/>
  <c r="D273"/>
  <c r="E273"/>
  <c r="B274"/>
  <c r="C274"/>
  <c r="D274"/>
  <c r="E274"/>
  <c r="B275"/>
  <c r="C275"/>
  <c r="D275"/>
  <c r="E275"/>
  <c r="B276"/>
  <c r="C276"/>
  <c r="D276"/>
  <c r="E276"/>
  <c r="B277"/>
  <c r="C277"/>
  <c r="D277"/>
  <c r="E277"/>
  <c r="B278"/>
  <c r="C278"/>
  <c r="D278"/>
  <c r="E278"/>
  <c r="B279"/>
  <c r="C279"/>
  <c r="D279"/>
  <c r="E279"/>
  <c r="B280"/>
  <c r="C280"/>
  <c r="D280"/>
  <c r="E280"/>
  <c r="B281"/>
  <c r="C281"/>
  <c r="D281"/>
  <c r="E281"/>
  <c r="B282"/>
  <c r="C282"/>
  <c r="D282"/>
  <c r="E282"/>
  <c r="B283"/>
  <c r="C283"/>
  <c r="D283"/>
  <c r="E283"/>
  <c r="B284"/>
  <c r="C284"/>
  <c r="D284"/>
  <c r="E284"/>
  <c r="B285"/>
  <c r="C285"/>
  <c r="D285"/>
  <c r="E285"/>
  <c r="B286"/>
  <c r="C286"/>
  <c r="D286"/>
  <c r="E286"/>
  <c r="B287"/>
  <c r="C287"/>
  <c r="D287"/>
  <c r="E287"/>
  <c r="B288"/>
  <c r="C288"/>
  <c r="D288"/>
  <c r="E288"/>
  <c r="B289"/>
  <c r="C289"/>
  <c r="D289"/>
  <c r="E289"/>
  <c r="B290"/>
  <c r="C290"/>
  <c r="D290"/>
  <c r="E290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L5" i="3" l="1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L408"/>
  <c r="L409"/>
  <c r="L410"/>
  <c r="L411"/>
  <c r="L412"/>
  <c r="L413"/>
  <c r="L414"/>
  <c r="L415"/>
  <c r="L416"/>
  <c r="L417"/>
  <c r="L418"/>
  <c r="L419"/>
  <c r="L420"/>
  <c r="L421"/>
  <c r="L422"/>
  <c r="L423"/>
  <c r="L424"/>
  <c r="L425"/>
  <c r="L426"/>
  <c r="L427"/>
  <c r="L428"/>
  <c r="L429"/>
  <c r="L430"/>
  <c r="L431"/>
  <c r="L432"/>
  <c r="L433"/>
  <c r="L434"/>
  <c r="L435"/>
  <c r="L436"/>
  <c r="L437"/>
  <c r="L438"/>
  <c r="L439"/>
  <c r="L440"/>
  <c r="L441"/>
  <c r="L442"/>
  <c r="L443"/>
  <c r="L444"/>
  <c r="L445"/>
  <c r="L446"/>
  <c r="L447"/>
  <c r="L448"/>
  <c r="L449"/>
  <c r="L450"/>
  <c r="L451"/>
  <c r="L452"/>
  <c r="L453"/>
  <c r="L454"/>
  <c r="L455"/>
  <c r="L456"/>
  <c r="L457"/>
  <c r="L458"/>
  <c r="L459"/>
  <c r="L460"/>
  <c r="L461"/>
  <c r="L462"/>
  <c r="L463"/>
  <c r="L464"/>
  <c r="L465"/>
  <c r="L466"/>
  <c r="L467"/>
  <c r="L468"/>
  <c r="L469"/>
  <c r="L470"/>
  <c r="L471"/>
  <c r="L472"/>
  <c r="L473"/>
  <c r="L474"/>
  <c r="L475"/>
  <c r="L476"/>
  <c r="L477"/>
  <c r="L478"/>
  <c r="L479"/>
  <c r="L480"/>
  <c r="L481"/>
  <c r="L482"/>
  <c r="L483"/>
  <c r="L484"/>
  <c r="L485"/>
  <c r="L486"/>
  <c r="L487"/>
  <c r="L488"/>
  <c r="L489"/>
  <c r="L4"/>
  <c r="BL5" l="1"/>
  <c r="BL6"/>
  <c r="BL7"/>
  <c r="O8"/>
  <c r="P8" s="1"/>
  <c r="T8"/>
  <c r="U8" s="1"/>
  <c r="V8" s="1"/>
  <c r="Y8"/>
  <c r="Z8" s="1"/>
  <c r="AA8" s="1"/>
  <c r="AD8"/>
  <c r="AE8" s="1"/>
  <c r="AF8" s="1"/>
  <c r="AI8"/>
  <c r="AJ8" s="1"/>
  <c r="AK8" s="1"/>
  <c r="AN8"/>
  <c r="AO8" s="1"/>
  <c r="AP8" s="1"/>
  <c r="AS8"/>
  <c r="AT8" s="1"/>
  <c r="AU8" s="1"/>
  <c r="AX8"/>
  <c r="AY8" s="1"/>
  <c r="AZ8" s="1"/>
  <c r="BC8"/>
  <c r="BD8" s="1"/>
  <c r="BE8" s="1"/>
  <c r="BH8"/>
  <c r="BI8" s="1"/>
  <c r="BJ8" s="1"/>
  <c r="BL8"/>
  <c r="BL9"/>
  <c r="BL10"/>
  <c r="BL11"/>
  <c r="O12"/>
  <c r="T12"/>
  <c r="Y12"/>
  <c r="AD12"/>
  <c r="AI12"/>
  <c r="AN12"/>
  <c r="AS12"/>
  <c r="AX12"/>
  <c r="BC12"/>
  <c r="BH12"/>
  <c r="BL12"/>
  <c r="BL13"/>
  <c r="BL14"/>
  <c r="BL15"/>
  <c r="BL16"/>
  <c r="BL17"/>
  <c r="BL18"/>
  <c r="BL19"/>
  <c r="BL20"/>
  <c r="BL21"/>
  <c r="BL22"/>
  <c r="BL23"/>
  <c r="BL24"/>
  <c r="BL25"/>
  <c r="O26"/>
  <c r="P26" s="1"/>
  <c r="Q26" s="1"/>
  <c r="T26"/>
  <c r="U26" s="1"/>
  <c r="V26" s="1"/>
  <c r="Y26"/>
  <c r="Z26" s="1"/>
  <c r="AA26" s="1"/>
  <c r="AD26"/>
  <c r="AE26" s="1"/>
  <c r="AF26" s="1"/>
  <c r="AI26"/>
  <c r="AJ26" s="1"/>
  <c r="AK26" s="1"/>
  <c r="AN26"/>
  <c r="AO26" s="1"/>
  <c r="AP26" s="1"/>
  <c r="AS26"/>
  <c r="AT26" s="1"/>
  <c r="AU26" s="1"/>
  <c r="AX26"/>
  <c r="AY26" s="1"/>
  <c r="AZ26" s="1"/>
  <c r="BC26"/>
  <c r="BD26" s="1"/>
  <c r="BE26" s="1"/>
  <c r="BH26"/>
  <c r="BI26" s="1"/>
  <c r="BJ26" s="1"/>
  <c r="BL26"/>
  <c r="O27"/>
  <c r="P27" s="1"/>
  <c r="T27"/>
  <c r="U27" s="1"/>
  <c r="V27" s="1"/>
  <c r="Y27"/>
  <c r="Z27" s="1"/>
  <c r="AA27" s="1"/>
  <c r="AD27"/>
  <c r="AE27" s="1"/>
  <c r="AF27" s="1"/>
  <c r="AI27"/>
  <c r="AJ27" s="1"/>
  <c r="AK27" s="1"/>
  <c r="AN27"/>
  <c r="AO27" s="1"/>
  <c r="AP27" s="1"/>
  <c r="AS27"/>
  <c r="AT27" s="1"/>
  <c r="AU27" s="1"/>
  <c r="AX27"/>
  <c r="AY27" s="1"/>
  <c r="AZ27" s="1"/>
  <c r="BC27"/>
  <c r="BD27" s="1"/>
  <c r="BE27" s="1"/>
  <c r="BH27"/>
  <c r="BI27" s="1"/>
  <c r="BJ27" s="1"/>
  <c r="BL27"/>
  <c r="O28"/>
  <c r="P28" s="1"/>
  <c r="T28"/>
  <c r="U28" s="1"/>
  <c r="V28" s="1"/>
  <c r="Y28"/>
  <c r="Z28" s="1"/>
  <c r="AA28" s="1"/>
  <c r="AD28"/>
  <c r="AE28" s="1"/>
  <c r="AF28" s="1"/>
  <c r="AI28"/>
  <c r="AJ28" s="1"/>
  <c r="AK28" s="1"/>
  <c r="AN28"/>
  <c r="AO28" s="1"/>
  <c r="AP28" s="1"/>
  <c r="AS28"/>
  <c r="AT28" s="1"/>
  <c r="AU28" s="1"/>
  <c r="AX28"/>
  <c r="AY28" s="1"/>
  <c r="AZ28" s="1"/>
  <c r="BC28"/>
  <c r="BD28" s="1"/>
  <c r="BE28" s="1"/>
  <c r="BH28"/>
  <c r="BI28" s="1"/>
  <c r="BJ28" s="1"/>
  <c r="BL28"/>
  <c r="O29"/>
  <c r="P29" s="1"/>
  <c r="T29"/>
  <c r="U29" s="1"/>
  <c r="V29" s="1"/>
  <c r="Y29"/>
  <c r="Z29" s="1"/>
  <c r="AA29" s="1"/>
  <c r="AD29"/>
  <c r="AE29" s="1"/>
  <c r="AF29" s="1"/>
  <c r="AI29"/>
  <c r="AJ29" s="1"/>
  <c r="AK29" s="1"/>
  <c r="AN29"/>
  <c r="AO29" s="1"/>
  <c r="AP29" s="1"/>
  <c r="AS29"/>
  <c r="AT29" s="1"/>
  <c r="AU29" s="1"/>
  <c r="AX29"/>
  <c r="AY29" s="1"/>
  <c r="AZ29" s="1"/>
  <c r="BC29"/>
  <c r="BD29" s="1"/>
  <c r="BE29" s="1"/>
  <c r="BH29"/>
  <c r="BI29" s="1"/>
  <c r="BJ29" s="1"/>
  <c r="BL29"/>
  <c r="O30"/>
  <c r="P30" s="1"/>
  <c r="T30"/>
  <c r="U30" s="1"/>
  <c r="V30" s="1"/>
  <c r="Y30"/>
  <c r="Z30" s="1"/>
  <c r="AA30" s="1"/>
  <c r="AD30"/>
  <c r="AE30" s="1"/>
  <c r="AF30" s="1"/>
  <c r="AI30"/>
  <c r="AJ30" s="1"/>
  <c r="AK30" s="1"/>
  <c r="AN30"/>
  <c r="AO30" s="1"/>
  <c r="AP30" s="1"/>
  <c r="AS30"/>
  <c r="AT30" s="1"/>
  <c r="AU30" s="1"/>
  <c r="AX30"/>
  <c r="AY30" s="1"/>
  <c r="AZ30" s="1"/>
  <c r="BC30"/>
  <c r="BD30" s="1"/>
  <c r="BE30" s="1"/>
  <c r="BH30"/>
  <c r="BI30" s="1"/>
  <c r="BJ30" s="1"/>
  <c r="BL30"/>
  <c r="O31"/>
  <c r="P31" s="1"/>
  <c r="T31"/>
  <c r="U31" s="1"/>
  <c r="V31" s="1"/>
  <c r="Y31"/>
  <c r="Z31" s="1"/>
  <c r="AA31" s="1"/>
  <c r="AD31"/>
  <c r="AE31" s="1"/>
  <c r="AF31" s="1"/>
  <c r="AI31"/>
  <c r="AJ31" s="1"/>
  <c r="AK31" s="1"/>
  <c r="AN31"/>
  <c r="AO31" s="1"/>
  <c r="AP31" s="1"/>
  <c r="AS31"/>
  <c r="AT31" s="1"/>
  <c r="AU31" s="1"/>
  <c r="AX31"/>
  <c r="AY31" s="1"/>
  <c r="AZ31" s="1"/>
  <c r="BC31"/>
  <c r="BD31" s="1"/>
  <c r="BE31" s="1"/>
  <c r="BH31"/>
  <c r="BI31" s="1"/>
  <c r="BJ31" s="1"/>
  <c r="BL31"/>
  <c r="O32"/>
  <c r="P32" s="1"/>
  <c r="T32"/>
  <c r="U32" s="1"/>
  <c r="V32" s="1"/>
  <c r="Y32"/>
  <c r="Z32" s="1"/>
  <c r="AA32" s="1"/>
  <c r="AD32"/>
  <c r="AE32" s="1"/>
  <c r="AF32" s="1"/>
  <c r="AI32"/>
  <c r="AJ32" s="1"/>
  <c r="AK32" s="1"/>
  <c r="AN32"/>
  <c r="AO32" s="1"/>
  <c r="AP32" s="1"/>
  <c r="AS32"/>
  <c r="AT32" s="1"/>
  <c r="AU32" s="1"/>
  <c r="AX32"/>
  <c r="AY32" s="1"/>
  <c r="AZ32" s="1"/>
  <c r="BC32"/>
  <c r="BD32" s="1"/>
  <c r="BE32" s="1"/>
  <c r="BH32"/>
  <c r="BI32" s="1"/>
  <c r="BJ32" s="1"/>
  <c r="BL32"/>
  <c r="O33"/>
  <c r="P33" s="1"/>
  <c r="T33"/>
  <c r="U33" s="1"/>
  <c r="V33" s="1"/>
  <c r="Y33"/>
  <c r="Z33" s="1"/>
  <c r="AA33" s="1"/>
  <c r="AD33"/>
  <c r="AE33" s="1"/>
  <c r="AF33" s="1"/>
  <c r="AI33"/>
  <c r="AJ33" s="1"/>
  <c r="AK33" s="1"/>
  <c r="AN33"/>
  <c r="AO33" s="1"/>
  <c r="AP33" s="1"/>
  <c r="AS33"/>
  <c r="AT33" s="1"/>
  <c r="AU33" s="1"/>
  <c r="AX33"/>
  <c r="AY33" s="1"/>
  <c r="AZ33" s="1"/>
  <c r="BC33"/>
  <c r="BD33" s="1"/>
  <c r="BE33" s="1"/>
  <c r="BH33"/>
  <c r="BI33" s="1"/>
  <c r="BJ33" s="1"/>
  <c r="BL33"/>
  <c r="O34"/>
  <c r="P34" s="1"/>
  <c r="T34"/>
  <c r="U34" s="1"/>
  <c r="V34" s="1"/>
  <c r="Y34"/>
  <c r="Z34" s="1"/>
  <c r="AA34" s="1"/>
  <c r="AD34"/>
  <c r="AE34" s="1"/>
  <c r="AF34" s="1"/>
  <c r="AI34"/>
  <c r="AJ34" s="1"/>
  <c r="AK34" s="1"/>
  <c r="AN34"/>
  <c r="AO34" s="1"/>
  <c r="AP34" s="1"/>
  <c r="AS34"/>
  <c r="AT34" s="1"/>
  <c r="AU34" s="1"/>
  <c r="AX34"/>
  <c r="AY34" s="1"/>
  <c r="AZ34" s="1"/>
  <c r="BC34"/>
  <c r="BD34" s="1"/>
  <c r="BE34" s="1"/>
  <c r="BH34"/>
  <c r="BI34" s="1"/>
  <c r="BJ34" s="1"/>
  <c r="BL34"/>
  <c r="O35"/>
  <c r="P35" s="1"/>
  <c r="T35"/>
  <c r="U35" s="1"/>
  <c r="V35" s="1"/>
  <c r="Y35"/>
  <c r="Z35" s="1"/>
  <c r="AA35" s="1"/>
  <c r="AD35"/>
  <c r="AE35" s="1"/>
  <c r="AF35" s="1"/>
  <c r="AI35"/>
  <c r="AJ35" s="1"/>
  <c r="AK35" s="1"/>
  <c r="AN35"/>
  <c r="AO35" s="1"/>
  <c r="AP35" s="1"/>
  <c r="AS35"/>
  <c r="AT35" s="1"/>
  <c r="AU35" s="1"/>
  <c r="AX35"/>
  <c r="AY35" s="1"/>
  <c r="AZ35" s="1"/>
  <c r="BC35"/>
  <c r="BD35" s="1"/>
  <c r="BE35" s="1"/>
  <c r="BH35"/>
  <c r="BI35" s="1"/>
  <c r="BJ35" s="1"/>
  <c r="BL35"/>
  <c r="O36"/>
  <c r="P36" s="1"/>
  <c r="T36"/>
  <c r="U36" s="1"/>
  <c r="V36" s="1"/>
  <c r="Y36"/>
  <c r="Z36" s="1"/>
  <c r="AA36" s="1"/>
  <c r="AD36"/>
  <c r="AE36" s="1"/>
  <c r="AF36" s="1"/>
  <c r="AI36"/>
  <c r="AJ36" s="1"/>
  <c r="AK36" s="1"/>
  <c r="AN36"/>
  <c r="AO36" s="1"/>
  <c r="AP36" s="1"/>
  <c r="AS36"/>
  <c r="AT36" s="1"/>
  <c r="AU36" s="1"/>
  <c r="AX36"/>
  <c r="AY36" s="1"/>
  <c r="AZ36" s="1"/>
  <c r="BC36"/>
  <c r="BD36" s="1"/>
  <c r="BE36" s="1"/>
  <c r="BH36"/>
  <c r="BI36" s="1"/>
  <c r="BJ36" s="1"/>
  <c r="BL36"/>
  <c r="O37"/>
  <c r="P37" s="1"/>
  <c r="T37"/>
  <c r="U37" s="1"/>
  <c r="V37" s="1"/>
  <c r="Y37"/>
  <c r="Z37" s="1"/>
  <c r="AA37" s="1"/>
  <c r="AD37"/>
  <c r="AE37" s="1"/>
  <c r="AF37" s="1"/>
  <c r="AI37"/>
  <c r="AJ37" s="1"/>
  <c r="AK37" s="1"/>
  <c r="AN37"/>
  <c r="AO37" s="1"/>
  <c r="AP37" s="1"/>
  <c r="AS37"/>
  <c r="AT37" s="1"/>
  <c r="AU37" s="1"/>
  <c r="AX37"/>
  <c r="AY37" s="1"/>
  <c r="AZ37" s="1"/>
  <c r="BC37"/>
  <c r="BD37" s="1"/>
  <c r="BE37" s="1"/>
  <c r="BH37"/>
  <c r="BI37" s="1"/>
  <c r="BJ37" s="1"/>
  <c r="BL37"/>
  <c r="O38"/>
  <c r="P38" s="1"/>
  <c r="T38"/>
  <c r="U38" s="1"/>
  <c r="V38" s="1"/>
  <c r="Y38"/>
  <c r="Z38" s="1"/>
  <c r="AA38" s="1"/>
  <c r="AD38"/>
  <c r="AE38" s="1"/>
  <c r="AF38" s="1"/>
  <c r="AI38"/>
  <c r="AJ38" s="1"/>
  <c r="AK38" s="1"/>
  <c r="AN38"/>
  <c r="AO38" s="1"/>
  <c r="AP38" s="1"/>
  <c r="AS38"/>
  <c r="AT38" s="1"/>
  <c r="AU38" s="1"/>
  <c r="AX38"/>
  <c r="AY38" s="1"/>
  <c r="AZ38" s="1"/>
  <c r="BC38"/>
  <c r="BD38" s="1"/>
  <c r="BE38" s="1"/>
  <c r="BH38"/>
  <c r="BI38" s="1"/>
  <c r="BJ38" s="1"/>
  <c r="BL38"/>
  <c r="O39"/>
  <c r="P39" s="1"/>
  <c r="T39"/>
  <c r="U39" s="1"/>
  <c r="V39" s="1"/>
  <c r="Y39"/>
  <c r="Z39" s="1"/>
  <c r="AA39" s="1"/>
  <c r="AD39"/>
  <c r="AE39" s="1"/>
  <c r="AF39" s="1"/>
  <c r="AI39"/>
  <c r="AJ39" s="1"/>
  <c r="AK39" s="1"/>
  <c r="AN39"/>
  <c r="AO39" s="1"/>
  <c r="AP39" s="1"/>
  <c r="AS39"/>
  <c r="AT39" s="1"/>
  <c r="AU39" s="1"/>
  <c r="AX39"/>
  <c r="AY39" s="1"/>
  <c r="AZ39" s="1"/>
  <c r="BC39"/>
  <c r="BD39" s="1"/>
  <c r="BE39" s="1"/>
  <c r="BH39"/>
  <c r="BI39" s="1"/>
  <c r="BJ39" s="1"/>
  <c r="BL39"/>
  <c r="O40"/>
  <c r="P40" s="1"/>
  <c r="T40"/>
  <c r="U40" s="1"/>
  <c r="V40" s="1"/>
  <c r="Y40"/>
  <c r="Z40" s="1"/>
  <c r="AA40" s="1"/>
  <c r="AD40"/>
  <c r="AE40" s="1"/>
  <c r="AF40" s="1"/>
  <c r="AI40"/>
  <c r="AJ40" s="1"/>
  <c r="AK40" s="1"/>
  <c r="AN40"/>
  <c r="AO40" s="1"/>
  <c r="AP40" s="1"/>
  <c r="AS40"/>
  <c r="AT40" s="1"/>
  <c r="AU40" s="1"/>
  <c r="AX40"/>
  <c r="AY40" s="1"/>
  <c r="AZ40" s="1"/>
  <c r="BC40"/>
  <c r="BD40" s="1"/>
  <c r="BE40" s="1"/>
  <c r="BH40"/>
  <c r="BI40" s="1"/>
  <c r="BJ40" s="1"/>
  <c r="BL40"/>
  <c r="O41"/>
  <c r="P41" s="1"/>
  <c r="T41"/>
  <c r="U41" s="1"/>
  <c r="V41" s="1"/>
  <c r="Y41"/>
  <c r="Z41" s="1"/>
  <c r="AA41" s="1"/>
  <c r="AD41"/>
  <c r="AE41" s="1"/>
  <c r="AF41" s="1"/>
  <c r="AI41"/>
  <c r="AJ41" s="1"/>
  <c r="AK41" s="1"/>
  <c r="AN41"/>
  <c r="AO41" s="1"/>
  <c r="AP41" s="1"/>
  <c r="AS41"/>
  <c r="AT41" s="1"/>
  <c r="AU41" s="1"/>
  <c r="AX41"/>
  <c r="AY41" s="1"/>
  <c r="AZ41" s="1"/>
  <c r="BC41"/>
  <c r="BD41" s="1"/>
  <c r="BE41" s="1"/>
  <c r="BH41"/>
  <c r="BI41" s="1"/>
  <c r="BJ41" s="1"/>
  <c r="BL41"/>
  <c r="O42"/>
  <c r="P42" s="1"/>
  <c r="T42"/>
  <c r="U42" s="1"/>
  <c r="V42" s="1"/>
  <c r="Y42"/>
  <c r="Z42" s="1"/>
  <c r="AA42" s="1"/>
  <c r="AD42"/>
  <c r="AE42" s="1"/>
  <c r="AF42" s="1"/>
  <c r="AI42"/>
  <c r="AJ42" s="1"/>
  <c r="AK42" s="1"/>
  <c r="AN42"/>
  <c r="AO42" s="1"/>
  <c r="AP42" s="1"/>
  <c r="AS42"/>
  <c r="AT42" s="1"/>
  <c r="AU42" s="1"/>
  <c r="AX42"/>
  <c r="AY42" s="1"/>
  <c r="AZ42" s="1"/>
  <c r="BC42"/>
  <c r="BD42" s="1"/>
  <c r="BE42" s="1"/>
  <c r="BH42"/>
  <c r="BI42" s="1"/>
  <c r="BJ42" s="1"/>
  <c r="BL42"/>
  <c r="O43"/>
  <c r="P43" s="1"/>
  <c r="T43"/>
  <c r="U43" s="1"/>
  <c r="V43" s="1"/>
  <c r="Y43"/>
  <c r="Z43" s="1"/>
  <c r="AA43" s="1"/>
  <c r="AD43"/>
  <c r="AE43" s="1"/>
  <c r="AF43" s="1"/>
  <c r="AI43"/>
  <c r="AJ43" s="1"/>
  <c r="AK43" s="1"/>
  <c r="AN43"/>
  <c r="AO43" s="1"/>
  <c r="AP43" s="1"/>
  <c r="AS43"/>
  <c r="AT43" s="1"/>
  <c r="AU43" s="1"/>
  <c r="AX43"/>
  <c r="AY43" s="1"/>
  <c r="AZ43" s="1"/>
  <c r="BC43"/>
  <c r="BD43" s="1"/>
  <c r="BE43" s="1"/>
  <c r="BH43"/>
  <c r="BI43" s="1"/>
  <c r="BJ43" s="1"/>
  <c r="BL43"/>
  <c r="O44"/>
  <c r="P44" s="1"/>
  <c r="T44"/>
  <c r="U44" s="1"/>
  <c r="V44" s="1"/>
  <c r="Y44"/>
  <c r="Z44" s="1"/>
  <c r="AA44" s="1"/>
  <c r="AD44"/>
  <c r="AE44" s="1"/>
  <c r="AF44" s="1"/>
  <c r="AI44"/>
  <c r="AJ44" s="1"/>
  <c r="AK44" s="1"/>
  <c r="AN44"/>
  <c r="AO44" s="1"/>
  <c r="AP44" s="1"/>
  <c r="AS44"/>
  <c r="AT44" s="1"/>
  <c r="AU44" s="1"/>
  <c r="AX44"/>
  <c r="AY44" s="1"/>
  <c r="AZ44" s="1"/>
  <c r="BC44"/>
  <c r="BD44" s="1"/>
  <c r="BE44" s="1"/>
  <c r="BH44"/>
  <c r="BI44" s="1"/>
  <c r="BJ44" s="1"/>
  <c r="BL44"/>
  <c r="O45"/>
  <c r="P45" s="1"/>
  <c r="T45"/>
  <c r="U45" s="1"/>
  <c r="V45" s="1"/>
  <c r="Y45"/>
  <c r="Z45" s="1"/>
  <c r="AA45" s="1"/>
  <c r="AD45"/>
  <c r="AE45" s="1"/>
  <c r="AF45" s="1"/>
  <c r="AI45"/>
  <c r="AJ45" s="1"/>
  <c r="AK45" s="1"/>
  <c r="AN45"/>
  <c r="AO45" s="1"/>
  <c r="AP45" s="1"/>
  <c r="AS45"/>
  <c r="AT45" s="1"/>
  <c r="AU45" s="1"/>
  <c r="AX45"/>
  <c r="AY45" s="1"/>
  <c r="AZ45" s="1"/>
  <c r="BC45"/>
  <c r="BD45" s="1"/>
  <c r="BE45" s="1"/>
  <c r="BH45"/>
  <c r="BI45" s="1"/>
  <c r="BJ45" s="1"/>
  <c r="BL45"/>
  <c r="O46"/>
  <c r="P46" s="1"/>
  <c r="T46"/>
  <c r="U46" s="1"/>
  <c r="V46" s="1"/>
  <c r="Y46"/>
  <c r="Z46" s="1"/>
  <c r="AA46" s="1"/>
  <c r="AD46"/>
  <c r="AE46" s="1"/>
  <c r="AF46" s="1"/>
  <c r="AI46"/>
  <c r="AJ46" s="1"/>
  <c r="AK46" s="1"/>
  <c r="AN46"/>
  <c r="AO46" s="1"/>
  <c r="AP46" s="1"/>
  <c r="AS46"/>
  <c r="AT46" s="1"/>
  <c r="AU46" s="1"/>
  <c r="AX46"/>
  <c r="AY46" s="1"/>
  <c r="AZ46" s="1"/>
  <c r="BC46"/>
  <c r="BD46" s="1"/>
  <c r="BE46" s="1"/>
  <c r="BH46"/>
  <c r="BI46" s="1"/>
  <c r="BJ46" s="1"/>
  <c r="BL46"/>
  <c r="O47"/>
  <c r="T47"/>
  <c r="Y47"/>
  <c r="AD47"/>
  <c r="AI47"/>
  <c r="AN47"/>
  <c r="AS47"/>
  <c r="AX47"/>
  <c r="BC47"/>
  <c r="BH47"/>
  <c r="BL47"/>
  <c r="O48"/>
  <c r="P48" s="1"/>
  <c r="Q48" s="1"/>
  <c r="T48"/>
  <c r="U48" s="1"/>
  <c r="V48" s="1"/>
  <c r="Y48"/>
  <c r="Z48" s="1"/>
  <c r="AA48" s="1"/>
  <c r="AD48"/>
  <c r="AE48" s="1"/>
  <c r="AF48" s="1"/>
  <c r="AI48"/>
  <c r="AJ48" s="1"/>
  <c r="AK48" s="1"/>
  <c r="AN48"/>
  <c r="AO48" s="1"/>
  <c r="AP48" s="1"/>
  <c r="AS48"/>
  <c r="AT48" s="1"/>
  <c r="AU48" s="1"/>
  <c r="AX48"/>
  <c r="AY48" s="1"/>
  <c r="AZ48" s="1"/>
  <c r="BC48"/>
  <c r="BD48" s="1"/>
  <c r="BE48" s="1"/>
  <c r="BH48"/>
  <c r="BI48" s="1"/>
  <c r="BJ48" s="1"/>
  <c r="BL48"/>
  <c r="O49"/>
  <c r="P49" s="1"/>
  <c r="Q49" s="1"/>
  <c r="T49"/>
  <c r="U49" s="1"/>
  <c r="V49" s="1"/>
  <c r="Y49"/>
  <c r="Z49" s="1"/>
  <c r="AA49" s="1"/>
  <c r="AD49"/>
  <c r="AE49" s="1"/>
  <c r="AF49" s="1"/>
  <c r="AI49"/>
  <c r="AJ49" s="1"/>
  <c r="AK49" s="1"/>
  <c r="AN49"/>
  <c r="AO49" s="1"/>
  <c r="AP49" s="1"/>
  <c r="AS49"/>
  <c r="AT49" s="1"/>
  <c r="AU49" s="1"/>
  <c r="AX49"/>
  <c r="AY49" s="1"/>
  <c r="AZ49" s="1"/>
  <c r="BC49"/>
  <c r="BD49" s="1"/>
  <c r="BE49" s="1"/>
  <c r="BH49"/>
  <c r="BI49" s="1"/>
  <c r="BJ49" s="1"/>
  <c r="BL49"/>
  <c r="O50"/>
  <c r="P50" s="1"/>
  <c r="Q50" s="1"/>
  <c r="T50"/>
  <c r="U50" s="1"/>
  <c r="V50" s="1"/>
  <c r="Y50"/>
  <c r="Z50" s="1"/>
  <c r="AA50" s="1"/>
  <c r="AD50"/>
  <c r="AE50" s="1"/>
  <c r="AF50" s="1"/>
  <c r="AI50"/>
  <c r="AJ50" s="1"/>
  <c r="AK50" s="1"/>
  <c r="AN50"/>
  <c r="AO50" s="1"/>
  <c r="AP50" s="1"/>
  <c r="AS50"/>
  <c r="AT50" s="1"/>
  <c r="AU50" s="1"/>
  <c r="AX50"/>
  <c r="AY50" s="1"/>
  <c r="AZ50" s="1"/>
  <c r="BC50"/>
  <c r="BD50" s="1"/>
  <c r="BE50" s="1"/>
  <c r="BH50"/>
  <c r="BI50" s="1"/>
  <c r="BJ50" s="1"/>
  <c r="BL50"/>
  <c r="O51"/>
  <c r="P51" s="1"/>
  <c r="Q51" s="1"/>
  <c r="T51"/>
  <c r="U51" s="1"/>
  <c r="V51" s="1"/>
  <c r="Y51"/>
  <c r="Z51" s="1"/>
  <c r="AA51" s="1"/>
  <c r="AD51"/>
  <c r="AE51" s="1"/>
  <c r="AF51" s="1"/>
  <c r="AI51"/>
  <c r="AJ51" s="1"/>
  <c r="AK51" s="1"/>
  <c r="AN51"/>
  <c r="AO51" s="1"/>
  <c r="AP51" s="1"/>
  <c r="AS51"/>
  <c r="AT51" s="1"/>
  <c r="AU51" s="1"/>
  <c r="AX51"/>
  <c r="AY51" s="1"/>
  <c r="AZ51" s="1"/>
  <c r="BC51"/>
  <c r="BD51" s="1"/>
  <c r="BE51" s="1"/>
  <c r="BH51"/>
  <c r="BI51" s="1"/>
  <c r="BJ51" s="1"/>
  <c r="BL51"/>
  <c r="O52"/>
  <c r="P52" s="1"/>
  <c r="Q52" s="1"/>
  <c r="T52"/>
  <c r="U52" s="1"/>
  <c r="V52" s="1"/>
  <c r="Y52"/>
  <c r="Z52" s="1"/>
  <c r="AA52" s="1"/>
  <c r="AD52"/>
  <c r="AE52" s="1"/>
  <c r="AF52" s="1"/>
  <c r="AI52"/>
  <c r="AJ52" s="1"/>
  <c r="AK52" s="1"/>
  <c r="AN52"/>
  <c r="AO52" s="1"/>
  <c r="AP52" s="1"/>
  <c r="AS52"/>
  <c r="AT52" s="1"/>
  <c r="AU52" s="1"/>
  <c r="AX52"/>
  <c r="AY52" s="1"/>
  <c r="AZ52" s="1"/>
  <c r="BC52"/>
  <c r="BD52" s="1"/>
  <c r="BE52" s="1"/>
  <c r="BH52"/>
  <c r="BI52" s="1"/>
  <c r="BJ52" s="1"/>
  <c r="BL52"/>
  <c r="O53"/>
  <c r="P53" s="1"/>
  <c r="Q53" s="1"/>
  <c r="T53"/>
  <c r="U53" s="1"/>
  <c r="V53" s="1"/>
  <c r="Y53"/>
  <c r="Z53" s="1"/>
  <c r="AA53" s="1"/>
  <c r="AD53"/>
  <c r="AE53" s="1"/>
  <c r="AF53" s="1"/>
  <c r="AI53"/>
  <c r="AJ53" s="1"/>
  <c r="AK53" s="1"/>
  <c r="AN53"/>
  <c r="AO53" s="1"/>
  <c r="AP53" s="1"/>
  <c r="AS53"/>
  <c r="AT53" s="1"/>
  <c r="AU53" s="1"/>
  <c r="AX53"/>
  <c r="AY53" s="1"/>
  <c r="AZ53" s="1"/>
  <c r="BC53"/>
  <c r="BD53" s="1"/>
  <c r="BE53" s="1"/>
  <c r="BH53"/>
  <c r="BI53" s="1"/>
  <c r="BJ53" s="1"/>
  <c r="BL53"/>
  <c r="O54"/>
  <c r="P54" s="1"/>
  <c r="Q54" s="1"/>
  <c r="T54"/>
  <c r="U54" s="1"/>
  <c r="V54" s="1"/>
  <c r="Y54"/>
  <c r="Z54" s="1"/>
  <c r="AA54" s="1"/>
  <c r="AD54"/>
  <c r="AE54" s="1"/>
  <c r="AF54" s="1"/>
  <c r="AI54"/>
  <c r="AJ54" s="1"/>
  <c r="AK54" s="1"/>
  <c r="AN54"/>
  <c r="AO54" s="1"/>
  <c r="AP54" s="1"/>
  <c r="AS54"/>
  <c r="AT54" s="1"/>
  <c r="AU54" s="1"/>
  <c r="AX54"/>
  <c r="AY54" s="1"/>
  <c r="AZ54" s="1"/>
  <c r="BC54"/>
  <c r="BD54" s="1"/>
  <c r="BE54" s="1"/>
  <c r="BH54"/>
  <c r="BI54" s="1"/>
  <c r="BJ54" s="1"/>
  <c r="BL54"/>
  <c r="O55"/>
  <c r="P55" s="1"/>
  <c r="Q55" s="1"/>
  <c r="T55"/>
  <c r="U55" s="1"/>
  <c r="V55" s="1"/>
  <c r="Y55"/>
  <c r="Z55" s="1"/>
  <c r="AA55" s="1"/>
  <c r="AD55"/>
  <c r="AE55" s="1"/>
  <c r="AF55" s="1"/>
  <c r="AI55"/>
  <c r="AJ55" s="1"/>
  <c r="AK55" s="1"/>
  <c r="AN55"/>
  <c r="AO55" s="1"/>
  <c r="AP55" s="1"/>
  <c r="AS55"/>
  <c r="AT55" s="1"/>
  <c r="AU55" s="1"/>
  <c r="AX55"/>
  <c r="AY55" s="1"/>
  <c r="AZ55" s="1"/>
  <c r="BC55"/>
  <c r="BD55" s="1"/>
  <c r="BE55" s="1"/>
  <c r="BH55"/>
  <c r="BI55" s="1"/>
  <c r="BJ55" s="1"/>
  <c r="BL55"/>
  <c r="O56"/>
  <c r="P56" s="1"/>
  <c r="Q56" s="1"/>
  <c r="T56"/>
  <c r="U56" s="1"/>
  <c r="V56" s="1"/>
  <c r="Y56"/>
  <c r="Z56" s="1"/>
  <c r="AA56" s="1"/>
  <c r="AD56"/>
  <c r="AE56" s="1"/>
  <c r="AF56" s="1"/>
  <c r="AI56"/>
  <c r="AJ56" s="1"/>
  <c r="AK56" s="1"/>
  <c r="AN56"/>
  <c r="AO56" s="1"/>
  <c r="AP56" s="1"/>
  <c r="AS56"/>
  <c r="AT56" s="1"/>
  <c r="AU56" s="1"/>
  <c r="AX56"/>
  <c r="AY56" s="1"/>
  <c r="AZ56" s="1"/>
  <c r="BC56"/>
  <c r="BD56" s="1"/>
  <c r="BE56" s="1"/>
  <c r="BH56"/>
  <c r="BI56" s="1"/>
  <c r="BJ56" s="1"/>
  <c r="BL56"/>
  <c r="O57"/>
  <c r="T57"/>
  <c r="U57" s="1"/>
  <c r="V57" s="1"/>
  <c r="Y57"/>
  <c r="Z57" s="1"/>
  <c r="AA57" s="1"/>
  <c r="AD57"/>
  <c r="AE57" s="1"/>
  <c r="AF57" s="1"/>
  <c r="AI57"/>
  <c r="AJ57" s="1"/>
  <c r="AK57" s="1"/>
  <c r="AN57"/>
  <c r="AO57" s="1"/>
  <c r="AP57" s="1"/>
  <c r="AS57"/>
  <c r="AT57" s="1"/>
  <c r="AU57" s="1"/>
  <c r="AX57"/>
  <c r="AY57" s="1"/>
  <c r="AZ57" s="1"/>
  <c r="BC57"/>
  <c r="BD57" s="1"/>
  <c r="BE57" s="1"/>
  <c r="BH57"/>
  <c r="BI57" s="1"/>
  <c r="BJ57" s="1"/>
  <c r="BL57"/>
  <c r="O58"/>
  <c r="P58" s="1"/>
  <c r="Q58" s="1"/>
  <c r="T58"/>
  <c r="U58" s="1"/>
  <c r="V58" s="1"/>
  <c r="Y58"/>
  <c r="Z58" s="1"/>
  <c r="AA58" s="1"/>
  <c r="AD58"/>
  <c r="AE58" s="1"/>
  <c r="AF58" s="1"/>
  <c r="AI58"/>
  <c r="AJ58" s="1"/>
  <c r="AK58" s="1"/>
  <c r="AN58"/>
  <c r="AO58" s="1"/>
  <c r="AP58" s="1"/>
  <c r="AS58"/>
  <c r="AT58" s="1"/>
  <c r="AU58" s="1"/>
  <c r="AX58"/>
  <c r="AY58" s="1"/>
  <c r="AZ58" s="1"/>
  <c r="BC58"/>
  <c r="BD58" s="1"/>
  <c r="BE58" s="1"/>
  <c r="BH58"/>
  <c r="BI58" s="1"/>
  <c r="BJ58" s="1"/>
  <c r="BL58"/>
  <c r="O59"/>
  <c r="P59" s="1"/>
  <c r="Q59" s="1"/>
  <c r="T59"/>
  <c r="U59" s="1"/>
  <c r="V59" s="1"/>
  <c r="Y59"/>
  <c r="Z59" s="1"/>
  <c r="AA59" s="1"/>
  <c r="AD59"/>
  <c r="AE59" s="1"/>
  <c r="AF59" s="1"/>
  <c r="AI59"/>
  <c r="AJ59" s="1"/>
  <c r="AK59" s="1"/>
  <c r="AN59"/>
  <c r="AO59" s="1"/>
  <c r="AP59" s="1"/>
  <c r="AS59"/>
  <c r="AT59" s="1"/>
  <c r="AU59" s="1"/>
  <c r="AX59"/>
  <c r="AY59" s="1"/>
  <c r="AZ59" s="1"/>
  <c r="BC59"/>
  <c r="BD59" s="1"/>
  <c r="BE59" s="1"/>
  <c r="BH59"/>
  <c r="BI59" s="1"/>
  <c r="BJ59" s="1"/>
  <c r="BL59"/>
  <c r="O60"/>
  <c r="P60" s="1"/>
  <c r="Q60" s="1"/>
  <c r="T60"/>
  <c r="U60" s="1"/>
  <c r="V60" s="1"/>
  <c r="Y60"/>
  <c r="Z60" s="1"/>
  <c r="AA60" s="1"/>
  <c r="AD60"/>
  <c r="AE60" s="1"/>
  <c r="AF60" s="1"/>
  <c r="AI60"/>
  <c r="AJ60" s="1"/>
  <c r="AK60" s="1"/>
  <c r="AN60"/>
  <c r="AO60" s="1"/>
  <c r="AP60" s="1"/>
  <c r="AS60"/>
  <c r="AT60" s="1"/>
  <c r="AU60" s="1"/>
  <c r="AX60"/>
  <c r="AY60" s="1"/>
  <c r="AZ60" s="1"/>
  <c r="BC60"/>
  <c r="BD60" s="1"/>
  <c r="BE60" s="1"/>
  <c r="BH60"/>
  <c r="BI60" s="1"/>
  <c r="BJ60" s="1"/>
  <c r="BL60"/>
  <c r="O61"/>
  <c r="P61" s="1"/>
  <c r="Q61" s="1"/>
  <c r="T61"/>
  <c r="U61" s="1"/>
  <c r="V61" s="1"/>
  <c r="Y61"/>
  <c r="Z61" s="1"/>
  <c r="AA61" s="1"/>
  <c r="AD61"/>
  <c r="AE61" s="1"/>
  <c r="AF61" s="1"/>
  <c r="AI61"/>
  <c r="AJ61" s="1"/>
  <c r="AK61" s="1"/>
  <c r="AN61"/>
  <c r="AO61" s="1"/>
  <c r="AP61" s="1"/>
  <c r="AS61"/>
  <c r="AT61" s="1"/>
  <c r="AU61" s="1"/>
  <c r="AX61"/>
  <c r="AY61" s="1"/>
  <c r="AZ61" s="1"/>
  <c r="BC61"/>
  <c r="BD61" s="1"/>
  <c r="BE61" s="1"/>
  <c r="BH61"/>
  <c r="BI61" s="1"/>
  <c r="BJ61" s="1"/>
  <c r="BL61"/>
  <c r="O62"/>
  <c r="P62" s="1"/>
  <c r="Q62" s="1"/>
  <c r="T62"/>
  <c r="U62" s="1"/>
  <c r="V62" s="1"/>
  <c r="Y62"/>
  <c r="Z62" s="1"/>
  <c r="AA62" s="1"/>
  <c r="AD62"/>
  <c r="AE62" s="1"/>
  <c r="AF62" s="1"/>
  <c r="AI62"/>
  <c r="AJ62" s="1"/>
  <c r="AK62" s="1"/>
  <c r="AN62"/>
  <c r="AO62" s="1"/>
  <c r="AP62" s="1"/>
  <c r="AS62"/>
  <c r="AT62" s="1"/>
  <c r="AU62" s="1"/>
  <c r="AX62"/>
  <c r="AY62" s="1"/>
  <c r="AZ62" s="1"/>
  <c r="BC62"/>
  <c r="BD62" s="1"/>
  <c r="BE62" s="1"/>
  <c r="BH62"/>
  <c r="BI62" s="1"/>
  <c r="BJ62" s="1"/>
  <c r="BL62"/>
  <c r="O63"/>
  <c r="P63" s="1"/>
  <c r="Q63" s="1"/>
  <c r="T63"/>
  <c r="U63" s="1"/>
  <c r="V63" s="1"/>
  <c r="Y63"/>
  <c r="Z63" s="1"/>
  <c r="AA63" s="1"/>
  <c r="AD63"/>
  <c r="AE63" s="1"/>
  <c r="AF63" s="1"/>
  <c r="AI63"/>
  <c r="AJ63" s="1"/>
  <c r="AK63" s="1"/>
  <c r="AN63"/>
  <c r="AO63" s="1"/>
  <c r="AP63" s="1"/>
  <c r="AS63"/>
  <c r="AT63" s="1"/>
  <c r="AU63" s="1"/>
  <c r="AX63"/>
  <c r="AY63" s="1"/>
  <c r="AZ63" s="1"/>
  <c r="BC63"/>
  <c r="BD63" s="1"/>
  <c r="BE63" s="1"/>
  <c r="BH63"/>
  <c r="BI63" s="1"/>
  <c r="BJ63" s="1"/>
  <c r="BL63"/>
  <c r="O64"/>
  <c r="P64" s="1"/>
  <c r="Q64" s="1"/>
  <c r="T64"/>
  <c r="U64" s="1"/>
  <c r="V64" s="1"/>
  <c r="Y64"/>
  <c r="Z64" s="1"/>
  <c r="AA64" s="1"/>
  <c r="AD64"/>
  <c r="AE64" s="1"/>
  <c r="AF64" s="1"/>
  <c r="AI64"/>
  <c r="AJ64" s="1"/>
  <c r="AK64" s="1"/>
  <c r="AN64"/>
  <c r="AO64" s="1"/>
  <c r="AP64" s="1"/>
  <c r="AS64"/>
  <c r="AT64" s="1"/>
  <c r="AU64" s="1"/>
  <c r="AX64"/>
  <c r="AY64" s="1"/>
  <c r="AZ64" s="1"/>
  <c r="BC64"/>
  <c r="BD64" s="1"/>
  <c r="BE64" s="1"/>
  <c r="BH64"/>
  <c r="BI64" s="1"/>
  <c r="BJ64" s="1"/>
  <c r="BL64"/>
  <c r="O65"/>
  <c r="P65" s="1"/>
  <c r="Q65" s="1"/>
  <c r="T65"/>
  <c r="U65" s="1"/>
  <c r="V65" s="1"/>
  <c r="Y65"/>
  <c r="Z65" s="1"/>
  <c r="AA65" s="1"/>
  <c r="AD65"/>
  <c r="AE65" s="1"/>
  <c r="AF65" s="1"/>
  <c r="AI65"/>
  <c r="AJ65" s="1"/>
  <c r="AK65" s="1"/>
  <c r="AN65"/>
  <c r="AO65" s="1"/>
  <c r="AP65" s="1"/>
  <c r="AS65"/>
  <c r="AT65" s="1"/>
  <c r="AU65" s="1"/>
  <c r="AX65"/>
  <c r="AY65" s="1"/>
  <c r="AZ65" s="1"/>
  <c r="BC65"/>
  <c r="BD65" s="1"/>
  <c r="BE65" s="1"/>
  <c r="BH65"/>
  <c r="BI65" s="1"/>
  <c r="BJ65" s="1"/>
  <c r="BL65"/>
  <c r="O66"/>
  <c r="P66" s="1"/>
  <c r="T66"/>
  <c r="U66" s="1"/>
  <c r="V66" s="1"/>
  <c r="Y66"/>
  <c r="AD66"/>
  <c r="AE66" s="1"/>
  <c r="AF66" s="1"/>
  <c r="AI66"/>
  <c r="AJ66" s="1"/>
  <c r="AK66" s="1"/>
  <c r="AN66"/>
  <c r="AO66" s="1"/>
  <c r="AP66" s="1"/>
  <c r="AS66"/>
  <c r="AT66" s="1"/>
  <c r="AU66" s="1"/>
  <c r="AX66"/>
  <c r="AY66" s="1"/>
  <c r="AZ66" s="1"/>
  <c r="BC66"/>
  <c r="BD66" s="1"/>
  <c r="BE66" s="1"/>
  <c r="BH66"/>
  <c r="BI66" s="1"/>
  <c r="BJ66" s="1"/>
  <c r="BL66"/>
  <c r="O67"/>
  <c r="P67" s="1"/>
  <c r="T67"/>
  <c r="U67" s="1"/>
  <c r="V67" s="1"/>
  <c r="Y67"/>
  <c r="Z67" s="1"/>
  <c r="AA67" s="1"/>
  <c r="AD67"/>
  <c r="AE67" s="1"/>
  <c r="AF67" s="1"/>
  <c r="AI67"/>
  <c r="AJ67" s="1"/>
  <c r="AK67" s="1"/>
  <c r="AN67"/>
  <c r="AO67" s="1"/>
  <c r="AP67" s="1"/>
  <c r="AS67"/>
  <c r="AT67" s="1"/>
  <c r="AU67" s="1"/>
  <c r="AX67"/>
  <c r="AY67" s="1"/>
  <c r="AZ67" s="1"/>
  <c r="BC67"/>
  <c r="BD67" s="1"/>
  <c r="BE67" s="1"/>
  <c r="BH67"/>
  <c r="BI67" s="1"/>
  <c r="BJ67" s="1"/>
  <c r="BL67"/>
  <c r="O68"/>
  <c r="P68" s="1"/>
  <c r="T68"/>
  <c r="U68" s="1"/>
  <c r="V68" s="1"/>
  <c r="Y68"/>
  <c r="Z68" s="1"/>
  <c r="AA68" s="1"/>
  <c r="AD68"/>
  <c r="AE68" s="1"/>
  <c r="AF68" s="1"/>
  <c r="AI68"/>
  <c r="AJ68" s="1"/>
  <c r="AK68" s="1"/>
  <c r="AN68"/>
  <c r="AO68" s="1"/>
  <c r="AP68" s="1"/>
  <c r="AS68"/>
  <c r="AT68" s="1"/>
  <c r="AU68" s="1"/>
  <c r="AX68"/>
  <c r="AY68" s="1"/>
  <c r="AZ68" s="1"/>
  <c r="BC68"/>
  <c r="BD68" s="1"/>
  <c r="BE68" s="1"/>
  <c r="BH68"/>
  <c r="BI68" s="1"/>
  <c r="BJ68" s="1"/>
  <c r="BL68"/>
  <c r="O69"/>
  <c r="P69" s="1"/>
  <c r="T69"/>
  <c r="U69" s="1"/>
  <c r="V69" s="1"/>
  <c r="Y69"/>
  <c r="Z69" s="1"/>
  <c r="AA69" s="1"/>
  <c r="AD69"/>
  <c r="AE69" s="1"/>
  <c r="AF69" s="1"/>
  <c r="AI69"/>
  <c r="AJ69" s="1"/>
  <c r="AK69" s="1"/>
  <c r="AN69"/>
  <c r="AO69" s="1"/>
  <c r="AP69" s="1"/>
  <c r="AS69"/>
  <c r="AT69" s="1"/>
  <c r="AU69" s="1"/>
  <c r="AX69"/>
  <c r="AY69" s="1"/>
  <c r="AZ69" s="1"/>
  <c r="BC69"/>
  <c r="BD69" s="1"/>
  <c r="BE69" s="1"/>
  <c r="BH69"/>
  <c r="BI69" s="1"/>
  <c r="BJ69" s="1"/>
  <c r="BL69"/>
  <c r="O70"/>
  <c r="P70" s="1"/>
  <c r="T70"/>
  <c r="U70" s="1"/>
  <c r="V70" s="1"/>
  <c r="Y70"/>
  <c r="Z70" s="1"/>
  <c r="AA70" s="1"/>
  <c r="AD70"/>
  <c r="AE70" s="1"/>
  <c r="AF70" s="1"/>
  <c r="AI70"/>
  <c r="AJ70" s="1"/>
  <c r="AK70" s="1"/>
  <c r="AN70"/>
  <c r="AO70" s="1"/>
  <c r="AP70" s="1"/>
  <c r="AS70"/>
  <c r="AT70" s="1"/>
  <c r="AU70" s="1"/>
  <c r="AX70"/>
  <c r="AY70" s="1"/>
  <c r="AZ70" s="1"/>
  <c r="BC70"/>
  <c r="BD70" s="1"/>
  <c r="BE70" s="1"/>
  <c r="BH70"/>
  <c r="BI70" s="1"/>
  <c r="BJ70" s="1"/>
  <c r="BL70"/>
  <c r="O71"/>
  <c r="P71" s="1"/>
  <c r="T71"/>
  <c r="U71" s="1"/>
  <c r="V71" s="1"/>
  <c r="Y71"/>
  <c r="Z71" s="1"/>
  <c r="AA71" s="1"/>
  <c r="AD71"/>
  <c r="AE71" s="1"/>
  <c r="AF71" s="1"/>
  <c r="AI71"/>
  <c r="AJ71" s="1"/>
  <c r="AK71" s="1"/>
  <c r="AN71"/>
  <c r="AO71" s="1"/>
  <c r="AP71" s="1"/>
  <c r="AS71"/>
  <c r="AT71" s="1"/>
  <c r="AU71" s="1"/>
  <c r="AX71"/>
  <c r="AY71" s="1"/>
  <c r="AZ71" s="1"/>
  <c r="BC71"/>
  <c r="BD71" s="1"/>
  <c r="BE71" s="1"/>
  <c r="BH71"/>
  <c r="BI71" s="1"/>
  <c r="BJ71" s="1"/>
  <c r="BL71"/>
  <c r="O72"/>
  <c r="P72" s="1"/>
  <c r="T72"/>
  <c r="U72" s="1"/>
  <c r="V72" s="1"/>
  <c r="Y72"/>
  <c r="Z72" s="1"/>
  <c r="AA72" s="1"/>
  <c r="AD72"/>
  <c r="AE72" s="1"/>
  <c r="AF72" s="1"/>
  <c r="AI72"/>
  <c r="AJ72" s="1"/>
  <c r="AK72" s="1"/>
  <c r="AN72"/>
  <c r="AO72" s="1"/>
  <c r="AP72" s="1"/>
  <c r="AS72"/>
  <c r="AT72" s="1"/>
  <c r="AU72" s="1"/>
  <c r="AX72"/>
  <c r="AY72" s="1"/>
  <c r="AZ72" s="1"/>
  <c r="BC72"/>
  <c r="BD72" s="1"/>
  <c r="BE72" s="1"/>
  <c r="BH72"/>
  <c r="BI72" s="1"/>
  <c r="BJ72" s="1"/>
  <c r="BL72"/>
  <c r="O73"/>
  <c r="P73" s="1"/>
  <c r="T73"/>
  <c r="U73" s="1"/>
  <c r="V73" s="1"/>
  <c r="Y73"/>
  <c r="Z73" s="1"/>
  <c r="AA73" s="1"/>
  <c r="AD73"/>
  <c r="AE73" s="1"/>
  <c r="AF73" s="1"/>
  <c r="AI73"/>
  <c r="AJ73" s="1"/>
  <c r="AK73" s="1"/>
  <c r="AN73"/>
  <c r="AO73" s="1"/>
  <c r="AP73" s="1"/>
  <c r="AS73"/>
  <c r="AT73" s="1"/>
  <c r="AU73" s="1"/>
  <c r="AX73"/>
  <c r="AY73" s="1"/>
  <c r="AZ73" s="1"/>
  <c r="BC73"/>
  <c r="BD73" s="1"/>
  <c r="BE73" s="1"/>
  <c r="BH73"/>
  <c r="BI73" s="1"/>
  <c r="BJ73" s="1"/>
  <c r="BL73"/>
  <c r="O74"/>
  <c r="P74" s="1"/>
  <c r="T74"/>
  <c r="U74" s="1"/>
  <c r="V74" s="1"/>
  <c r="Y74"/>
  <c r="Z74" s="1"/>
  <c r="AA74" s="1"/>
  <c r="AD74"/>
  <c r="AE74" s="1"/>
  <c r="AF74" s="1"/>
  <c r="AI74"/>
  <c r="AJ74" s="1"/>
  <c r="AK74" s="1"/>
  <c r="AN74"/>
  <c r="AO74" s="1"/>
  <c r="AP74" s="1"/>
  <c r="AS74"/>
  <c r="AT74" s="1"/>
  <c r="AU74" s="1"/>
  <c r="AX74"/>
  <c r="AY74" s="1"/>
  <c r="AZ74" s="1"/>
  <c r="BC74"/>
  <c r="BD74" s="1"/>
  <c r="BE74" s="1"/>
  <c r="BH74"/>
  <c r="BI74" s="1"/>
  <c r="BJ74" s="1"/>
  <c r="BL74"/>
  <c r="O75"/>
  <c r="P75" s="1"/>
  <c r="T75"/>
  <c r="U75" s="1"/>
  <c r="V75" s="1"/>
  <c r="Y75"/>
  <c r="Z75" s="1"/>
  <c r="AA75" s="1"/>
  <c r="AD75"/>
  <c r="AE75" s="1"/>
  <c r="AF75" s="1"/>
  <c r="AI75"/>
  <c r="AJ75" s="1"/>
  <c r="AK75" s="1"/>
  <c r="AN75"/>
  <c r="AO75" s="1"/>
  <c r="AP75" s="1"/>
  <c r="AS75"/>
  <c r="AT75" s="1"/>
  <c r="AU75" s="1"/>
  <c r="AX75"/>
  <c r="AY75" s="1"/>
  <c r="AZ75" s="1"/>
  <c r="BC75"/>
  <c r="BD75" s="1"/>
  <c r="BE75" s="1"/>
  <c r="BH75"/>
  <c r="BI75" s="1"/>
  <c r="BJ75" s="1"/>
  <c r="BL75"/>
  <c r="O76"/>
  <c r="P76" s="1"/>
  <c r="T76"/>
  <c r="U76" s="1"/>
  <c r="V76" s="1"/>
  <c r="Y76"/>
  <c r="Z76" s="1"/>
  <c r="AA76" s="1"/>
  <c r="AD76"/>
  <c r="AE76" s="1"/>
  <c r="AF76" s="1"/>
  <c r="AI76"/>
  <c r="AJ76" s="1"/>
  <c r="AK76" s="1"/>
  <c r="AN76"/>
  <c r="AO76" s="1"/>
  <c r="AP76" s="1"/>
  <c r="AS76"/>
  <c r="AT76" s="1"/>
  <c r="AU76" s="1"/>
  <c r="AX76"/>
  <c r="AY76" s="1"/>
  <c r="AZ76" s="1"/>
  <c r="BC76"/>
  <c r="BD76" s="1"/>
  <c r="BE76" s="1"/>
  <c r="BH76"/>
  <c r="BI76" s="1"/>
  <c r="BJ76" s="1"/>
  <c r="BL76"/>
  <c r="O77"/>
  <c r="P77" s="1"/>
  <c r="T77"/>
  <c r="U77" s="1"/>
  <c r="V77" s="1"/>
  <c r="Y77"/>
  <c r="Z77" s="1"/>
  <c r="AA77" s="1"/>
  <c r="AD77"/>
  <c r="AE77" s="1"/>
  <c r="AF77" s="1"/>
  <c r="AI77"/>
  <c r="AJ77" s="1"/>
  <c r="AK77" s="1"/>
  <c r="AN77"/>
  <c r="AO77" s="1"/>
  <c r="AP77" s="1"/>
  <c r="AS77"/>
  <c r="AT77" s="1"/>
  <c r="AU77" s="1"/>
  <c r="AX77"/>
  <c r="AY77" s="1"/>
  <c r="AZ77" s="1"/>
  <c r="BC77"/>
  <c r="BD77" s="1"/>
  <c r="BE77" s="1"/>
  <c r="BH77"/>
  <c r="BI77" s="1"/>
  <c r="BJ77" s="1"/>
  <c r="BL77"/>
  <c r="O78"/>
  <c r="P78" s="1"/>
  <c r="T78"/>
  <c r="U78" s="1"/>
  <c r="V78" s="1"/>
  <c r="Y78"/>
  <c r="Z78" s="1"/>
  <c r="AA78" s="1"/>
  <c r="AD78"/>
  <c r="AE78" s="1"/>
  <c r="AF78" s="1"/>
  <c r="AI78"/>
  <c r="AJ78" s="1"/>
  <c r="AK78" s="1"/>
  <c r="AN78"/>
  <c r="AO78" s="1"/>
  <c r="AP78" s="1"/>
  <c r="AS78"/>
  <c r="AT78" s="1"/>
  <c r="AU78" s="1"/>
  <c r="AX78"/>
  <c r="AY78" s="1"/>
  <c r="AZ78" s="1"/>
  <c r="BC78"/>
  <c r="BD78" s="1"/>
  <c r="BE78" s="1"/>
  <c r="BH78"/>
  <c r="BI78" s="1"/>
  <c r="BJ78" s="1"/>
  <c r="BL78"/>
  <c r="O79"/>
  <c r="P79" s="1"/>
  <c r="Q79" s="1"/>
  <c r="T79"/>
  <c r="U79" s="1"/>
  <c r="V79" s="1"/>
  <c r="Y79"/>
  <c r="Z79" s="1"/>
  <c r="AA79" s="1"/>
  <c r="AD79"/>
  <c r="AE79" s="1"/>
  <c r="AF79" s="1"/>
  <c r="AI79"/>
  <c r="AJ79" s="1"/>
  <c r="AK79" s="1"/>
  <c r="AN79"/>
  <c r="AO79" s="1"/>
  <c r="AP79" s="1"/>
  <c r="AS79"/>
  <c r="AX79"/>
  <c r="BC79"/>
  <c r="BH79"/>
  <c r="BL79"/>
  <c r="O80"/>
  <c r="T80"/>
  <c r="Y80"/>
  <c r="AD80"/>
  <c r="AI80"/>
  <c r="AN80"/>
  <c r="AS80"/>
  <c r="AX80"/>
  <c r="BC80"/>
  <c r="BH80"/>
  <c r="BL80"/>
  <c r="O81"/>
  <c r="T81"/>
  <c r="Y81"/>
  <c r="AD81"/>
  <c r="AI81"/>
  <c r="AN81"/>
  <c r="AS81"/>
  <c r="AX81"/>
  <c r="BC81"/>
  <c r="BH81"/>
  <c r="BL81"/>
  <c r="O82"/>
  <c r="T82"/>
  <c r="Y82"/>
  <c r="AD82"/>
  <c r="AI82"/>
  <c r="AN82"/>
  <c r="AS82"/>
  <c r="AX82"/>
  <c r="BC82"/>
  <c r="BH82"/>
  <c r="BL82"/>
  <c r="O83"/>
  <c r="T83"/>
  <c r="Y83"/>
  <c r="AD83"/>
  <c r="AI83"/>
  <c r="AN83"/>
  <c r="AS83"/>
  <c r="AX83"/>
  <c r="BC83"/>
  <c r="BH83"/>
  <c r="BL83"/>
  <c r="O84"/>
  <c r="P84" s="1"/>
  <c r="T84"/>
  <c r="U84" s="1"/>
  <c r="V84" s="1"/>
  <c r="Y84"/>
  <c r="Z84" s="1"/>
  <c r="AA84" s="1"/>
  <c r="AD84"/>
  <c r="AE84" s="1"/>
  <c r="AF84" s="1"/>
  <c r="AI84"/>
  <c r="AJ84" s="1"/>
  <c r="AK84" s="1"/>
  <c r="AN84"/>
  <c r="AO84" s="1"/>
  <c r="AP84" s="1"/>
  <c r="AS84"/>
  <c r="AT84" s="1"/>
  <c r="AU84" s="1"/>
  <c r="AX84"/>
  <c r="AY84" s="1"/>
  <c r="AZ84" s="1"/>
  <c r="BC84"/>
  <c r="BD84" s="1"/>
  <c r="BE84" s="1"/>
  <c r="BH84"/>
  <c r="BI84" s="1"/>
  <c r="BJ84" s="1"/>
  <c r="BL84"/>
  <c r="O85"/>
  <c r="P85" s="1"/>
  <c r="T85"/>
  <c r="U85" s="1"/>
  <c r="V85" s="1"/>
  <c r="Y85"/>
  <c r="Z85" s="1"/>
  <c r="AA85" s="1"/>
  <c r="AD85"/>
  <c r="AE85" s="1"/>
  <c r="AF85" s="1"/>
  <c r="AI85"/>
  <c r="AJ85" s="1"/>
  <c r="AK85" s="1"/>
  <c r="AN85"/>
  <c r="AO85" s="1"/>
  <c r="AP85" s="1"/>
  <c r="AS85"/>
  <c r="AT85" s="1"/>
  <c r="AU85" s="1"/>
  <c r="AX85"/>
  <c r="AY85" s="1"/>
  <c r="AZ85" s="1"/>
  <c r="BC85"/>
  <c r="BD85" s="1"/>
  <c r="BE85" s="1"/>
  <c r="BH85"/>
  <c r="BI85" s="1"/>
  <c r="BJ85" s="1"/>
  <c r="BL85"/>
  <c r="O86"/>
  <c r="P86" s="1"/>
  <c r="T86"/>
  <c r="U86" s="1"/>
  <c r="V86" s="1"/>
  <c r="Y86"/>
  <c r="Z86" s="1"/>
  <c r="AA86" s="1"/>
  <c r="AD86"/>
  <c r="AE86" s="1"/>
  <c r="AF86" s="1"/>
  <c r="AI86"/>
  <c r="AJ86" s="1"/>
  <c r="AK86" s="1"/>
  <c r="AN86"/>
  <c r="AO86" s="1"/>
  <c r="AP86" s="1"/>
  <c r="AS86"/>
  <c r="AT86" s="1"/>
  <c r="AU86" s="1"/>
  <c r="AX86"/>
  <c r="AY86" s="1"/>
  <c r="AZ86" s="1"/>
  <c r="BC86"/>
  <c r="BD86" s="1"/>
  <c r="BE86" s="1"/>
  <c r="BH86"/>
  <c r="BI86" s="1"/>
  <c r="BJ86" s="1"/>
  <c r="BL86"/>
  <c r="O87"/>
  <c r="P87" s="1"/>
  <c r="T87"/>
  <c r="U87" s="1"/>
  <c r="V87" s="1"/>
  <c r="Y87"/>
  <c r="Z87" s="1"/>
  <c r="AA87" s="1"/>
  <c r="AD87"/>
  <c r="AE87" s="1"/>
  <c r="AF87" s="1"/>
  <c r="AI87"/>
  <c r="AJ87" s="1"/>
  <c r="AK87" s="1"/>
  <c r="AN87"/>
  <c r="AO87" s="1"/>
  <c r="AP87" s="1"/>
  <c r="AS87"/>
  <c r="AT87" s="1"/>
  <c r="AU87" s="1"/>
  <c r="AX87"/>
  <c r="AY87" s="1"/>
  <c r="AZ87" s="1"/>
  <c r="BC87"/>
  <c r="BD87" s="1"/>
  <c r="BE87" s="1"/>
  <c r="BH87"/>
  <c r="BI87" s="1"/>
  <c r="BJ87" s="1"/>
  <c r="BL87"/>
  <c r="O88"/>
  <c r="P88" s="1"/>
  <c r="T88"/>
  <c r="U88" s="1"/>
  <c r="V88" s="1"/>
  <c r="Y88"/>
  <c r="Z88" s="1"/>
  <c r="AA88" s="1"/>
  <c r="AD88"/>
  <c r="AE88" s="1"/>
  <c r="AF88" s="1"/>
  <c r="AI88"/>
  <c r="AJ88" s="1"/>
  <c r="AK88" s="1"/>
  <c r="AN88"/>
  <c r="AO88" s="1"/>
  <c r="AP88" s="1"/>
  <c r="AS88"/>
  <c r="AT88" s="1"/>
  <c r="AU88" s="1"/>
  <c r="AX88"/>
  <c r="AY88" s="1"/>
  <c r="AZ88" s="1"/>
  <c r="BC88"/>
  <c r="BD88" s="1"/>
  <c r="BE88" s="1"/>
  <c r="BH88"/>
  <c r="BI88" s="1"/>
  <c r="BJ88" s="1"/>
  <c r="BL88"/>
  <c r="O89"/>
  <c r="P89" s="1"/>
  <c r="T89"/>
  <c r="U89" s="1"/>
  <c r="V89" s="1"/>
  <c r="Y89"/>
  <c r="Z89" s="1"/>
  <c r="AA89" s="1"/>
  <c r="AD89"/>
  <c r="AE89" s="1"/>
  <c r="AF89" s="1"/>
  <c r="AI89"/>
  <c r="AJ89" s="1"/>
  <c r="AK89" s="1"/>
  <c r="AN89"/>
  <c r="AO89" s="1"/>
  <c r="AP89" s="1"/>
  <c r="AS89"/>
  <c r="AT89" s="1"/>
  <c r="AU89" s="1"/>
  <c r="AX89"/>
  <c r="AY89" s="1"/>
  <c r="AZ89" s="1"/>
  <c r="BC89"/>
  <c r="BD89" s="1"/>
  <c r="BE89" s="1"/>
  <c r="BH89"/>
  <c r="BI89" s="1"/>
  <c r="BJ89" s="1"/>
  <c r="BL89"/>
  <c r="O90"/>
  <c r="P90" s="1"/>
  <c r="T90"/>
  <c r="U90" s="1"/>
  <c r="V90" s="1"/>
  <c r="Y90"/>
  <c r="Z90" s="1"/>
  <c r="AA90" s="1"/>
  <c r="AD90"/>
  <c r="AE90" s="1"/>
  <c r="AF90" s="1"/>
  <c r="AI90"/>
  <c r="AJ90" s="1"/>
  <c r="AK90" s="1"/>
  <c r="AN90"/>
  <c r="AO90" s="1"/>
  <c r="AP90" s="1"/>
  <c r="AS90"/>
  <c r="AT90" s="1"/>
  <c r="AU90" s="1"/>
  <c r="AX90"/>
  <c r="AY90" s="1"/>
  <c r="AZ90" s="1"/>
  <c r="BC90"/>
  <c r="BD90" s="1"/>
  <c r="BE90" s="1"/>
  <c r="BH90"/>
  <c r="BI90" s="1"/>
  <c r="BJ90" s="1"/>
  <c r="BL90"/>
  <c r="O91"/>
  <c r="P91" s="1"/>
  <c r="T91"/>
  <c r="U91" s="1"/>
  <c r="V91" s="1"/>
  <c r="Y91"/>
  <c r="Z91" s="1"/>
  <c r="AA91" s="1"/>
  <c r="AD91"/>
  <c r="AE91" s="1"/>
  <c r="AF91" s="1"/>
  <c r="AI91"/>
  <c r="AJ91" s="1"/>
  <c r="AK91" s="1"/>
  <c r="AN91"/>
  <c r="AO91" s="1"/>
  <c r="AP91" s="1"/>
  <c r="AS91"/>
  <c r="AT91" s="1"/>
  <c r="AU91" s="1"/>
  <c r="AX91"/>
  <c r="AY91" s="1"/>
  <c r="AZ91" s="1"/>
  <c r="BC91"/>
  <c r="BD91" s="1"/>
  <c r="BE91" s="1"/>
  <c r="BH91"/>
  <c r="BI91" s="1"/>
  <c r="BJ91" s="1"/>
  <c r="BL91"/>
  <c r="O92"/>
  <c r="P92" s="1"/>
  <c r="T92"/>
  <c r="U92" s="1"/>
  <c r="V92" s="1"/>
  <c r="Y92"/>
  <c r="Z92" s="1"/>
  <c r="AA92" s="1"/>
  <c r="AD92"/>
  <c r="AE92" s="1"/>
  <c r="AF92" s="1"/>
  <c r="AI92"/>
  <c r="AJ92" s="1"/>
  <c r="AK92" s="1"/>
  <c r="AN92"/>
  <c r="AO92" s="1"/>
  <c r="AP92" s="1"/>
  <c r="AS92"/>
  <c r="AT92" s="1"/>
  <c r="AU92" s="1"/>
  <c r="AX92"/>
  <c r="AY92" s="1"/>
  <c r="AZ92" s="1"/>
  <c r="BC92"/>
  <c r="BD92" s="1"/>
  <c r="BE92" s="1"/>
  <c r="BH92"/>
  <c r="BI92" s="1"/>
  <c r="BJ92" s="1"/>
  <c r="BL92"/>
  <c r="O93"/>
  <c r="P93" s="1"/>
  <c r="T93"/>
  <c r="U93" s="1"/>
  <c r="V93" s="1"/>
  <c r="Y93"/>
  <c r="Z93" s="1"/>
  <c r="AA93" s="1"/>
  <c r="AD93"/>
  <c r="AE93" s="1"/>
  <c r="AF93" s="1"/>
  <c r="AI93"/>
  <c r="AJ93" s="1"/>
  <c r="AK93" s="1"/>
  <c r="AN93"/>
  <c r="AO93" s="1"/>
  <c r="AP93" s="1"/>
  <c r="AS93"/>
  <c r="AT93" s="1"/>
  <c r="AU93" s="1"/>
  <c r="AX93"/>
  <c r="AY93" s="1"/>
  <c r="AZ93" s="1"/>
  <c r="BC93"/>
  <c r="BD93" s="1"/>
  <c r="BE93" s="1"/>
  <c r="BH93"/>
  <c r="BI93" s="1"/>
  <c r="BJ93" s="1"/>
  <c r="BL93"/>
  <c r="O94"/>
  <c r="P94" s="1"/>
  <c r="T94"/>
  <c r="U94" s="1"/>
  <c r="V94" s="1"/>
  <c r="Y94"/>
  <c r="Z94" s="1"/>
  <c r="AA94" s="1"/>
  <c r="AD94"/>
  <c r="AE94" s="1"/>
  <c r="AF94" s="1"/>
  <c r="AI94"/>
  <c r="AJ94" s="1"/>
  <c r="AK94" s="1"/>
  <c r="AN94"/>
  <c r="AO94" s="1"/>
  <c r="AP94" s="1"/>
  <c r="AS94"/>
  <c r="AT94" s="1"/>
  <c r="AU94" s="1"/>
  <c r="AX94"/>
  <c r="AY94" s="1"/>
  <c r="AZ94" s="1"/>
  <c r="BC94"/>
  <c r="BD94" s="1"/>
  <c r="BE94" s="1"/>
  <c r="BH94"/>
  <c r="BI94" s="1"/>
  <c r="BJ94" s="1"/>
  <c r="BL94"/>
  <c r="O95"/>
  <c r="P95" s="1"/>
  <c r="T95"/>
  <c r="U95" s="1"/>
  <c r="V95" s="1"/>
  <c r="Y95"/>
  <c r="Z95" s="1"/>
  <c r="AA95" s="1"/>
  <c r="AD95"/>
  <c r="AE95" s="1"/>
  <c r="AF95" s="1"/>
  <c r="AI95"/>
  <c r="AJ95" s="1"/>
  <c r="AK95" s="1"/>
  <c r="AN95"/>
  <c r="AO95" s="1"/>
  <c r="AP95" s="1"/>
  <c r="AS95"/>
  <c r="AT95" s="1"/>
  <c r="AU95" s="1"/>
  <c r="AX95"/>
  <c r="AY95" s="1"/>
  <c r="AZ95" s="1"/>
  <c r="BC95"/>
  <c r="BD95" s="1"/>
  <c r="BE95" s="1"/>
  <c r="BH95"/>
  <c r="BI95" s="1"/>
  <c r="BJ95" s="1"/>
  <c r="BL95"/>
  <c r="O96"/>
  <c r="P96" s="1"/>
  <c r="T96"/>
  <c r="U96" s="1"/>
  <c r="V96" s="1"/>
  <c r="Y96"/>
  <c r="Z96" s="1"/>
  <c r="AA96" s="1"/>
  <c r="AD96"/>
  <c r="AE96" s="1"/>
  <c r="AF96" s="1"/>
  <c r="AI96"/>
  <c r="AJ96" s="1"/>
  <c r="AK96" s="1"/>
  <c r="AN96"/>
  <c r="AO96" s="1"/>
  <c r="AP96" s="1"/>
  <c r="AS96"/>
  <c r="AT96" s="1"/>
  <c r="AU96" s="1"/>
  <c r="AX96"/>
  <c r="AY96" s="1"/>
  <c r="AZ96" s="1"/>
  <c r="BC96"/>
  <c r="BD96" s="1"/>
  <c r="BE96" s="1"/>
  <c r="BH96"/>
  <c r="BI96" s="1"/>
  <c r="BJ96" s="1"/>
  <c r="BL96"/>
  <c r="O97"/>
  <c r="P97" s="1"/>
  <c r="T97"/>
  <c r="U97" s="1"/>
  <c r="V97" s="1"/>
  <c r="Y97"/>
  <c r="Z97" s="1"/>
  <c r="AA97" s="1"/>
  <c r="AD97"/>
  <c r="AE97" s="1"/>
  <c r="AF97" s="1"/>
  <c r="AI97"/>
  <c r="AJ97" s="1"/>
  <c r="AK97" s="1"/>
  <c r="AN97"/>
  <c r="AO97" s="1"/>
  <c r="AP97" s="1"/>
  <c r="AS97"/>
  <c r="AT97" s="1"/>
  <c r="AU97" s="1"/>
  <c r="AX97"/>
  <c r="AY97" s="1"/>
  <c r="AZ97" s="1"/>
  <c r="BC97"/>
  <c r="BD97" s="1"/>
  <c r="BE97" s="1"/>
  <c r="BH97"/>
  <c r="BI97" s="1"/>
  <c r="BJ97" s="1"/>
  <c r="BL97"/>
  <c r="O98"/>
  <c r="P98" s="1"/>
  <c r="T98"/>
  <c r="U98" s="1"/>
  <c r="V98" s="1"/>
  <c r="Y98"/>
  <c r="Z98" s="1"/>
  <c r="AA98" s="1"/>
  <c r="AD98"/>
  <c r="AE98" s="1"/>
  <c r="AF98" s="1"/>
  <c r="AI98"/>
  <c r="AJ98" s="1"/>
  <c r="AK98" s="1"/>
  <c r="AN98"/>
  <c r="AO98" s="1"/>
  <c r="AP98" s="1"/>
  <c r="AS98"/>
  <c r="AT98" s="1"/>
  <c r="AU98" s="1"/>
  <c r="AX98"/>
  <c r="AY98" s="1"/>
  <c r="AZ98" s="1"/>
  <c r="BC98"/>
  <c r="BD98" s="1"/>
  <c r="BE98" s="1"/>
  <c r="BH98"/>
  <c r="BI98" s="1"/>
  <c r="BJ98" s="1"/>
  <c r="BL98"/>
  <c r="O99"/>
  <c r="P99" s="1"/>
  <c r="T99"/>
  <c r="U99" s="1"/>
  <c r="V99" s="1"/>
  <c r="Y99"/>
  <c r="Z99" s="1"/>
  <c r="AA99" s="1"/>
  <c r="AD99"/>
  <c r="AE99" s="1"/>
  <c r="AF99" s="1"/>
  <c r="AI99"/>
  <c r="AJ99" s="1"/>
  <c r="AK99" s="1"/>
  <c r="AN99"/>
  <c r="AO99" s="1"/>
  <c r="AP99" s="1"/>
  <c r="AS99"/>
  <c r="AT99" s="1"/>
  <c r="AU99" s="1"/>
  <c r="AX99"/>
  <c r="AY99" s="1"/>
  <c r="AZ99" s="1"/>
  <c r="BC99"/>
  <c r="BD99" s="1"/>
  <c r="BE99" s="1"/>
  <c r="BH99"/>
  <c r="BI99" s="1"/>
  <c r="BJ99" s="1"/>
  <c r="BL99"/>
  <c r="O100"/>
  <c r="P100" s="1"/>
  <c r="T100"/>
  <c r="U100" s="1"/>
  <c r="V100" s="1"/>
  <c r="Y100"/>
  <c r="Z100" s="1"/>
  <c r="AA100" s="1"/>
  <c r="AD100"/>
  <c r="AE100" s="1"/>
  <c r="AF100" s="1"/>
  <c r="AI100"/>
  <c r="AJ100" s="1"/>
  <c r="AK100" s="1"/>
  <c r="AN100"/>
  <c r="AO100" s="1"/>
  <c r="AP100" s="1"/>
  <c r="AS100"/>
  <c r="AT100" s="1"/>
  <c r="AU100" s="1"/>
  <c r="AX100"/>
  <c r="AY100" s="1"/>
  <c r="AZ100" s="1"/>
  <c r="BC100"/>
  <c r="BD100" s="1"/>
  <c r="BE100" s="1"/>
  <c r="BH100"/>
  <c r="BI100" s="1"/>
  <c r="BJ100" s="1"/>
  <c r="BL100"/>
  <c r="O101"/>
  <c r="P101" s="1"/>
  <c r="T101"/>
  <c r="U101" s="1"/>
  <c r="V101" s="1"/>
  <c r="Y101"/>
  <c r="Z101" s="1"/>
  <c r="AA101" s="1"/>
  <c r="AD101"/>
  <c r="AE101" s="1"/>
  <c r="AF101" s="1"/>
  <c r="AI101"/>
  <c r="AJ101" s="1"/>
  <c r="AK101" s="1"/>
  <c r="AN101"/>
  <c r="AO101" s="1"/>
  <c r="AP101" s="1"/>
  <c r="AS101"/>
  <c r="AT101" s="1"/>
  <c r="AU101" s="1"/>
  <c r="AX101"/>
  <c r="AY101" s="1"/>
  <c r="AZ101" s="1"/>
  <c r="BC101"/>
  <c r="BD101" s="1"/>
  <c r="BE101" s="1"/>
  <c r="BH101"/>
  <c r="BI101" s="1"/>
  <c r="BJ101" s="1"/>
  <c r="BL101"/>
  <c r="O102"/>
  <c r="P102" s="1"/>
  <c r="T102"/>
  <c r="U102" s="1"/>
  <c r="V102" s="1"/>
  <c r="Y102"/>
  <c r="Z102" s="1"/>
  <c r="AA102" s="1"/>
  <c r="AD102"/>
  <c r="AE102" s="1"/>
  <c r="AF102" s="1"/>
  <c r="AI102"/>
  <c r="AJ102" s="1"/>
  <c r="AK102" s="1"/>
  <c r="AN102"/>
  <c r="AO102" s="1"/>
  <c r="AP102" s="1"/>
  <c r="AS102"/>
  <c r="AT102" s="1"/>
  <c r="AU102" s="1"/>
  <c r="AX102"/>
  <c r="AY102" s="1"/>
  <c r="AZ102" s="1"/>
  <c r="BC102"/>
  <c r="BD102" s="1"/>
  <c r="BE102" s="1"/>
  <c r="BH102"/>
  <c r="BI102" s="1"/>
  <c r="BJ102" s="1"/>
  <c r="BL102"/>
  <c r="O103"/>
  <c r="P103" s="1"/>
  <c r="T103"/>
  <c r="U103" s="1"/>
  <c r="V103" s="1"/>
  <c r="Y103"/>
  <c r="Z103" s="1"/>
  <c r="AA103" s="1"/>
  <c r="AD103"/>
  <c r="AE103" s="1"/>
  <c r="AF103" s="1"/>
  <c r="AI103"/>
  <c r="AJ103" s="1"/>
  <c r="AK103" s="1"/>
  <c r="AN103"/>
  <c r="AO103" s="1"/>
  <c r="AP103" s="1"/>
  <c r="AS103"/>
  <c r="AT103" s="1"/>
  <c r="AU103" s="1"/>
  <c r="AX103"/>
  <c r="AY103" s="1"/>
  <c r="AZ103" s="1"/>
  <c r="BC103"/>
  <c r="BD103" s="1"/>
  <c r="BE103" s="1"/>
  <c r="BH103"/>
  <c r="BI103" s="1"/>
  <c r="BJ103" s="1"/>
  <c r="BL103"/>
  <c r="O104"/>
  <c r="P104" s="1"/>
  <c r="T104"/>
  <c r="U104" s="1"/>
  <c r="V104" s="1"/>
  <c r="Y104"/>
  <c r="Z104" s="1"/>
  <c r="AA104" s="1"/>
  <c r="AD104"/>
  <c r="AE104" s="1"/>
  <c r="AF104" s="1"/>
  <c r="AI104"/>
  <c r="AJ104" s="1"/>
  <c r="AK104" s="1"/>
  <c r="AN104"/>
  <c r="AO104" s="1"/>
  <c r="AP104" s="1"/>
  <c r="AS104"/>
  <c r="AT104" s="1"/>
  <c r="AU104" s="1"/>
  <c r="AX104"/>
  <c r="AY104" s="1"/>
  <c r="AZ104" s="1"/>
  <c r="BC104"/>
  <c r="BD104" s="1"/>
  <c r="BE104" s="1"/>
  <c r="BH104"/>
  <c r="BI104" s="1"/>
  <c r="BJ104" s="1"/>
  <c r="BL104"/>
  <c r="O105"/>
  <c r="P105" s="1"/>
  <c r="T105"/>
  <c r="U105" s="1"/>
  <c r="V105" s="1"/>
  <c r="Y105"/>
  <c r="Z105" s="1"/>
  <c r="AA105" s="1"/>
  <c r="AD105"/>
  <c r="AE105" s="1"/>
  <c r="AF105" s="1"/>
  <c r="AI105"/>
  <c r="AJ105" s="1"/>
  <c r="AK105" s="1"/>
  <c r="AN105"/>
  <c r="AO105" s="1"/>
  <c r="AP105" s="1"/>
  <c r="AS105"/>
  <c r="AT105" s="1"/>
  <c r="AU105" s="1"/>
  <c r="AX105"/>
  <c r="AY105" s="1"/>
  <c r="AZ105" s="1"/>
  <c r="BC105"/>
  <c r="BD105" s="1"/>
  <c r="BE105" s="1"/>
  <c r="BH105"/>
  <c r="BI105" s="1"/>
  <c r="BJ105" s="1"/>
  <c r="BL105"/>
  <c r="O106"/>
  <c r="P106" s="1"/>
  <c r="T106"/>
  <c r="U106" s="1"/>
  <c r="V106" s="1"/>
  <c r="Y106"/>
  <c r="Z106" s="1"/>
  <c r="AA106" s="1"/>
  <c r="AD106"/>
  <c r="AE106" s="1"/>
  <c r="AF106" s="1"/>
  <c r="AI106"/>
  <c r="AJ106" s="1"/>
  <c r="AK106" s="1"/>
  <c r="AN106"/>
  <c r="AO106" s="1"/>
  <c r="AP106" s="1"/>
  <c r="AS106"/>
  <c r="AT106" s="1"/>
  <c r="AU106" s="1"/>
  <c r="AX106"/>
  <c r="AY106" s="1"/>
  <c r="AZ106" s="1"/>
  <c r="BC106"/>
  <c r="BD106" s="1"/>
  <c r="BE106" s="1"/>
  <c r="BH106"/>
  <c r="BI106" s="1"/>
  <c r="BJ106" s="1"/>
  <c r="BL106"/>
  <c r="O107"/>
  <c r="P107" s="1"/>
  <c r="T107"/>
  <c r="U107" s="1"/>
  <c r="V107" s="1"/>
  <c r="Y107"/>
  <c r="Z107" s="1"/>
  <c r="AA107" s="1"/>
  <c r="AD107"/>
  <c r="AE107" s="1"/>
  <c r="AF107" s="1"/>
  <c r="AI107"/>
  <c r="AJ107" s="1"/>
  <c r="AK107" s="1"/>
  <c r="AN107"/>
  <c r="AO107" s="1"/>
  <c r="AP107" s="1"/>
  <c r="AS107"/>
  <c r="AT107" s="1"/>
  <c r="AU107" s="1"/>
  <c r="AX107"/>
  <c r="AY107" s="1"/>
  <c r="AZ107" s="1"/>
  <c r="BC107"/>
  <c r="BD107" s="1"/>
  <c r="BE107" s="1"/>
  <c r="BH107"/>
  <c r="BI107" s="1"/>
  <c r="BJ107" s="1"/>
  <c r="BL107"/>
  <c r="O108"/>
  <c r="P108" s="1"/>
  <c r="T108"/>
  <c r="U108" s="1"/>
  <c r="V108" s="1"/>
  <c r="Y108"/>
  <c r="Z108" s="1"/>
  <c r="AA108" s="1"/>
  <c r="AD108"/>
  <c r="AE108" s="1"/>
  <c r="AF108" s="1"/>
  <c r="AI108"/>
  <c r="AJ108" s="1"/>
  <c r="AK108" s="1"/>
  <c r="AN108"/>
  <c r="AO108" s="1"/>
  <c r="AP108" s="1"/>
  <c r="AS108"/>
  <c r="AT108" s="1"/>
  <c r="AU108" s="1"/>
  <c r="AX108"/>
  <c r="AY108" s="1"/>
  <c r="AZ108" s="1"/>
  <c r="BC108"/>
  <c r="BD108" s="1"/>
  <c r="BE108" s="1"/>
  <c r="BH108"/>
  <c r="BI108" s="1"/>
  <c r="BJ108" s="1"/>
  <c r="BL108"/>
  <c r="O109"/>
  <c r="P109" s="1"/>
  <c r="T109"/>
  <c r="U109" s="1"/>
  <c r="V109" s="1"/>
  <c r="Y109"/>
  <c r="Z109" s="1"/>
  <c r="AA109" s="1"/>
  <c r="AD109"/>
  <c r="AE109" s="1"/>
  <c r="AF109" s="1"/>
  <c r="AI109"/>
  <c r="AJ109" s="1"/>
  <c r="AK109" s="1"/>
  <c r="AN109"/>
  <c r="AO109" s="1"/>
  <c r="AP109" s="1"/>
  <c r="AS109"/>
  <c r="AT109" s="1"/>
  <c r="AU109" s="1"/>
  <c r="AX109"/>
  <c r="AY109" s="1"/>
  <c r="AZ109" s="1"/>
  <c r="BC109"/>
  <c r="BD109" s="1"/>
  <c r="BE109" s="1"/>
  <c r="BH109"/>
  <c r="BI109" s="1"/>
  <c r="BJ109" s="1"/>
  <c r="BL109"/>
  <c r="O110"/>
  <c r="P110" s="1"/>
  <c r="T110"/>
  <c r="U110" s="1"/>
  <c r="V110" s="1"/>
  <c r="Y110"/>
  <c r="Z110" s="1"/>
  <c r="AA110" s="1"/>
  <c r="AD110"/>
  <c r="AE110" s="1"/>
  <c r="AF110" s="1"/>
  <c r="AI110"/>
  <c r="AJ110" s="1"/>
  <c r="AK110" s="1"/>
  <c r="AN110"/>
  <c r="AO110" s="1"/>
  <c r="AP110" s="1"/>
  <c r="AS110"/>
  <c r="AT110" s="1"/>
  <c r="AU110" s="1"/>
  <c r="AX110"/>
  <c r="AY110" s="1"/>
  <c r="AZ110" s="1"/>
  <c r="BC110"/>
  <c r="BD110" s="1"/>
  <c r="BE110" s="1"/>
  <c r="BH110"/>
  <c r="BI110" s="1"/>
  <c r="BJ110" s="1"/>
  <c r="BL110"/>
  <c r="O111"/>
  <c r="P111" s="1"/>
  <c r="T111"/>
  <c r="U111" s="1"/>
  <c r="V111" s="1"/>
  <c r="Y111"/>
  <c r="Z111" s="1"/>
  <c r="AA111" s="1"/>
  <c r="AD111"/>
  <c r="AE111" s="1"/>
  <c r="AF111" s="1"/>
  <c r="AI111"/>
  <c r="AJ111" s="1"/>
  <c r="AK111" s="1"/>
  <c r="AN111"/>
  <c r="AO111" s="1"/>
  <c r="AP111" s="1"/>
  <c r="AS111"/>
  <c r="AT111" s="1"/>
  <c r="AU111" s="1"/>
  <c r="AX111"/>
  <c r="AY111" s="1"/>
  <c r="AZ111" s="1"/>
  <c r="BC111"/>
  <c r="BD111" s="1"/>
  <c r="BE111" s="1"/>
  <c r="BH111"/>
  <c r="BI111" s="1"/>
  <c r="BJ111" s="1"/>
  <c r="BL111"/>
  <c r="O112"/>
  <c r="P112" s="1"/>
  <c r="Q112" s="1"/>
  <c r="T112"/>
  <c r="U112" s="1"/>
  <c r="V112" s="1"/>
  <c r="Y112"/>
  <c r="Z112" s="1"/>
  <c r="AA112" s="1"/>
  <c r="AD112"/>
  <c r="AE112" s="1"/>
  <c r="AF112" s="1"/>
  <c r="AI112"/>
  <c r="AJ112" s="1"/>
  <c r="AK112" s="1"/>
  <c r="AN112"/>
  <c r="AS112"/>
  <c r="AX112"/>
  <c r="BC112"/>
  <c r="BH112"/>
  <c r="BL112"/>
  <c r="O113"/>
  <c r="T113"/>
  <c r="Y113"/>
  <c r="AD113"/>
  <c r="AI113"/>
  <c r="AN113"/>
  <c r="AS113"/>
  <c r="AX113"/>
  <c r="BC113"/>
  <c r="BH113"/>
  <c r="BL113"/>
  <c r="O114"/>
  <c r="T114"/>
  <c r="Y114"/>
  <c r="AD114"/>
  <c r="AI114"/>
  <c r="AN114"/>
  <c r="AS114"/>
  <c r="AX114"/>
  <c r="BC114"/>
  <c r="BH114"/>
  <c r="BL114"/>
  <c r="O115"/>
  <c r="T115"/>
  <c r="Y115"/>
  <c r="AD115"/>
  <c r="AI115"/>
  <c r="AN115"/>
  <c r="AS115"/>
  <c r="AX115"/>
  <c r="BC115"/>
  <c r="BH115"/>
  <c r="BL115"/>
  <c r="O116"/>
  <c r="T116"/>
  <c r="Y116"/>
  <c r="AD116"/>
  <c r="AI116"/>
  <c r="AN116"/>
  <c r="AS116"/>
  <c r="AX116"/>
  <c r="BC116"/>
  <c r="BH116"/>
  <c r="BL116"/>
  <c r="O117"/>
  <c r="T117"/>
  <c r="Y117"/>
  <c r="AD117"/>
  <c r="AI117"/>
  <c r="AN117"/>
  <c r="AS117"/>
  <c r="AX117"/>
  <c r="BC117"/>
  <c r="BH117"/>
  <c r="BL117"/>
  <c r="O118"/>
  <c r="T118"/>
  <c r="Y118"/>
  <c r="AD118"/>
  <c r="AI118"/>
  <c r="AN118"/>
  <c r="AS118"/>
  <c r="AX118"/>
  <c r="BC118"/>
  <c r="BH118"/>
  <c r="BL118"/>
  <c r="O119"/>
  <c r="T119"/>
  <c r="Y119"/>
  <c r="AD119"/>
  <c r="AI119"/>
  <c r="AN119"/>
  <c r="AS119"/>
  <c r="AX119"/>
  <c r="BC119"/>
  <c r="BH119"/>
  <c r="BL119"/>
  <c r="O120"/>
  <c r="T120"/>
  <c r="Y120"/>
  <c r="AD120"/>
  <c r="AI120"/>
  <c r="AN120"/>
  <c r="AS120"/>
  <c r="AX120"/>
  <c r="BC120"/>
  <c r="BH120"/>
  <c r="BL120"/>
  <c r="O121"/>
  <c r="T121"/>
  <c r="Y121"/>
  <c r="AD121"/>
  <c r="AI121"/>
  <c r="AN121"/>
  <c r="AS121"/>
  <c r="AX121"/>
  <c r="BC121"/>
  <c r="BH121"/>
  <c r="BL121"/>
  <c r="O122"/>
  <c r="T122"/>
  <c r="Y122"/>
  <c r="AD122"/>
  <c r="AI122"/>
  <c r="AN122"/>
  <c r="AS122"/>
  <c r="AX122"/>
  <c r="BC122"/>
  <c r="BH122"/>
  <c r="BL122"/>
  <c r="O123"/>
  <c r="T123"/>
  <c r="Y123"/>
  <c r="AD123"/>
  <c r="AI123"/>
  <c r="AN123"/>
  <c r="AS123"/>
  <c r="AX123"/>
  <c r="BC123"/>
  <c r="BH123"/>
  <c r="BL123"/>
  <c r="O124"/>
  <c r="T124"/>
  <c r="Y124"/>
  <c r="AD124"/>
  <c r="AI124"/>
  <c r="AN124"/>
  <c r="AS124"/>
  <c r="AX124"/>
  <c r="BC124"/>
  <c r="BH124"/>
  <c r="BL124"/>
  <c r="O125"/>
  <c r="T125"/>
  <c r="Y125"/>
  <c r="AD125"/>
  <c r="AI125"/>
  <c r="AN125"/>
  <c r="AS125"/>
  <c r="AX125"/>
  <c r="BC125"/>
  <c r="BH125"/>
  <c r="BL125"/>
  <c r="O126"/>
  <c r="T126"/>
  <c r="Y126"/>
  <c r="AD126"/>
  <c r="AI126"/>
  <c r="AN126"/>
  <c r="AS126"/>
  <c r="AX126"/>
  <c r="BC126"/>
  <c r="BH126"/>
  <c r="BL126"/>
  <c r="O127"/>
  <c r="T127"/>
  <c r="Y127"/>
  <c r="AD127"/>
  <c r="AI127"/>
  <c r="AN127"/>
  <c r="AS127"/>
  <c r="AX127"/>
  <c r="BC127"/>
  <c r="BH127"/>
  <c r="BL127"/>
  <c r="O128"/>
  <c r="T128"/>
  <c r="Y128"/>
  <c r="AD128"/>
  <c r="AI128"/>
  <c r="AN128"/>
  <c r="AS128"/>
  <c r="AX128"/>
  <c r="BC128"/>
  <c r="BH128"/>
  <c r="BL128"/>
  <c r="O129"/>
  <c r="T129"/>
  <c r="Y129"/>
  <c r="AD129"/>
  <c r="AI129"/>
  <c r="AN129"/>
  <c r="AS129"/>
  <c r="AX129"/>
  <c r="BC129"/>
  <c r="BH129"/>
  <c r="BL129"/>
  <c r="O130"/>
  <c r="T130"/>
  <c r="Y130"/>
  <c r="AD130"/>
  <c r="AI130"/>
  <c r="AN130"/>
  <c r="AS130"/>
  <c r="AX130"/>
  <c r="BC130"/>
  <c r="BH130"/>
  <c r="BL130"/>
  <c r="O131"/>
  <c r="T131"/>
  <c r="Y131"/>
  <c r="AD131"/>
  <c r="AI131"/>
  <c r="AN131"/>
  <c r="AS131"/>
  <c r="AX131"/>
  <c r="BC131"/>
  <c r="BH131"/>
  <c r="BL131"/>
  <c r="O132"/>
  <c r="T132"/>
  <c r="Y132"/>
  <c r="AD132"/>
  <c r="AI132"/>
  <c r="AN132"/>
  <c r="AS132"/>
  <c r="AX132"/>
  <c r="BC132"/>
  <c r="BH132"/>
  <c r="BL132"/>
  <c r="O133"/>
  <c r="T133"/>
  <c r="Y133"/>
  <c r="AD133"/>
  <c r="AI133"/>
  <c r="AN133"/>
  <c r="AS133"/>
  <c r="AX133"/>
  <c r="BC133"/>
  <c r="BH133"/>
  <c r="BL133"/>
  <c r="O134"/>
  <c r="T134"/>
  <c r="Y134"/>
  <c r="AD134"/>
  <c r="AI134"/>
  <c r="AN134"/>
  <c r="AS134"/>
  <c r="AX134"/>
  <c r="BC134"/>
  <c r="BH134"/>
  <c r="BL134"/>
  <c r="O135"/>
  <c r="T135"/>
  <c r="Y135"/>
  <c r="AD135"/>
  <c r="AI135"/>
  <c r="AN135"/>
  <c r="AS135"/>
  <c r="AX135"/>
  <c r="BC135"/>
  <c r="BH135"/>
  <c r="BL135"/>
  <c r="O136"/>
  <c r="P136" s="1"/>
  <c r="T136"/>
  <c r="U136" s="1"/>
  <c r="V136" s="1"/>
  <c r="Y136"/>
  <c r="Z136" s="1"/>
  <c r="AA136" s="1"/>
  <c r="AD136"/>
  <c r="AE136" s="1"/>
  <c r="AF136" s="1"/>
  <c r="AI136"/>
  <c r="AJ136" s="1"/>
  <c r="AK136" s="1"/>
  <c r="AN136"/>
  <c r="AO136" s="1"/>
  <c r="AP136" s="1"/>
  <c r="AS136"/>
  <c r="AT136" s="1"/>
  <c r="AU136" s="1"/>
  <c r="AX136"/>
  <c r="AY136" s="1"/>
  <c r="AZ136" s="1"/>
  <c r="BC136"/>
  <c r="BD136" s="1"/>
  <c r="BE136" s="1"/>
  <c r="BH136"/>
  <c r="BI136" s="1"/>
  <c r="BJ136" s="1"/>
  <c r="BL136"/>
  <c r="O137"/>
  <c r="P137" s="1"/>
  <c r="T137"/>
  <c r="U137" s="1"/>
  <c r="V137" s="1"/>
  <c r="Y137"/>
  <c r="Z137" s="1"/>
  <c r="AA137" s="1"/>
  <c r="AD137"/>
  <c r="AE137" s="1"/>
  <c r="AF137" s="1"/>
  <c r="AI137"/>
  <c r="AJ137" s="1"/>
  <c r="AK137" s="1"/>
  <c r="AN137"/>
  <c r="AO137" s="1"/>
  <c r="AP137" s="1"/>
  <c r="AS137"/>
  <c r="AT137" s="1"/>
  <c r="AU137" s="1"/>
  <c r="AX137"/>
  <c r="AY137" s="1"/>
  <c r="AZ137" s="1"/>
  <c r="BC137"/>
  <c r="BD137" s="1"/>
  <c r="BE137" s="1"/>
  <c r="BH137"/>
  <c r="BI137" s="1"/>
  <c r="BJ137" s="1"/>
  <c r="BL137"/>
  <c r="O138"/>
  <c r="P138" s="1"/>
  <c r="T138"/>
  <c r="U138" s="1"/>
  <c r="V138" s="1"/>
  <c r="Y138"/>
  <c r="Z138" s="1"/>
  <c r="AA138" s="1"/>
  <c r="AD138"/>
  <c r="AE138" s="1"/>
  <c r="AF138" s="1"/>
  <c r="AI138"/>
  <c r="AJ138" s="1"/>
  <c r="AK138" s="1"/>
  <c r="AN138"/>
  <c r="AO138" s="1"/>
  <c r="AP138" s="1"/>
  <c r="AS138"/>
  <c r="AT138" s="1"/>
  <c r="AU138" s="1"/>
  <c r="AX138"/>
  <c r="AY138" s="1"/>
  <c r="AZ138" s="1"/>
  <c r="BC138"/>
  <c r="BD138" s="1"/>
  <c r="BE138" s="1"/>
  <c r="BH138"/>
  <c r="BI138" s="1"/>
  <c r="BJ138" s="1"/>
  <c r="BL138"/>
  <c r="O139"/>
  <c r="P139" s="1"/>
  <c r="T139"/>
  <c r="U139" s="1"/>
  <c r="V139" s="1"/>
  <c r="Y139"/>
  <c r="Z139" s="1"/>
  <c r="AA139" s="1"/>
  <c r="AD139"/>
  <c r="AE139" s="1"/>
  <c r="AF139" s="1"/>
  <c r="AI139"/>
  <c r="AJ139" s="1"/>
  <c r="AK139" s="1"/>
  <c r="AN139"/>
  <c r="AO139" s="1"/>
  <c r="AP139" s="1"/>
  <c r="AS139"/>
  <c r="AT139" s="1"/>
  <c r="AU139" s="1"/>
  <c r="AX139"/>
  <c r="AY139" s="1"/>
  <c r="AZ139" s="1"/>
  <c r="BC139"/>
  <c r="BD139" s="1"/>
  <c r="BE139" s="1"/>
  <c r="BH139"/>
  <c r="BI139" s="1"/>
  <c r="BJ139" s="1"/>
  <c r="BL139"/>
  <c r="O140"/>
  <c r="P140" s="1"/>
  <c r="T140"/>
  <c r="U140" s="1"/>
  <c r="V140" s="1"/>
  <c r="Y140"/>
  <c r="Z140" s="1"/>
  <c r="AA140" s="1"/>
  <c r="AD140"/>
  <c r="AE140" s="1"/>
  <c r="AF140" s="1"/>
  <c r="AI140"/>
  <c r="AJ140" s="1"/>
  <c r="AK140" s="1"/>
  <c r="AN140"/>
  <c r="AO140" s="1"/>
  <c r="AP140" s="1"/>
  <c r="AS140"/>
  <c r="AT140" s="1"/>
  <c r="AU140" s="1"/>
  <c r="AX140"/>
  <c r="AY140" s="1"/>
  <c r="AZ140" s="1"/>
  <c r="BC140"/>
  <c r="BD140" s="1"/>
  <c r="BE140" s="1"/>
  <c r="BH140"/>
  <c r="BI140" s="1"/>
  <c r="BJ140" s="1"/>
  <c r="BL140"/>
  <c r="O141"/>
  <c r="P141" s="1"/>
  <c r="T141"/>
  <c r="U141" s="1"/>
  <c r="V141" s="1"/>
  <c r="Y141"/>
  <c r="Z141" s="1"/>
  <c r="AA141" s="1"/>
  <c r="AD141"/>
  <c r="AE141" s="1"/>
  <c r="AF141" s="1"/>
  <c r="AI141"/>
  <c r="AJ141" s="1"/>
  <c r="AK141" s="1"/>
  <c r="AN141"/>
  <c r="AO141" s="1"/>
  <c r="AP141" s="1"/>
  <c r="AS141"/>
  <c r="AT141" s="1"/>
  <c r="AU141" s="1"/>
  <c r="AX141"/>
  <c r="AY141" s="1"/>
  <c r="AZ141" s="1"/>
  <c r="BC141"/>
  <c r="BD141" s="1"/>
  <c r="BE141" s="1"/>
  <c r="BH141"/>
  <c r="BI141" s="1"/>
  <c r="BJ141" s="1"/>
  <c r="BL141"/>
  <c r="O142"/>
  <c r="P142" s="1"/>
  <c r="T142"/>
  <c r="U142" s="1"/>
  <c r="V142" s="1"/>
  <c r="Y142"/>
  <c r="Z142" s="1"/>
  <c r="AA142" s="1"/>
  <c r="AD142"/>
  <c r="AE142" s="1"/>
  <c r="AF142" s="1"/>
  <c r="AI142"/>
  <c r="AJ142" s="1"/>
  <c r="AK142" s="1"/>
  <c r="AN142"/>
  <c r="AO142" s="1"/>
  <c r="AP142" s="1"/>
  <c r="AS142"/>
  <c r="AT142" s="1"/>
  <c r="AU142" s="1"/>
  <c r="AX142"/>
  <c r="AY142" s="1"/>
  <c r="AZ142" s="1"/>
  <c r="BC142"/>
  <c r="BD142" s="1"/>
  <c r="BE142" s="1"/>
  <c r="BH142"/>
  <c r="BI142" s="1"/>
  <c r="BJ142" s="1"/>
  <c r="BL142"/>
  <c r="O143"/>
  <c r="P143" s="1"/>
  <c r="T143"/>
  <c r="U143" s="1"/>
  <c r="V143" s="1"/>
  <c r="Y143"/>
  <c r="Z143" s="1"/>
  <c r="AA143" s="1"/>
  <c r="AD143"/>
  <c r="AE143" s="1"/>
  <c r="AF143" s="1"/>
  <c r="AI143"/>
  <c r="AJ143" s="1"/>
  <c r="AK143" s="1"/>
  <c r="AN143"/>
  <c r="AO143" s="1"/>
  <c r="AP143" s="1"/>
  <c r="AS143"/>
  <c r="AT143" s="1"/>
  <c r="AU143" s="1"/>
  <c r="AX143"/>
  <c r="AY143" s="1"/>
  <c r="AZ143" s="1"/>
  <c r="BC143"/>
  <c r="BD143" s="1"/>
  <c r="BE143" s="1"/>
  <c r="BH143"/>
  <c r="BI143" s="1"/>
  <c r="BJ143" s="1"/>
  <c r="BL143"/>
  <c r="O144"/>
  <c r="P144" s="1"/>
  <c r="T144"/>
  <c r="U144" s="1"/>
  <c r="V144" s="1"/>
  <c r="Y144"/>
  <c r="Z144" s="1"/>
  <c r="AA144" s="1"/>
  <c r="AD144"/>
  <c r="AE144" s="1"/>
  <c r="AF144" s="1"/>
  <c r="AI144"/>
  <c r="AJ144" s="1"/>
  <c r="AK144" s="1"/>
  <c r="AN144"/>
  <c r="AO144" s="1"/>
  <c r="AP144" s="1"/>
  <c r="AS144"/>
  <c r="AT144" s="1"/>
  <c r="AU144" s="1"/>
  <c r="AX144"/>
  <c r="AY144" s="1"/>
  <c r="AZ144" s="1"/>
  <c r="BC144"/>
  <c r="BD144" s="1"/>
  <c r="BE144" s="1"/>
  <c r="BH144"/>
  <c r="BI144" s="1"/>
  <c r="BJ144" s="1"/>
  <c r="BL144"/>
  <c r="O145"/>
  <c r="T145"/>
  <c r="Y145"/>
  <c r="AD145"/>
  <c r="AI145"/>
  <c r="AN145"/>
  <c r="AS145"/>
  <c r="AX145"/>
  <c r="BC145"/>
  <c r="BH145"/>
  <c r="BL145"/>
  <c r="O146"/>
  <c r="T146"/>
  <c r="Y146"/>
  <c r="AD146"/>
  <c r="AI146"/>
  <c r="AN146"/>
  <c r="AS146"/>
  <c r="AX146"/>
  <c r="BC146"/>
  <c r="BH146"/>
  <c r="BL146"/>
  <c r="O147"/>
  <c r="T147"/>
  <c r="Y147"/>
  <c r="AD147"/>
  <c r="AI147"/>
  <c r="AN147"/>
  <c r="AS147"/>
  <c r="AX147"/>
  <c r="BC147"/>
  <c r="BH147"/>
  <c r="BL147"/>
  <c r="O148"/>
  <c r="T148"/>
  <c r="Y148"/>
  <c r="AD148"/>
  <c r="AI148"/>
  <c r="AN148"/>
  <c r="AS148"/>
  <c r="AX148"/>
  <c r="BC148"/>
  <c r="BH148"/>
  <c r="BL148"/>
  <c r="O149"/>
  <c r="T149"/>
  <c r="Y149"/>
  <c r="AD149"/>
  <c r="AI149"/>
  <c r="AN149"/>
  <c r="AS149"/>
  <c r="AX149"/>
  <c r="BC149"/>
  <c r="BH149"/>
  <c r="BL149"/>
  <c r="O150"/>
  <c r="T150"/>
  <c r="Y150"/>
  <c r="AD150"/>
  <c r="AI150"/>
  <c r="AN150"/>
  <c r="AS150"/>
  <c r="AX150"/>
  <c r="BC150"/>
  <c r="BH150"/>
  <c r="BL150"/>
  <c r="O151"/>
  <c r="T151"/>
  <c r="Y151"/>
  <c r="AD151"/>
  <c r="AI151"/>
  <c r="AN151"/>
  <c r="AS151"/>
  <c r="AX151"/>
  <c r="BC151"/>
  <c r="BH151"/>
  <c r="BL151"/>
  <c r="O152"/>
  <c r="T152"/>
  <c r="Y152"/>
  <c r="AD152"/>
  <c r="AI152"/>
  <c r="AN152"/>
  <c r="AS152"/>
  <c r="AX152"/>
  <c r="BC152"/>
  <c r="BH152"/>
  <c r="BL152"/>
  <c r="O153"/>
  <c r="P153" s="1"/>
  <c r="T153"/>
  <c r="U153" s="1"/>
  <c r="V153" s="1"/>
  <c r="Y153"/>
  <c r="Z153" s="1"/>
  <c r="AA153" s="1"/>
  <c r="AD153"/>
  <c r="AE153" s="1"/>
  <c r="AF153" s="1"/>
  <c r="AI153"/>
  <c r="AJ153" s="1"/>
  <c r="AK153" s="1"/>
  <c r="AN153"/>
  <c r="AO153" s="1"/>
  <c r="AP153" s="1"/>
  <c r="AS153"/>
  <c r="AT153" s="1"/>
  <c r="AU153" s="1"/>
  <c r="AX153"/>
  <c r="AY153" s="1"/>
  <c r="AZ153" s="1"/>
  <c r="BC153"/>
  <c r="BD153" s="1"/>
  <c r="BE153" s="1"/>
  <c r="BH153"/>
  <c r="BI153" s="1"/>
  <c r="BJ153" s="1"/>
  <c r="BL153"/>
  <c r="O154"/>
  <c r="P154" s="1"/>
  <c r="T154"/>
  <c r="U154" s="1"/>
  <c r="V154" s="1"/>
  <c r="Y154"/>
  <c r="Z154" s="1"/>
  <c r="AA154" s="1"/>
  <c r="AD154"/>
  <c r="AE154" s="1"/>
  <c r="AF154" s="1"/>
  <c r="AI154"/>
  <c r="AJ154" s="1"/>
  <c r="AK154" s="1"/>
  <c r="AN154"/>
  <c r="AO154" s="1"/>
  <c r="AP154" s="1"/>
  <c r="AS154"/>
  <c r="AT154" s="1"/>
  <c r="AU154" s="1"/>
  <c r="AX154"/>
  <c r="AY154" s="1"/>
  <c r="AZ154" s="1"/>
  <c r="BC154"/>
  <c r="BD154" s="1"/>
  <c r="BE154" s="1"/>
  <c r="BH154"/>
  <c r="BI154" s="1"/>
  <c r="BJ154" s="1"/>
  <c r="BL154"/>
  <c r="O155"/>
  <c r="P155" s="1"/>
  <c r="T155"/>
  <c r="U155" s="1"/>
  <c r="V155" s="1"/>
  <c r="Y155"/>
  <c r="Z155" s="1"/>
  <c r="AA155" s="1"/>
  <c r="AD155"/>
  <c r="AE155" s="1"/>
  <c r="AF155" s="1"/>
  <c r="AI155"/>
  <c r="AJ155" s="1"/>
  <c r="AK155" s="1"/>
  <c r="AN155"/>
  <c r="AO155" s="1"/>
  <c r="AP155" s="1"/>
  <c r="AS155"/>
  <c r="AT155" s="1"/>
  <c r="AU155" s="1"/>
  <c r="AX155"/>
  <c r="AY155" s="1"/>
  <c r="AZ155" s="1"/>
  <c r="BC155"/>
  <c r="BD155" s="1"/>
  <c r="BE155" s="1"/>
  <c r="BH155"/>
  <c r="BI155" s="1"/>
  <c r="BJ155" s="1"/>
  <c r="BL155"/>
  <c r="O156"/>
  <c r="P156" s="1"/>
  <c r="T156"/>
  <c r="U156" s="1"/>
  <c r="V156" s="1"/>
  <c r="Y156"/>
  <c r="Z156" s="1"/>
  <c r="AA156" s="1"/>
  <c r="AD156"/>
  <c r="AE156" s="1"/>
  <c r="AF156" s="1"/>
  <c r="AI156"/>
  <c r="AJ156" s="1"/>
  <c r="AK156" s="1"/>
  <c r="AN156"/>
  <c r="AO156" s="1"/>
  <c r="AP156" s="1"/>
  <c r="AS156"/>
  <c r="AT156" s="1"/>
  <c r="AU156" s="1"/>
  <c r="AX156"/>
  <c r="AY156" s="1"/>
  <c r="AZ156" s="1"/>
  <c r="BC156"/>
  <c r="BD156" s="1"/>
  <c r="BE156" s="1"/>
  <c r="BH156"/>
  <c r="BI156" s="1"/>
  <c r="BJ156" s="1"/>
  <c r="BL156"/>
  <c r="O157"/>
  <c r="P157" s="1"/>
  <c r="T157"/>
  <c r="U157" s="1"/>
  <c r="V157" s="1"/>
  <c r="Y157"/>
  <c r="Z157" s="1"/>
  <c r="AA157" s="1"/>
  <c r="AD157"/>
  <c r="AE157" s="1"/>
  <c r="AF157" s="1"/>
  <c r="AI157"/>
  <c r="AJ157" s="1"/>
  <c r="AK157" s="1"/>
  <c r="AN157"/>
  <c r="AO157" s="1"/>
  <c r="AP157" s="1"/>
  <c r="AS157"/>
  <c r="AT157" s="1"/>
  <c r="AU157" s="1"/>
  <c r="AX157"/>
  <c r="AY157" s="1"/>
  <c r="AZ157" s="1"/>
  <c r="BC157"/>
  <c r="BD157" s="1"/>
  <c r="BE157" s="1"/>
  <c r="BH157"/>
  <c r="BI157" s="1"/>
  <c r="BJ157" s="1"/>
  <c r="BL157"/>
  <c r="O158"/>
  <c r="P158" s="1"/>
  <c r="T158"/>
  <c r="U158" s="1"/>
  <c r="V158" s="1"/>
  <c r="Y158"/>
  <c r="Z158" s="1"/>
  <c r="AA158" s="1"/>
  <c r="AD158"/>
  <c r="AE158" s="1"/>
  <c r="AF158" s="1"/>
  <c r="AI158"/>
  <c r="AJ158" s="1"/>
  <c r="AK158" s="1"/>
  <c r="AN158"/>
  <c r="AO158" s="1"/>
  <c r="AP158" s="1"/>
  <c r="AS158"/>
  <c r="AT158" s="1"/>
  <c r="AU158" s="1"/>
  <c r="AX158"/>
  <c r="AY158" s="1"/>
  <c r="AZ158" s="1"/>
  <c r="BC158"/>
  <c r="BD158" s="1"/>
  <c r="BE158" s="1"/>
  <c r="BH158"/>
  <c r="BI158" s="1"/>
  <c r="BJ158" s="1"/>
  <c r="BL158"/>
  <c r="O159"/>
  <c r="P159" s="1"/>
  <c r="T159"/>
  <c r="U159" s="1"/>
  <c r="V159" s="1"/>
  <c r="Y159"/>
  <c r="Z159" s="1"/>
  <c r="AA159" s="1"/>
  <c r="AD159"/>
  <c r="AE159" s="1"/>
  <c r="AF159" s="1"/>
  <c r="AI159"/>
  <c r="AJ159" s="1"/>
  <c r="AK159" s="1"/>
  <c r="AN159"/>
  <c r="AO159" s="1"/>
  <c r="AP159" s="1"/>
  <c r="AS159"/>
  <c r="AT159" s="1"/>
  <c r="AU159" s="1"/>
  <c r="AX159"/>
  <c r="AY159" s="1"/>
  <c r="AZ159" s="1"/>
  <c r="BC159"/>
  <c r="BD159" s="1"/>
  <c r="BE159" s="1"/>
  <c r="BH159"/>
  <c r="BI159" s="1"/>
  <c r="BJ159" s="1"/>
  <c r="BL159"/>
  <c r="O160"/>
  <c r="P160" s="1"/>
  <c r="T160"/>
  <c r="U160" s="1"/>
  <c r="V160" s="1"/>
  <c r="Y160"/>
  <c r="Z160" s="1"/>
  <c r="AA160" s="1"/>
  <c r="AD160"/>
  <c r="AE160" s="1"/>
  <c r="AF160" s="1"/>
  <c r="AI160"/>
  <c r="AJ160" s="1"/>
  <c r="AK160" s="1"/>
  <c r="AN160"/>
  <c r="AO160" s="1"/>
  <c r="AP160" s="1"/>
  <c r="AS160"/>
  <c r="AT160" s="1"/>
  <c r="AU160" s="1"/>
  <c r="AX160"/>
  <c r="AY160" s="1"/>
  <c r="AZ160" s="1"/>
  <c r="BC160"/>
  <c r="BD160" s="1"/>
  <c r="BE160" s="1"/>
  <c r="BH160"/>
  <c r="BI160" s="1"/>
  <c r="BJ160" s="1"/>
  <c r="BL160"/>
  <c r="O161"/>
  <c r="P161" s="1"/>
  <c r="T161"/>
  <c r="U161" s="1"/>
  <c r="V161" s="1"/>
  <c r="Y161"/>
  <c r="Z161" s="1"/>
  <c r="AA161" s="1"/>
  <c r="AD161"/>
  <c r="AE161" s="1"/>
  <c r="AF161" s="1"/>
  <c r="AI161"/>
  <c r="AJ161" s="1"/>
  <c r="AK161" s="1"/>
  <c r="AN161"/>
  <c r="AO161" s="1"/>
  <c r="AP161" s="1"/>
  <c r="AS161"/>
  <c r="AT161" s="1"/>
  <c r="AU161" s="1"/>
  <c r="AX161"/>
  <c r="AY161" s="1"/>
  <c r="AZ161" s="1"/>
  <c r="BC161"/>
  <c r="BD161" s="1"/>
  <c r="BE161" s="1"/>
  <c r="BH161"/>
  <c r="BI161" s="1"/>
  <c r="BJ161" s="1"/>
  <c r="BL161"/>
  <c r="O162"/>
  <c r="P162" s="1"/>
  <c r="T162"/>
  <c r="U162" s="1"/>
  <c r="V162" s="1"/>
  <c r="Y162"/>
  <c r="Z162" s="1"/>
  <c r="AA162" s="1"/>
  <c r="AD162"/>
  <c r="AE162" s="1"/>
  <c r="AF162" s="1"/>
  <c r="AI162"/>
  <c r="AJ162" s="1"/>
  <c r="AK162" s="1"/>
  <c r="AN162"/>
  <c r="AO162" s="1"/>
  <c r="AP162" s="1"/>
  <c r="AS162"/>
  <c r="AT162" s="1"/>
  <c r="AU162" s="1"/>
  <c r="AX162"/>
  <c r="AY162" s="1"/>
  <c r="AZ162" s="1"/>
  <c r="BC162"/>
  <c r="BD162" s="1"/>
  <c r="BE162" s="1"/>
  <c r="BH162"/>
  <c r="BI162" s="1"/>
  <c r="BJ162" s="1"/>
  <c r="BL162"/>
  <c r="O163"/>
  <c r="P163" s="1"/>
  <c r="T163"/>
  <c r="U163" s="1"/>
  <c r="V163" s="1"/>
  <c r="Y163"/>
  <c r="Z163" s="1"/>
  <c r="AA163" s="1"/>
  <c r="AD163"/>
  <c r="AE163" s="1"/>
  <c r="AF163" s="1"/>
  <c r="AI163"/>
  <c r="AJ163" s="1"/>
  <c r="AK163" s="1"/>
  <c r="AN163"/>
  <c r="AO163" s="1"/>
  <c r="AP163" s="1"/>
  <c r="AS163"/>
  <c r="AT163" s="1"/>
  <c r="AU163" s="1"/>
  <c r="AX163"/>
  <c r="AY163" s="1"/>
  <c r="AZ163" s="1"/>
  <c r="BC163"/>
  <c r="BD163" s="1"/>
  <c r="BE163" s="1"/>
  <c r="BH163"/>
  <c r="BI163" s="1"/>
  <c r="BJ163" s="1"/>
  <c r="BL163"/>
  <c r="O164"/>
  <c r="P164" s="1"/>
  <c r="T164"/>
  <c r="U164" s="1"/>
  <c r="V164" s="1"/>
  <c r="Y164"/>
  <c r="Z164" s="1"/>
  <c r="AA164" s="1"/>
  <c r="AD164"/>
  <c r="AE164" s="1"/>
  <c r="AF164" s="1"/>
  <c r="AI164"/>
  <c r="AJ164" s="1"/>
  <c r="AK164" s="1"/>
  <c r="AN164"/>
  <c r="AO164" s="1"/>
  <c r="AP164" s="1"/>
  <c r="AS164"/>
  <c r="AT164" s="1"/>
  <c r="AU164" s="1"/>
  <c r="AX164"/>
  <c r="AY164" s="1"/>
  <c r="AZ164" s="1"/>
  <c r="BC164"/>
  <c r="BD164" s="1"/>
  <c r="BE164" s="1"/>
  <c r="BH164"/>
  <c r="BI164" s="1"/>
  <c r="BJ164" s="1"/>
  <c r="BL164"/>
  <c r="O165"/>
  <c r="P165" s="1"/>
  <c r="T165"/>
  <c r="U165" s="1"/>
  <c r="V165" s="1"/>
  <c r="Y165"/>
  <c r="Z165" s="1"/>
  <c r="AA165" s="1"/>
  <c r="AD165"/>
  <c r="AE165" s="1"/>
  <c r="AF165" s="1"/>
  <c r="AI165"/>
  <c r="AJ165" s="1"/>
  <c r="AK165" s="1"/>
  <c r="AN165"/>
  <c r="AO165" s="1"/>
  <c r="AP165" s="1"/>
  <c r="AS165"/>
  <c r="AT165" s="1"/>
  <c r="AU165" s="1"/>
  <c r="AX165"/>
  <c r="AY165" s="1"/>
  <c r="AZ165" s="1"/>
  <c r="BC165"/>
  <c r="BD165" s="1"/>
  <c r="BE165" s="1"/>
  <c r="BH165"/>
  <c r="BI165" s="1"/>
  <c r="BJ165" s="1"/>
  <c r="BL165"/>
  <c r="O166"/>
  <c r="P166" s="1"/>
  <c r="T166"/>
  <c r="U166" s="1"/>
  <c r="V166" s="1"/>
  <c r="Y166"/>
  <c r="Z166" s="1"/>
  <c r="AA166" s="1"/>
  <c r="AD166"/>
  <c r="AE166" s="1"/>
  <c r="AF166" s="1"/>
  <c r="AI166"/>
  <c r="AJ166" s="1"/>
  <c r="AK166" s="1"/>
  <c r="AN166"/>
  <c r="AO166" s="1"/>
  <c r="AP166" s="1"/>
  <c r="AS166"/>
  <c r="AT166" s="1"/>
  <c r="AU166" s="1"/>
  <c r="AX166"/>
  <c r="AY166" s="1"/>
  <c r="AZ166" s="1"/>
  <c r="BC166"/>
  <c r="BD166" s="1"/>
  <c r="BE166" s="1"/>
  <c r="BH166"/>
  <c r="BI166" s="1"/>
  <c r="BJ166" s="1"/>
  <c r="BL166"/>
  <c r="O167"/>
  <c r="P167" s="1"/>
  <c r="T167"/>
  <c r="U167" s="1"/>
  <c r="V167" s="1"/>
  <c r="Y167"/>
  <c r="Z167" s="1"/>
  <c r="AA167" s="1"/>
  <c r="AD167"/>
  <c r="AE167" s="1"/>
  <c r="AF167" s="1"/>
  <c r="AI167"/>
  <c r="AJ167" s="1"/>
  <c r="AK167" s="1"/>
  <c r="AN167"/>
  <c r="AO167" s="1"/>
  <c r="AP167" s="1"/>
  <c r="AS167"/>
  <c r="AT167" s="1"/>
  <c r="AU167" s="1"/>
  <c r="AX167"/>
  <c r="AY167" s="1"/>
  <c r="AZ167" s="1"/>
  <c r="BC167"/>
  <c r="BD167" s="1"/>
  <c r="BE167" s="1"/>
  <c r="BH167"/>
  <c r="BI167" s="1"/>
  <c r="BJ167" s="1"/>
  <c r="BL167"/>
  <c r="O168"/>
  <c r="P168" s="1"/>
  <c r="T168"/>
  <c r="U168" s="1"/>
  <c r="V168" s="1"/>
  <c r="Y168"/>
  <c r="Z168" s="1"/>
  <c r="AA168" s="1"/>
  <c r="AD168"/>
  <c r="AE168" s="1"/>
  <c r="AF168" s="1"/>
  <c r="AI168"/>
  <c r="AJ168" s="1"/>
  <c r="AK168" s="1"/>
  <c r="AN168"/>
  <c r="AO168" s="1"/>
  <c r="AP168" s="1"/>
  <c r="AS168"/>
  <c r="AT168" s="1"/>
  <c r="AU168" s="1"/>
  <c r="AX168"/>
  <c r="AY168" s="1"/>
  <c r="AZ168" s="1"/>
  <c r="BC168"/>
  <c r="BD168" s="1"/>
  <c r="BE168" s="1"/>
  <c r="BH168"/>
  <c r="BI168" s="1"/>
  <c r="BJ168" s="1"/>
  <c r="BL168"/>
  <c r="O169"/>
  <c r="P169" s="1"/>
  <c r="T169"/>
  <c r="U169" s="1"/>
  <c r="V169" s="1"/>
  <c r="Y169"/>
  <c r="Z169" s="1"/>
  <c r="AA169" s="1"/>
  <c r="AD169"/>
  <c r="AE169" s="1"/>
  <c r="AF169" s="1"/>
  <c r="AI169"/>
  <c r="AJ169" s="1"/>
  <c r="AK169" s="1"/>
  <c r="AN169"/>
  <c r="AO169" s="1"/>
  <c r="AP169" s="1"/>
  <c r="AS169"/>
  <c r="AT169" s="1"/>
  <c r="AU169" s="1"/>
  <c r="AX169"/>
  <c r="AY169" s="1"/>
  <c r="AZ169" s="1"/>
  <c r="BC169"/>
  <c r="BD169" s="1"/>
  <c r="BE169" s="1"/>
  <c r="BH169"/>
  <c r="BI169" s="1"/>
  <c r="BJ169" s="1"/>
  <c r="BL169"/>
  <c r="O170"/>
  <c r="P170" s="1"/>
  <c r="T170"/>
  <c r="U170" s="1"/>
  <c r="V170" s="1"/>
  <c r="Y170"/>
  <c r="Z170" s="1"/>
  <c r="AA170" s="1"/>
  <c r="AD170"/>
  <c r="AE170" s="1"/>
  <c r="AF170" s="1"/>
  <c r="AI170"/>
  <c r="AJ170" s="1"/>
  <c r="AK170" s="1"/>
  <c r="AN170"/>
  <c r="AO170" s="1"/>
  <c r="AP170" s="1"/>
  <c r="AS170"/>
  <c r="AT170" s="1"/>
  <c r="AU170" s="1"/>
  <c r="AX170"/>
  <c r="AY170" s="1"/>
  <c r="AZ170" s="1"/>
  <c r="BC170"/>
  <c r="BD170" s="1"/>
  <c r="BE170" s="1"/>
  <c r="BH170"/>
  <c r="BI170" s="1"/>
  <c r="BJ170" s="1"/>
  <c r="BL170"/>
  <c r="O171"/>
  <c r="P171" s="1"/>
  <c r="T171"/>
  <c r="U171" s="1"/>
  <c r="V171" s="1"/>
  <c r="Y171"/>
  <c r="Z171" s="1"/>
  <c r="AA171" s="1"/>
  <c r="AD171"/>
  <c r="AE171" s="1"/>
  <c r="AF171" s="1"/>
  <c r="AI171"/>
  <c r="AJ171" s="1"/>
  <c r="AK171" s="1"/>
  <c r="AN171"/>
  <c r="AO171" s="1"/>
  <c r="AP171" s="1"/>
  <c r="AS171"/>
  <c r="AT171" s="1"/>
  <c r="AU171" s="1"/>
  <c r="AX171"/>
  <c r="AY171" s="1"/>
  <c r="AZ171" s="1"/>
  <c r="BC171"/>
  <c r="BD171" s="1"/>
  <c r="BE171" s="1"/>
  <c r="BH171"/>
  <c r="BI171" s="1"/>
  <c r="BJ171" s="1"/>
  <c r="BL171"/>
  <c r="O172"/>
  <c r="P172" s="1"/>
  <c r="T172"/>
  <c r="U172" s="1"/>
  <c r="V172" s="1"/>
  <c r="Y172"/>
  <c r="Z172" s="1"/>
  <c r="AA172" s="1"/>
  <c r="AD172"/>
  <c r="AE172" s="1"/>
  <c r="AF172" s="1"/>
  <c r="AI172"/>
  <c r="AJ172" s="1"/>
  <c r="AK172" s="1"/>
  <c r="AN172"/>
  <c r="AO172" s="1"/>
  <c r="AP172" s="1"/>
  <c r="AS172"/>
  <c r="AT172" s="1"/>
  <c r="AU172" s="1"/>
  <c r="AX172"/>
  <c r="AY172" s="1"/>
  <c r="AZ172" s="1"/>
  <c r="BC172"/>
  <c r="BD172" s="1"/>
  <c r="BE172" s="1"/>
  <c r="BH172"/>
  <c r="BI172" s="1"/>
  <c r="BJ172" s="1"/>
  <c r="BL172"/>
  <c r="O173"/>
  <c r="P173" s="1"/>
  <c r="T173"/>
  <c r="U173" s="1"/>
  <c r="V173" s="1"/>
  <c r="Y173"/>
  <c r="Z173" s="1"/>
  <c r="AA173" s="1"/>
  <c r="AD173"/>
  <c r="AE173" s="1"/>
  <c r="AF173" s="1"/>
  <c r="AI173"/>
  <c r="AJ173" s="1"/>
  <c r="AK173" s="1"/>
  <c r="AN173"/>
  <c r="AO173" s="1"/>
  <c r="AP173" s="1"/>
  <c r="AS173"/>
  <c r="AT173" s="1"/>
  <c r="AU173" s="1"/>
  <c r="AX173"/>
  <c r="AY173" s="1"/>
  <c r="AZ173" s="1"/>
  <c r="BC173"/>
  <c r="BD173" s="1"/>
  <c r="BE173" s="1"/>
  <c r="BH173"/>
  <c r="BI173" s="1"/>
  <c r="BJ173" s="1"/>
  <c r="BL173"/>
  <c r="O174"/>
  <c r="P174" s="1"/>
  <c r="T174"/>
  <c r="U174" s="1"/>
  <c r="V174" s="1"/>
  <c r="Y174"/>
  <c r="Z174" s="1"/>
  <c r="AA174" s="1"/>
  <c r="AD174"/>
  <c r="AE174" s="1"/>
  <c r="AF174" s="1"/>
  <c r="AI174"/>
  <c r="AJ174" s="1"/>
  <c r="AK174" s="1"/>
  <c r="AN174"/>
  <c r="AO174" s="1"/>
  <c r="AP174" s="1"/>
  <c r="AS174"/>
  <c r="AT174" s="1"/>
  <c r="AU174" s="1"/>
  <c r="AX174"/>
  <c r="AY174" s="1"/>
  <c r="AZ174" s="1"/>
  <c r="BC174"/>
  <c r="BD174" s="1"/>
  <c r="BE174" s="1"/>
  <c r="BH174"/>
  <c r="BI174" s="1"/>
  <c r="BJ174" s="1"/>
  <c r="BL174"/>
  <c r="O175"/>
  <c r="P175" s="1"/>
  <c r="T175"/>
  <c r="U175" s="1"/>
  <c r="V175" s="1"/>
  <c r="Y175"/>
  <c r="Z175" s="1"/>
  <c r="AA175" s="1"/>
  <c r="AD175"/>
  <c r="AE175" s="1"/>
  <c r="AF175" s="1"/>
  <c r="AI175"/>
  <c r="AJ175" s="1"/>
  <c r="AK175" s="1"/>
  <c r="AN175"/>
  <c r="AO175" s="1"/>
  <c r="AP175" s="1"/>
  <c r="AS175"/>
  <c r="AT175" s="1"/>
  <c r="AU175" s="1"/>
  <c r="AX175"/>
  <c r="AY175" s="1"/>
  <c r="AZ175" s="1"/>
  <c r="BC175"/>
  <c r="BD175" s="1"/>
  <c r="BE175" s="1"/>
  <c r="BH175"/>
  <c r="BI175" s="1"/>
  <c r="BJ175" s="1"/>
  <c r="BL175"/>
  <c r="O176"/>
  <c r="P176" s="1"/>
  <c r="T176"/>
  <c r="U176" s="1"/>
  <c r="V176" s="1"/>
  <c r="Y176"/>
  <c r="Z176" s="1"/>
  <c r="AA176" s="1"/>
  <c r="AD176"/>
  <c r="AE176" s="1"/>
  <c r="AF176" s="1"/>
  <c r="AI176"/>
  <c r="AJ176" s="1"/>
  <c r="AK176" s="1"/>
  <c r="AN176"/>
  <c r="AO176" s="1"/>
  <c r="AP176" s="1"/>
  <c r="AS176"/>
  <c r="AT176" s="1"/>
  <c r="AU176" s="1"/>
  <c r="AX176"/>
  <c r="AY176" s="1"/>
  <c r="AZ176" s="1"/>
  <c r="BC176"/>
  <c r="BD176" s="1"/>
  <c r="BE176" s="1"/>
  <c r="BH176"/>
  <c r="BI176" s="1"/>
  <c r="BJ176" s="1"/>
  <c r="BL176"/>
  <c r="O177"/>
  <c r="P177" s="1"/>
  <c r="T177"/>
  <c r="U177" s="1"/>
  <c r="V177" s="1"/>
  <c r="Y177"/>
  <c r="Z177" s="1"/>
  <c r="AA177" s="1"/>
  <c r="AD177"/>
  <c r="AE177" s="1"/>
  <c r="AF177" s="1"/>
  <c r="AI177"/>
  <c r="AJ177" s="1"/>
  <c r="AK177" s="1"/>
  <c r="AN177"/>
  <c r="AO177" s="1"/>
  <c r="AP177" s="1"/>
  <c r="AS177"/>
  <c r="AT177" s="1"/>
  <c r="AU177" s="1"/>
  <c r="AX177"/>
  <c r="AY177" s="1"/>
  <c r="AZ177" s="1"/>
  <c r="BC177"/>
  <c r="BD177" s="1"/>
  <c r="BE177" s="1"/>
  <c r="BH177"/>
  <c r="BI177" s="1"/>
  <c r="BJ177" s="1"/>
  <c r="BL177"/>
  <c r="O178"/>
  <c r="P178" s="1"/>
  <c r="T178"/>
  <c r="U178" s="1"/>
  <c r="V178" s="1"/>
  <c r="Y178"/>
  <c r="Z178" s="1"/>
  <c r="AA178" s="1"/>
  <c r="AD178"/>
  <c r="AE178" s="1"/>
  <c r="AF178" s="1"/>
  <c r="AI178"/>
  <c r="AJ178" s="1"/>
  <c r="AK178" s="1"/>
  <c r="AN178"/>
  <c r="AO178" s="1"/>
  <c r="AP178" s="1"/>
  <c r="AS178"/>
  <c r="AT178" s="1"/>
  <c r="AU178" s="1"/>
  <c r="AX178"/>
  <c r="AY178" s="1"/>
  <c r="AZ178" s="1"/>
  <c r="BC178"/>
  <c r="BD178" s="1"/>
  <c r="BE178" s="1"/>
  <c r="BH178"/>
  <c r="BI178" s="1"/>
  <c r="BJ178" s="1"/>
  <c r="BL178"/>
  <c r="O179"/>
  <c r="P179" s="1"/>
  <c r="T179"/>
  <c r="U179" s="1"/>
  <c r="V179" s="1"/>
  <c r="Y179"/>
  <c r="Z179" s="1"/>
  <c r="AA179" s="1"/>
  <c r="AD179"/>
  <c r="AE179" s="1"/>
  <c r="AF179" s="1"/>
  <c r="AI179"/>
  <c r="AJ179" s="1"/>
  <c r="AK179" s="1"/>
  <c r="AN179"/>
  <c r="AO179" s="1"/>
  <c r="AP179" s="1"/>
  <c r="AS179"/>
  <c r="AT179" s="1"/>
  <c r="AU179" s="1"/>
  <c r="AX179"/>
  <c r="AY179" s="1"/>
  <c r="AZ179" s="1"/>
  <c r="BC179"/>
  <c r="BD179" s="1"/>
  <c r="BE179" s="1"/>
  <c r="BH179"/>
  <c r="BI179" s="1"/>
  <c r="BJ179" s="1"/>
  <c r="BL179"/>
  <c r="O180"/>
  <c r="P180" s="1"/>
  <c r="T180"/>
  <c r="U180" s="1"/>
  <c r="V180" s="1"/>
  <c r="Y180"/>
  <c r="Z180" s="1"/>
  <c r="AA180" s="1"/>
  <c r="AD180"/>
  <c r="AE180" s="1"/>
  <c r="AF180" s="1"/>
  <c r="AI180"/>
  <c r="AJ180" s="1"/>
  <c r="AK180" s="1"/>
  <c r="AN180"/>
  <c r="AO180" s="1"/>
  <c r="AP180" s="1"/>
  <c r="AS180"/>
  <c r="AT180" s="1"/>
  <c r="AU180" s="1"/>
  <c r="AX180"/>
  <c r="AY180" s="1"/>
  <c r="AZ180" s="1"/>
  <c r="BC180"/>
  <c r="BD180" s="1"/>
  <c r="BE180" s="1"/>
  <c r="BH180"/>
  <c r="BI180" s="1"/>
  <c r="BJ180" s="1"/>
  <c r="BL180"/>
  <c r="O181"/>
  <c r="P181" s="1"/>
  <c r="T181"/>
  <c r="U181" s="1"/>
  <c r="V181" s="1"/>
  <c r="Y181"/>
  <c r="Z181" s="1"/>
  <c r="AA181" s="1"/>
  <c r="AD181"/>
  <c r="AE181" s="1"/>
  <c r="AF181" s="1"/>
  <c r="AI181"/>
  <c r="AJ181" s="1"/>
  <c r="AK181" s="1"/>
  <c r="AN181"/>
  <c r="AO181" s="1"/>
  <c r="AP181" s="1"/>
  <c r="AS181"/>
  <c r="AT181" s="1"/>
  <c r="AU181" s="1"/>
  <c r="AX181"/>
  <c r="AY181" s="1"/>
  <c r="AZ181" s="1"/>
  <c r="BC181"/>
  <c r="BD181" s="1"/>
  <c r="BE181" s="1"/>
  <c r="BH181"/>
  <c r="BI181" s="1"/>
  <c r="BJ181" s="1"/>
  <c r="BL181"/>
  <c r="O182"/>
  <c r="P182" s="1"/>
  <c r="T182"/>
  <c r="U182" s="1"/>
  <c r="V182" s="1"/>
  <c r="Y182"/>
  <c r="Z182" s="1"/>
  <c r="AA182" s="1"/>
  <c r="AD182"/>
  <c r="AE182" s="1"/>
  <c r="AF182" s="1"/>
  <c r="AI182"/>
  <c r="AJ182" s="1"/>
  <c r="AK182" s="1"/>
  <c r="AN182"/>
  <c r="AO182" s="1"/>
  <c r="AP182" s="1"/>
  <c r="AS182"/>
  <c r="AT182" s="1"/>
  <c r="AU182" s="1"/>
  <c r="AX182"/>
  <c r="AY182" s="1"/>
  <c r="AZ182" s="1"/>
  <c r="BC182"/>
  <c r="BD182" s="1"/>
  <c r="BE182" s="1"/>
  <c r="BH182"/>
  <c r="BI182" s="1"/>
  <c r="BJ182" s="1"/>
  <c r="BL182"/>
  <c r="O183"/>
  <c r="P183" s="1"/>
  <c r="T183"/>
  <c r="U183" s="1"/>
  <c r="V183" s="1"/>
  <c r="Y183"/>
  <c r="Z183" s="1"/>
  <c r="AA183" s="1"/>
  <c r="AD183"/>
  <c r="AE183" s="1"/>
  <c r="AF183" s="1"/>
  <c r="AI183"/>
  <c r="AJ183" s="1"/>
  <c r="AK183" s="1"/>
  <c r="AN183"/>
  <c r="AO183" s="1"/>
  <c r="AP183" s="1"/>
  <c r="AS183"/>
  <c r="AT183" s="1"/>
  <c r="AU183" s="1"/>
  <c r="AX183"/>
  <c r="AY183" s="1"/>
  <c r="AZ183" s="1"/>
  <c r="BC183"/>
  <c r="BD183" s="1"/>
  <c r="BE183" s="1"/>
  <c r="BH183"/>
  <c r="BI183" s="1"/>
  <c r="BJ183" s="1"/>
  <c r="BL183"/>
  <c r="O184"/>
  <c r="P184" s="1"/>
  <c r="T184"/>
  <c r="U184" s="1"/>
  <c r="V184" s="1"/>
  <c r="Y184"/>
  <c r="Z184" s="1"/>
  <c r="AA184" s="1"/>
  <c r="AD184"/>
  <c r="AE184" s="1"/>
  <c r="AF184" s="1"/>
  <c r="AI184"/>
  <c r="AJ184" s="1"/>
  <c r="AK184" s="1"/>
  <c r="AN184"/>
  <c r="AO184" s="1"/>
  <c r="AP184" s="1"/>
  <c r="AS184"/>
  <c r="AT184" s="1"/>
  <c r="AU184" s="1"/>
  <c r="AX184"/>
  <c r="AY184" s="1"/>
  <c r="AZ184" s="1"/>
  <c r="BC184"/>
  <c r="BD184" s="1"/>
  <c r="BE184" s="1"/>
  <c r="BH184"/>
  <c r="BI184" s="1"/>
  <c r="BJ184" s="1"/>
  <c r="BL184"/>
  <c r="O185"/>
  <c r="P185" s="1"/>
  <c r="T185"/>
  <c r="U185" s="1"/>
  <c r="V185" s="1"/>
  <c r="Y185"/>
  <c r="Z185" s="1"/>
  <c r="AA185" s="1"/>
  <c r="AD185"/>
  <c r="AE185" s="1"/>
  <c r="AF185" s="1"/>
  <c r="AI185"/>
  <c r="AJ185" s="1"/>
  <c r="AK185" s="1"/>
  <c r="AN185"/>
  <c r="AO185" s="1"/>
  <c r="AP185" s="1"/>
  <c r="AS185"/>
  <c r="AT185" s="1"/>
  <c r="AU185" s="1"/>
  <c r="AX185"/>
  <c r="AY185" s="1"/>
  <c r="AZ185" s="1"/>
  <c r="BC185"/>
  <c r="BD185" s="1"/>
  <c r="BE185" s="1"/>
  <c r="BH185"/>
  <c r="BI185" s="1"/>
  <c r="BJ185" s="1"/>
  <c r="BL185"/>
  <c r="O186"/>
  <c r="P186" s="1"/>
  <c r="T186"/>
  <c r="U186" s="1"/>
  <c r="V186" s="1"/>
  <c r="Y186"/>
  <c r="Z186" s="1"/>
  <c r="AA186" s="1"/>
  <c r="AD186"/>
  <c r="AE186" s="1"/>
  <c r="AF186" s="1"/>
  <c r="AI186"/>
  <c r="AJ186" s="1"/>
  <c r="AK186" s="1"/>
  <c r="AN186"/>
  <c r="AO186" s="1"/>
  <c r="AP186" s="1"/>
  <c r="AS186"/>
  <c r="AT186" s="1"/>
  <c r="AU186" s="1"/>
  <c r="AX186"/>
  <c r="AY186" s="1"/>
  <c r="AZ186" s="1"/>
  <c r="BC186"/>
  <c r="BD186" s="1"/>
  <c r="BE186" s="1"/>
  <c r="BH186"/>
  <c r="BI186" s="1"/>
  <c r="BJ186" s="1"/>
  <c r="BL186"/>
  <c r="O187"/>
  <c r="P187" s="1"/>
  <c r="T187"/>
  <c r="U187" s="1"/>
  <c r="V187" s="1"/>
  <c r="Y187"/>
  <c r="Z187" s="1"/>
  <c r="AA187" s="1"/>
  <c r="AD187"/>
  <c r="AE187" s="1"/>
  <c r="AF187" s="1"/>
  <c r="AI187"/>
  <c r="AJ187" s="1"/>
  <c r="AK187" s="1"/>
  <c r="AN187"/>
  <c r="AO187" s="1"/>
  <c r="AP187" s="1"/>
  <c r="AS187"/>
  <c r="AT187" s="1"/>
  <c r="AU187" s="1"/>
  <c r="AX187"/>
  <c r="AY187" s="1"/>
  <c r="AZ187" s="1"/>
  <c r="BC187"/>
  <c r="BD187" s="1"/>
  <c r="BE187" s="1"/>
  <c r="BH187"/>
  <c r="BI187" s="1"/>
  <c r="BJ187" s="1"/>
  <c r="BL187"/>
  <c r="O188"/>
  <c r="P188" s="1"/>
  <c r="T188"/>
  <c r="U188" s="1"/>
  <c r="V188" s="1"/>
  <c r="Y188"/>
  <c r="Z188" s="1"/>
  <c r="AA188" s="1"/>
  <c r="AD188"/>
  <c r="AE188" s="1"/>
  <c r="AF188" s="1"/>
  <c r="AI188"/>
  <c r="AJ188" s="1"/>
  <c r="AK188" s="1"/>
  <c r="AN188"/>
  <c r="AO188" s="1"/>
  <c r="AP188" s="1"/>
  <c r="AS188"/>
  <c r="AT188" s="1"/>
  <c r="AU188" s="1"/>
  <c r="AX188"/>
  <c r="AY188" s="1"/>
  <c r="AZ188" s="1"/>
  <c r="BC188"/>
  <c r="BD188" s="1"/>
  <c r="BE188" s="1"/>
  <c r="BH188"/>
  <c r="BI188" s="1"/>
  <c r="BJ188" s="1"/>
  <c r="BL188"/>
  <c r="O189"/>
  <c r="P189" s="1"/>
  <c r="T189"/>
  <c r="U189" s="1"/>
  <c r="V189" s="1"/>
  <c r="Y189"/>
  <c r="Z189" s="1"/>
  <c r="AA189" s="1"/>
  <c r="AD189"/>
  <c r="AE189" s="1"/>
  <c r="AF189" s="1"/>
  <c r="AI189"/>
  <c r="AJ189" s="1"/>
  <c r="AK189" s="1"/>
  <c r="AN189"/>
  <c r="AO189" s="1"/>
  <c r="AP189" s="1"/>
  <c r="AS189"/>
  <c r="AT189" s="1"/>
  <c r="AU189" s="1"/>
  <c r="AX189"/>
  <c r="AY189" s="1"/>
  <c r="AZ189" s="1"/>
  <c r="BC189"/>
  <c r="BD189" s="1"/>
  <c r="BE189" s="1"/>
  <c r="BH189"/>
  <c r="BI189" s="1"/>
  <c r="BJ189" s="1"/>
  <c r="BL189"/>
  <c r="O190"/>
  <c r="P190" s="1"/>
  <c r="T190"/>
  <c r="U190" s="1"/>
  <c r="V190" s="1"/>
  <c r="Y190"/>
  <c r="Z190" s="1"/>
  <c r="AA190" s="1"/>
  <c r="AD190"/>
  <c r="AE190" s="1"/>
  <c r="AF190" s="1"/>
  <c r="AI190"/>
  <c r="AJ190" s="1"/>
  <c r="AK190" s="1"/>
  <c r="AN190"/>
  <c r="AO190" s="1"/>
  <c r="AP190" s="1"/>
  <c r="AS190"/>
  <c r="AT190" s="1"/>
  <c r="AU190" s="1"/>
  <c r="AX190"/>
  <c r="AY190" s="1"/>
  <c r="AZ190" s="1"/>
  <c r="BC190"/>
  <c r="BD190" s="1"/>
  <c r="BE190" s="1"/>
  <c r="BH190"/>
  <c r="BI190" s="1"/>
  <c r="BJ190" s="1"/>
  <c r="BL190"/>
  <c r="O191"/>
  <c r="P191" s="1"/>
  <c r="T191"/>
  <c r="U191" s="1"/>
  <c r="V191" s="1"/>
  <c r="Y191"/>
  <c r="Z191" s="1"/>
  <c r="AA191" s="1"/>
  <c r="AD191"/>
  <c r="AE191" s="1"/>
  <c r="AF191" s="1"/>
  <c r="AI191"/>
  <c r="AJ191" s="1"/>
  <c r="AK191" s="1"/>
  <c r="AN191"/>
  <c r="AO191" s="1"/>
  <c r="AP191" s="1"/>
  <c r="AS191"/>
  <c r="AT191" s="1"/>
  <c r="AU191" s="1"/>
  <c r="AX191"/>
  <c r="AY191" s="1"/>
  <c r="AZ191" s="1"/>
  <c r="BC191"/>
  <c r="BD191" s="1"/>
  <c r="BE191" s="1"/>
  <c r="BH191"/>
  <c r="BI191" s="1"/>
  <c r="BJ191" s="1"/>
  <c r="BL191"/>
  <c r="O192"/>
  <c r="P192" s="1"/>
  <c r="T192"/>
  <c r="U192" s="1"/>
  <c r="V192" s="1"/>
  <c r="Y192"/>
  <c r="Z192" s="1"/>
  <c r="AA192" s="1"/>
  <c r="AD192"/>
  <c r="AE192" s="1"/>
  <c r="AF192" s="1"/>
  <c r="AI192"/>
  <c r="AJ192" s="1"/>
  <c r="AK192" s="1"/>
  <c r="AN192"/>
  <c r="AO192" s="1"/>
  <c r="AP192" s="1"/>
  <c r="AS192"/>
  <c r="AT192" s="1"/>
  <c r="AU192" s="1"/>
  <c r="AX192"/>
  <c r="AY192" s="1"/>
  <c r="AZ192" s="1"/>
  <c r="BC192"/>
  <c r="BD192" s="1"/>
  <c r="BE192" s="1"/>
  <c r="BH192"/>
  <c r="BI192" s="1"/>
  <c r="BJ192" s="1"/>
  <c r="BL192"/>
  <c r="O193"/>
  <c r="P193" s="1"/>
  <c r="T193"/>
  <c r="U193" s="1"/>
  <c r="V193" s="1"/>
  <c r="Y193"/>
  <c r="Z193" s="1"/>
  <c r="AA193" s="1"/>
  <c r="AD193"/>
  <c r="AE193" s="1"/>
  <c r="AF193" s="1"/>
  <c r="AI193"/>
  <c r="AJ193" s="1"/>
  <c r="AK193" s="1"/>
  <c r="AN193"/>
  <c r="AO193" s="1"/>
  <c r="AP193" s="1"/>
  <c r="AS193"/>
  <c r="AT193" s="1"/>
  <c r="AU193" s="1"/>
  <c r="AX193"/>
  <c r="AY193" s="1"/>
  <c r="AZ193" s="1"/>
  <c r="BC193"/>
  <c r="BD193" s="1"/>
  <c r="BE193" s="1"/>
  <c r="BH193"/>
  <c r="BI193" s="1"/>
  <c r="BJ193" s="1"/>
  <c r="BL193"/>
  <c r="O194"/>
  <c r="P194" s="1"/>
  <c r="T194"/>
  <c r="U194" s="1"/>
  <c r="V194" s="1"/>
  <c r="Y194"/>
  <c r="Z194" s="1"/>
  <c r="AA194" s="1"/>
  <c r="AD194"/>
  <c r="AE194" s="1"/>
  <c r="AF194" s="1"/>
  <c r="AI194"/>
  <c r="AJ194" s="1"/>
  <c r="AK194" s="1"/>
  <c r="AN194"/>
  <c r="AO194" s="1"/>
  <c r="AP194" s="1"/>
  <c r="AS194"/>
  <c r="AT194" s="1"/>
  <c r="AU194" s="1"/>
  <c r="AX194"/>
  <c r="AY194" s="1"/>
  <c r="AZ194" s="1"/>
  <c r="BC194"/>
  <c r="BD194" s="1"/>
  <c r="BE194" s="1"/>
  <c r="BH194"/>
  <c r="BI194" s="1"/>
  <c r="BJ194" s="1"/>
  <c r="BL194"/>
  <c r="O195"/>
  <c r="P195" s="1"/>
  <c r="T195"/>
  <c r="U195" s="1"/>
  <c r="V195" s="1"/>
  <c r="Y195"/>
  <c r="Z195" s="1"/>
  <c r="AA195" s="1"/>
  <c r="AD195"/>
  <c r="AE195" s="1"/>
  <c r="AF195" s="1"/>
  <c r="AI195"/>
  <c r="AJ195" s="1"/>
  <c r="AK195" s="1"/>
  <c r="AN195"/>
  <c r="AO195" s="1"/>
  <c r="AP195" s="1"/>
  <c r="AS195"/>
  <c r="AT195" s="1"/>
  <c r="AU195" s="1"/>
  <c r="AX195"/>
  <c r="AY195" s="1"/>
  <c r="AZ195" s="1"/>
  <c r="BC195"/>
  <c r="BD195" s="1"/>
  <c r="BE195" s="1"/>
  <c r="BH195"/>
  <c r="BI195" s="1"/>
  <c r="BJ195" s="1"/>
  <c r="BL195"/>
  <c r="O196"/>
  <c r="P196" s="1"/>
  <c r="T196"/>
  <c r="U196" s="1"/>
  <c r="V196" s="1"/>
  <c r="Y196"/>
  <c r="Z196" s="1"/>
  <c r="AA196" s="1"/>
  <c r="AD196"/>
  <c r="AE196" s="1"/>
  <c r="AF196" s="1"/>
  <c r="AI196"/>
  <c r="AJ196" s="1"/>
  <c r="AK196" s="1"/>
  <c r="AN196"/>
  <c r="AO196" s="1"/>
  <c r="AP196" s="1"/>
  <c r="AS196"/>
  <c r="AT196" s="1"/>
  <c r="AU196" s="1"/>
  <c r="AX196"/>
  <c r="AY196" s="1"/>
  <c r="AZ196" s="1"/>
  <c r="BC196"/>
  <c r="BD196" s="1"/>
  <c r="BE196" s="1"/>
  <c r="BH196"/>
  <c r="BI196" s="1"/>
  <c r="BJ196" s="1"/>
  <c r="BL196"/>
  <c r="O197"/>
  <c r="P197" s="1"/>
  <c r="T197"/>
  <c r="U197" s="1"/>
  <c r="V197" s="1"/>
  <c r="Y197"/>
  <c r="Z197" s="1"/>
  <c r="AA197" s="1"/>
  <c r="AD197"/>
  <c r="AE197" s="1"/>
  <c r="AF197" s="1"/>
  <c r="AI197"/>
  <c r="AJ197" s="1"/>
  <c r="AK197" s="1"/>
  <c r="AN197"/>
  <c r="AO197" s="1"/>
  <c r="AP197" s="1"/>
  <c r="AS197"/>
  <c r="AT197" s="1"/>
  <c r="AU197" s="1"/>
  <c r="AX197"/>
  <c r="AY197" s="1"/>
  <c r="AZ197" s="1"/>
  <c r="BC197"/>
  <c r="BD197" s="1"/>
  <c r="BE197" s="1"/>
  <c r="BH197"/>
  <c r="BI197" s="1"/>
  <c r="BJ197" s="1"/>
  <c r="BL197"/>
  <c r="O198"/>
  <c r="P198" s="1"/>
  <c r="T198"/>
  <c r="U198" s="1"/>
  <c r="V198" s="1"/>
  <c r="Y198"/>
  <c r="Z198" s="1"/>
  <c r="AA198" s="1"/>
  <c r="AD198"/>
  <c r="AE198" s="1"/>
  <c r="AF198" s="1"/>
  <c r="AI198"/>
  <c r="AJ198" s="1"/>
  <c r="AK198" s="1"/>
  <c r="AN198"/>
  <c r="AO198" s="1"/>
  <c r="AP198" s="1"/>
  <c r="AS198"/>
  <c r="AT198" s="1"/>
  <c r="AU198" s="1"/>
  <c r="AX198"/>
  <c r="AY198" s="1"/>
  <c r="AZ198" s="1"/>
  <c r="BC198"/>
  <c r="BD198" s="1"/>
  <c r="BE198" s="1"/>
  <c r="BH198"/>
  <c r="BI198" s="1"/>
  <c r="BJ198" s="1"/>
  <c r="BL198"/>
  <c r="O199"/>
  <c r="P199" s="1"/>
  <c r="T199"/>
  <c r="U199" s="1"/>
  <c r="V199" s="1"/>
  <c r="Y199"/>
  <c r="Z199" s="1"/>
  <c r="AA199" s="1"/>
  <c r="AD199"/>
  <c r="AE199" s="1"/>
  <c r="AF199" s="1"/>
  <c r="AI199"/>
  <c r="AJ199" s="1"/>
  <c r="AK199" s="1"/>
  <c r="AN199"/>
  <c r="AO199" s="1"/>
  <c r="AP199" s="1"/>
  <c r="AS199"/>
  <c r="AT199" s="1"/>
  <c r="AU199" s="1"/>
  <c r="AX199"/>
  <c r="AY199" s="1"/>
  <c r="AZ199" s="1"/>
  <c r="BC199"/>
  <c r="BD199" s="1"/>
  <c r="BE199" s="1"/>
  <c r="BH199"/>
  <c r="BI199" s="1"/>
  <c r="BJ199" s="1"/>
  <c r="BL199"/>
  <c r="O200"/>
  <c r="P200" s="1"/>
  <c r="T200"/>
  <c r="U200" s="1"/>
  <c r="V200" s="1"/>
  <c r="Y200"/>
  <c r="Z200" s="1"/>
  <c r="AA200" s="1"/>
  <c r="AD200"/>
  <c r="AE200" s="1"/>
  <c r="AF200" s="1"/>
  <c r="AI200"/>
  <c r="AJ200" s="1"/>
  <c r="AK200" s="1"/>
  <c r="AN200"/>
  <c r="AO200" s="1"/>
  <c r="AP200" s="1"/>
  <c r="AS200"/>
  <c r="AT200" s="1"/>
  <c r="AU200" s="1"/>
  <c r="AX200"/>
  <c r="AY200" s="1"/>
  <c r="AZ200" s="1"/>
  <c r="BC200"/>
  <c r="BD200" s="1"/>
  <c r="BE200" s="1"/>
  <c r="BH200"/>
  <c r="BI200" s="1"/>
  <c r="BJ200" s="1"/>
  <c r="BL200"/>
  <c r="O201"/>
  <c r="P201" s="1"/>
  <c r="T201"/>
  <c r="U201" s="1"/>
  <c r="V201" s="1"/>
  <c r="Y201"/>
  <c r="Z201" s="1"/>
  <c r="AA201" s="1"/>
  <c r="AD201"/>
  <c r="AE201" s="1"/>
  <c r="AF201" s="1"/>
  <c r="AI201"/>
  <c r="AJ201" s="1"/>
  <c r="AK201" s="1"/>
  <c r="AN201"/>
  <c r="AO201" s="1"/>
  <c r="AP201" s="1"/>
  <c r="AS201"/>
  <c r="AT201" s="1"/>
  <c r="AU201" s="1"/>
  <c r="AX201"/>
  <c r="AY201" s="1"/>
  <c r="AZ201" s="1"/>
  <c r="BC201"/>
  <c r="BD201" s="1"/>
  <c r="BE201" s="1"/>
  <c r="BH201"/>
  <c r="BI201" s="1"/>
  <c r="BJ201" s="1"/>
  <c r="BL201"/>
  <c r="O202"/>
  <c r="P202" s="1"/>
  <c r="T202"/>
  <c r="U202" s="1"/>
  <c r="V202" s="1"/>
  <c r="Y202"/>
  <c r="Z202" s="1"/>
  <c r="AA202" s="1"/>
  <c r="AD202"/>
  <c r="AE202" s="1"/>
  <c r="AF202" s="1"/>
  <c r="AI202"/>
  <c r="AJ202" s="1"/>
  <c r="AK202" s="1"/>
  <c r="AN202"/>
  <c r="AO202" s="1"/>
  <c r="AP202" s="1"/>
  <c r="AS202"/>
  <c r="AT202" s="1"/>
  <c r="AU202" s="1"/>
  <c r="AX202"/>
  <c r="AY202" s="1"/>
  <c r="AZ202" s="1"/>
  <c r="BC202"/>
  <c r="BD202" s="1"/>
  <c r="BE202" s="1"/>
  <c r="BH202"/>
  <c r="BI202" s="1"/>
  <c r="BJ202" s="1"/>
  <c r="BL202"/>
  <c r="O203"/>
  <c r="P203" s="1"/>
  <c r="T203"/>
  <c r="U203" s="1"/>
  <c r="V203" s="1"/>
  <c r="Y203"/>
  <c r="Z203" s="1"/>
  <c r="AA203" s="1"/>
  <c r="AD203"/>
  <c r="AE203" s="1"/>
  <c r="AF203" s="1"/>
  <c r="AI203"/>
  <c r="AJ203" s="1"/>
  <c r="AK203" s="1"/>
  <c r="AN203"/>
  <c r="AO203" s="1"/>
  <c r="AP203" s="1"/>
  <c r="AS203"/>
  <c r="AT203" s="1"/>
  <c r="AU203" s="1"/>
  <c r="AX203"/>
  <c r="AY203" s="1"/>
  <c r="AZ203" s="1"/>
  <c r="BC203"/>
  <c r="BD203" s="1"/>
  <c r="BE203" s="1"/>
  <c r="BH203"/>
  <c r="BI203" s="1"/>
  <c r="BJ203" s="1"/>
  <c r="BL203"/>
  <c r="O204"/>
  <c r="P204" s="1"/>
  <c r="T204"/>
  <c r="U204" s="1"/>
  <c r="V204" s="1"/>
  <c r="Y204"/>
  <c r="Z204" s="1"/>
  <c r="AA204" s="1"/>
  <c r="AD204"/>
  <c r="AE204" s="1"/>
  <c r="AF204" s="1"/>
  <c r="AI204"/>
  <c r="AJ204" s="1"/>
  <c r="AK204" s="1"/>
  <c r="AN204"/>
  <c r="AO204" s="1"/>
  <c r="AP204" s="1"/>
  <c r="AS204"/>
  <c r="AT204" s="1"/>
  <c r="AU204" s="1"/>
  <c r="AX204"/>
  <c r="AY204" s="1"/>
  <c r="AZ204" s="1"/>
  <c r="BC204"/>
  <c r="BD204" s="1"/>
  <c r="BE204" s="1"/>
  <c r="BH204"/>
  <c r="BI204" s="1"/>
  <c r="BJ204" s="1"/>
  <c r="BL204"/>
  <c r="O205"/>
  <c r="T205"/>
  <c r="Y205"/>
  <c r="AD205"/>
  <c r="AI205"/>
  <c r="AN205"/>
  <c r="AS205"/>
  <c r="AX205"/>
  <c r="BC205"/>
  <c r="BH205"/>
  <c r="BL205"/>
  <c r="O206"/>
  <c r="T206"/>
  <c r="Y206"/>
  <c r="AD206"/>
  <c r="AI206"/>
  <c r="AN206"/>
  <c r="AS206"/>
  <c r="AX206"/>
  <c r="BC206"/>
  <c r="BH206"/>
  <c r="BL206"/>
  <c r="O207"/>
  <c r="T207"/>
  <c r="Y207"/>
  <c r="AD207"/>
  <c r="AI207"/>
  <c r="AN207"/>
  <c r="AS207"/>
  <c r="AX207"/>
  <c r="BC207"/>
  <c r="BH207"/>
  <c r="BL207"/>
  <c r="O208"/>
  <c r="T208"/>
  <c r="Y208"/>
  <c r="AD208"/>
  <c r="AI208"/>
  <c r="AN208"/>
  <c r="AS208"/>
  <c r="AX208"/>
  <c r="BC208"/>
  <c r="BH208"/>
  <c r="BL208"/>
  <c r="O209"/>
  <c r="T209"/>
  <c r="Y209"/>
  <c r="AD209"/>
  <c r="AI209"/>
  <c r="AN209"/>
  <c r="AS209"/>
  <c r="AX209"/>
  <c r="BC209"/>
  <c r="BH209"/>
  <c r="BL209"/>
  <c r="O210"/>
  <c r="T210"/>
  <c r="Y210"/>
  <c r="AD210"/>
  <c r="AI210"/>
  <c r="AN210"/>
  <c r="AS210"/>
  <c r="AX210"/>
  <c r="BC210"/>
  <c r="BH210"/>
  <c r="BL210"/>
  <c r="O211"/>
  <c r="T211"/>
  <c r="Y211"/>
  <c r="AD211"/>
  <c r="AI211"/>
  <c r="AN211"/>
  <c r="AS211"/>
  <c r="AX211"/>
  <c r="BC211"/>
  <c r="BH211"/>
  <c r="BL211"/>
  <c r="O212"/>
  <c r="T212"/>
  <c r="Y212"/>
  <c r="AD212"/>
  <c r="AI212"/>
  <c r="AN212"/>
  <c r="AS212"/>
  <c r="AX212"/>
  <c r="BC212"/>
  <c r="BH212"/>
  <c r="BL212"/>
  <c r="O213"/>
  <c r="T213"/>
  <c r="Y213"/>
  <c r="AD213"/>
  <c r="AI213"/>
  <c r="AN213"/>
  <c r="AS213"/>
  <c r="AX213"/>
  <c r="BC213"/>
  <c r="BH213"/>
  <c r="BL213"/>
  <c r="O214"/>
  <c r="T214"/>
  <c r="Y214"/>
  <c r="AD214"/>
  <c r="AI214"/>
  <c r="AN214"/>
  <c r="AS214"/>
  <c r="AX214"/>
  <c r="BC214"/>
  <c r="BH214"/>
  <c r="BL214"/>
  <c r="O215"/>
  <c r="T215"/>
  <c r="Y215"/>
  <c r="AD215"/>
  <c r="AI215"/>
  <c r="AN215"/>
  <c r="AS215"/>
  <c r="AX215"/>
  <c r="BC215"/>
  <c r="BH215"/>
  <c r="BL215"/>
  <c r="O216"/>
  <c r="T216"/>
  <c r="Y216"/>
  <c r="AD216"/>
  <c r="AI216"/>
  <c r="AN216"/>
  <c r="AS216"/>
  <c r="AX216"/>
  <c r="BC216"/>
  <c r="BH216"/>
  <c r="BL216"/>
  <c r="O217"/>
  <c r="T217"/>
  <c r="Y217"/>
  <c r="AD217"/>
  <c r="AI217"/>
  <c r="AN217"/>
  <c r="AS217"/>
  <c r="AX217"/>
  <c r="BC217"/>
  <c r="BH217"/>
  <c r="BL217"/>
  <c r="O218"/>
  <c r="T218"/>
  <c r="Y218"/>
  <c r="AD218"/>
  <c r="AI218"/>
  <c r="AN218"/>
  <c r="AS218"/>
  <c r="AX218"/>
  <c r="BC218"/>
  <c r="BH218"/>
  <c r="BL218"/>
  <c r="O219"/>
  <c r="T219"/>
  <c r="Y219"/>
  <c r="AD219"/>
  <c r="AI219"/>
  <c r="AN219"/>
  <c r="AS219"/>
  <c r="AX219"/>
  <c r="BC219"/>
  <c r="BH219"/>
  <c r="BL219"/>
  <c r="O220"/>
  <c r="T220"/>
  <c r="Y220"/>
  <c r="AD220"/>
  <c r="AI220"/>
  <c r="AN220"/>
  <c r="AS220"/>
  <c r="AX220"/>
  <c r="BC220"/>
  <c r="BH220"/>
  <c r="BL220"/>
  <c r="O221"/>
  <c r="T221"/>
  <c r="Y221"/>
  <c r="AD221"/>
  <c r="AI221"/>
  <c r="AN221"/>
  <c r="AS221"/>
  <c r="AX221"/>
  <c r="BC221"/>
  <c r="BH221"/>
  <c r="BL221"/>
  <c r="O222"/>
  <c r="T222"/>
  <c r="Y222"/>
  <c r="AD222"/>
  <c r="AI222"/>
  <c r="AN222"/>
  <c r="AS222"/>
  <c r="AX222"/>
  <c r="BC222"/>
  <c r="BH222"/>
  <c r="BL222"/>
  <c r="O223"/>
  <c r="T223"/>
  <c r="Y223"/>
  <c r="AD223"/>
  <c r="AI223"/>
  <c r="AN223"/>
  <c r="AS223"/>
  <c r="AX223"/>
  <c r="BC223"/>
  <c r="BH223"/>
  <c r="BL223"/>
  <c r="O224"/>
  <c r="T224"/>
  <c r="Y224"/>
  <c r="AD224"/>
  <c r="AI224"/>
  <c r="AN224"/>
  <c r="AS224"/>
  <c r="AX224"/>
  <c r="BC224"/>
  <c r="BH224"/>
  <c r="BL224"/>
  <c r="O225"/>
  <c r="T225"/>
  <c r="Y225"/>
  <c r="AD225"/>
  <c r="AI225"/>
  <c r="AN225"/>
  <c r="AS225"/>
  <c r="AX225"/>
  <c r="BC225"/>
  <c r="BH225"/>
  <c r="BL225"/>
  <c r="O226"/>
  <c r="T226"/>
  <c r="Y226"/>
  <c r="AD226"/>
  <c r="AI226"/>
  <c r="AN226"/>
  <c r="AS226"/>
  <c r="AX226"/>
  <c r="BC226"/>
  <c r="BH226"/>
  <c r="BL226"/>
  <c r="O227"/>
  <c r="T227"/>
  <c r="Y227"/>
  <c r="AD227"/>
  <c r="AI227"/>
  <c r="AN227"/>
  <c r="AS227"/>
  <c r="AX227"/>
  <c r="BC227"/>
  <c r="BH227"/>
  <c r="BL227"/>
  <c r="O228"/>
  <c r="T228"/>
  <c r="Y228"/>
  <c r="AD228"/>
  <c r="AI228"/>
  <c r="AN228"/>
  <c r="AS228"/>
  <c r="AX228"/>
  <c r="BC228"/>
  <c r="BH228"/>
  <c r="BL228"/>
  <c r="O229"/>
  <c r="T229"/>
  <c r="Y229"/>
  <c r="AD229"/>
  <c r="AI229"/>
  <c r="AN229"/>
  <c r="AS229"/>
  <c r="AX229"/>
  <c r="BC229"/>
  <c r="BH229"/>
  <c r="BL229"/>
  <c r="O230"/>
  <c r="T230"/>
  <c r="Y230"/>
  <c r="AD230"/>
  <c r="AI230"/>
  <c r="AN230"/>
  <c r="AS230"/>
  <c r="AX230"/>
  <c r="BC230"/>
  <c r="BH230"/>
  <c r="BL230"/>
  <c r="O231"/>
  <c r="T231"/>
  <c r="Y231"/>
  <c r="AD231"/>
  <c r="AI231"/>
  <c r="AN231"/>
  <c r="AS231"/>
  <c r="AX231"/>
  <c r="BC231"/>
  <c r="BH231"/>
  <c r="BL231"/>
  <c r="O232"/>
  <c r="T232"/>
  <c r="Y232"/>
  <c r="AD232"/>
  <c r="AI232"/>
  <c r="AN232"/>
  <c r="AS232"/>
  <c r="AX232"/>
  <c r="BC232"/>
  <c r="BH232"/>
  <c r="BL232"/>
  <c r="O233"/>
  <c r="T233"/>
  <c r="Y233"/>
  <c r="AD233"/>
  <c r="AI233"/>
  <c r="AN233"/>
  <c r="AS233"/>
  <c r="AX233"/>
  <c r="BC233"/>
  <c r="BH233"/>
  <c r="BL233"/>
  <c r="O234"/>
  <c r="T234"/>
  <c r="Y234"/>
  <c r="AD234"/>
  <c r="AI234"/>
  <c r="AN234"/>
  <c r="AS234"/>
  <c r="AX234"/>
  <c r="BC234"/>
  <c r="BH234"/>
  <c r="BL234"/>
  <c r="O235"/>
  <c r="T235"/>
  <c r="Y235"/>
  <c r="AD235"/>
  <c r="AI235"/>
  <c r="AN235"/>
  <c r="AS235"/>
  <c r="AX235"/>
  <c r="BC235"/>
  <c r="BH235"/>
  <c r="BL235"/>
  <c r="O236"/>
  <c r="T236"/>
  <c r="Y236"/>
  <c r="AD236"/>
  <c r="AI236"/>
  <c r="AN236"/>
  <c r="AS236"/>
  <c r="AX236"/>
  <c r="BC236"/>
  <c r="BH236"/>
  <c r="BL236"/>
  <c r="O237"/>
  <c r="T237"/>
  <c r="Y237"/>
  <c r="AD237"/>
  <c r="AI237"/>
  <c r="AN237"/>
  <c r="AS237"/>
  <c r="AX237"/>
  <c r="BC237"/>
  <c r="BH237"/>
  <c r="BL237"/>
  <c r="O238"/>
  <c r="T238"/>
  <c r="Y238"/>
  <c r="AD238"/>
  <c r="AI238"/>
  <c r="AN238"/>
  <c r="AS238"/>
  <c r="AX238"/>
  <c r="BC238"/>
  <c r="BH238"/>
  <c r="BL238"/>
  <c r="O239"/>
  <c r="T239"/>
  <c r="Y239"/>
  <c r="AD239"/>
  <c r="AI239"/>
  <c r="AN239"/>
  <c r="AS239"/>
  <c r="AX239"/>
  <c r="BC239"/>
  <c r="BH239"/>
  <c r="BL239"/>
  <c r="O240"/>
  <c r="T240"/>
  <c r="Y240"/>
  <c r="AD240"/>
  <c r="AI240"/>
  <c r="AN240"/>
  <c r="AS240"/>
  <c r="AX240"/>
  <c r="BC240"/>
  <c r="BH240"/>
  <c r="BL240"/>
  <c r="O241"/>
  <c r="T241"/>
  <c r="Y241"/>
  <c r="AD241"/>
  <c r="AI241"/>
  <c r="AN241"/>
  <c r="AS241"/>
  <c r="AX241"/>
  <c r="BC241"/>
  <c r="BH241"/>
  <c r="BL241"/>
  <c r="O242"/>
  <c r="T242"/>
  <c r="Y242"/>
  <c r="AD242"/>
  <c r="AI242"/>
  <c r="AN242"/>
  <c r="AS242"/>
  <c r="AX242"/>
  <c r="BC242"/>
  <c r="BH242"/>
  <c r="BL242"/>
  <c r="O243"/>
  <c r="T243"/>
  <c r="Y243"/>
  <c r="AD243"/>
  <c r="AI243"/>
  <c r="AN243"/>
  <c r="AS243"/>
  <c r="AX243"/>
  <c r="BC243"/>
  <c r="BH243"/>
  <c r="BL243"/>
  <c r="O244"/>
  <c r="T244"/>
  <c r="Y244"/>
  <c r="AD244"/>
  <c r="AI244"/>
  <c r="AN244"/>
  <c r="AS244"/>
  <c r="AX244"/>
  <c r="BC244"/>
  <c r="BH244"/>
  <c r="BL244"/>
  <c r="O245"/>
  <c r="T245"/>
  <c r="Y245"/>
  <c r="AD245"/>
  <c r="AI245"/>
  <c r="AN245"/>
  <c r="AS245"/>
  <c r="AX245"/>
  <c r="BC245"/>
  <c r="BH245"/>
  <c r="BL245"/>
  <c r="O246"/>
  <c r="T246"/>
  <c r="Y246"/>
  <c r="AD246"/>
  <c r="AI246"/>
  <c r="AN246"/>
  <c r="AS246"/>
  <c r="AX246"/>
  <c r="BC246"/>
  <c r="BH246"/>
  <c r="BL246"/>
  <c r="O247"/>
  <c r="T247"/>
  <c r="Y247"/>
  <c r="AD247"/>
  <c r="AI247"/>
  <c r="AN247"/>
  <c r="AS247"/>
  <c r="AX247"/>
  <c r="BC247"/>
  <c r="BH247"/>
  <c r="BL247"/>
  <c r="O248"/>
  <c r="T248"/>
  <c r="Y248"/>
  <c r="AD248"/>
  <c r="AI248"/>
  <c r="AN248"/>
  <c r="AS248"/>
  <c r="AX248"/>
  <c r="BC248"/>
  <c r="BH248"/>
  <c r="BL248"/>
  <c r="O249"/>
  <c r="T249"/>
  <c r="Y249"/>
  <c r="AD249"/>
  <c r="AI249"/>
  <c r="AN249"/>
  <c r="AS249"/>
  <c r="AX249"/>
  <c r="BC249"/>
  <c r="BH249"/>
  <c r="BL249"/>
  <c r="O250"/>
  <c r="T250"/>
  <c r="Y250"/>
  <c r="AD250"/>
  <c r="AI250"/>
  <c r="AN250"/>
  <c r="AS250"/>
  <c r="AX250"/>
  <c r="BC250"/>
  <c r="BH250"/>
  <c r="BL250"/>
  <c r="O251"/>
  <c r="T251"/>
  <c r="Y251"/>
  <c r="AD251"/>
  <c r="AI251"/>
  <c r="AN251"/>
  <c r="AS251"/>
  <c r="AX251"/>
  <c r="BC251"/>
  <c r="BH251"/>
  <c r="BL251"/>
  <c r="O252"/>
  <c r="T252"/>
  <c r="Y252"/>
  <c r="AD252"/>
  <c r="AI252"/>
  <c r="AN252"/>
  <c r="AS252"/>
  <c r="AX252"/>
  <c r="BC252"/>
  <c r="BH252"/>
  <c r="BL252"/>
  <c r="O253"/>
  <c r="T253"/>
  <c r="Y253"/>
  <c r="AD253"/>
  <c r="AI253"/>
  <c r="AN253"/>
  <c r="AS253"/>
  <c r="AX253"/>
  <c r="BC253"/>
  <c r="BH253"/>
  <c r="BL253"/>
  <c r="O254"/>
  <c r="T254"/>
  <c r="Y254"/>
  <c r="AD254"/>
  <c r="AI254"/>
  <c r="AN254"/>
  <c r="AS254"/>
  <c r="AX254"/>
  <c r="BC254"/>
  <c r="BH254"/>
  <c r="BL254"/>
  <c r="O255"/>
  <c r="T255"/>
  <c r="Y255"/>
  <c r="AD255"/>
  <c r="AI255"/>
  <c r="AN255"/>
  <c r="AS255"/>
  <c r="AX255"/>
  <c r="BC255"/>
  <c r="BH255"/>
  <c r="BL255"/>
  <c r="O256"/>
  <c r="T256"/>
  <c r="Y256"/>
  <c r="AD256"/>
  <c r="AI256"/>
  <c r="AN256"/>
  <c r="AS256"/>
  <c r="AX256"/>
  <c r="BC256"/>
  <c r="BH256"/>
  <c r="BL256"/>
  <c r="O257"/>
  <c r="T257"/>
  <c r="Y257"/>
  <c r="AD257"/>
  <c r="AI257"/>
  <c r="AN257"/>
  <c r="AS257"/>
  <c r="AX257"/>
  <c r="BC257"/>
  <c r="BH257"/>
  <c r="BL257"/>
  <c r="O258"/>
  <c r="T258"/>
  <c r="Y258"/>
  <c r="AD258"/>
  <c r="AI258"/>
  <c r="AN258"/>
  <c r="AS258"/>
  <c r="AX258"/>
  <c r="BC258"/>
  <c r="BH258"/>
  <c r="BL258"/>
  <c r="O259"/>
  <c r="P259" s="1"/>
  <c r="Q259" s="1"/>
  <c r="T259"/>
  <c r="U259" s="1"/>
  <c r="V259" s="1"/>
  <c r="Y259"/>
  <c r="Z259" s="1"/>
  <c r="AA259" s="1"/>
  <c r="AD259"/>
  <c r="AE259" s="1"/>
  <c r="AF259" s="1"/>
  <c r="AI259"/>
  <c r="AJ259" s="1"/>
  <c r="AK259" s="1"/>
  <c r="AN259"/>
  <c r="AO259" s="1"/>
  <c r="AP259" s="1"/>
  <c r="AS259"/>
  <c r="AT259" s="1"/>
  <c r="AU259" s="1"/>
  <c r="AX259"/>
  <c r="AY259" s="1"/>
  <c r="AZ259" s="1"/>
  <c r="BC259"/>
  <c r="BD259" s="1"/>
  <c r="BE259" s="1"/>
  <c r="BH259"/>
  <c r="BI259" s="1"/>
  <c r="BJ259" s="1"/>
  <c r="BL259"/>
  <c r="O260"/>
  <c r="P260" s="1"/>
  <c r="Q260" s="1"/>
  <c r="T260"/>
  <c r="U260" s="1"/>
  <c r="V260" s="1"/>
  <c r="Y260"/>
  <c r="Z260" s="1"/>
  <c r="AA260" s="1"/>
  <c r="AD260"/>
  <c r="AE260" s="1"/>
  <c r="AF260" s="1"/>
  <c r="AI260"/>
  <c r="AJ260" s="1"/>
  <c r="AK260" s="1"/>
  <c r="AN260"/>
  <c r="AO260" s="1"/>
  <c r="AP260" s="1"/>
  <c r="AS260"/>
  <c r="AT260" s="1"/>
  <c r="AU260" s="1"/>
  <c r="AX260"/>
  <c r="AY260" s="1"/>
  <c r="AZ260" s="1"/>
  <c r="BC260"/>
  <c r="BD260" s="1"/>
  <c r="BE260" s="1"/>
  <c r="BH260"/>
  <c r="BI260" s="1"/>
  <c r="BJ260" s="1"/>
  <c r="BL260"/>
  <c r="O261"/>
  <c r="P261" s="1"/>
  <c r="Q261" s="1"/>
  <c r="T261"/>
  <c r="U261" s="1"/>
  <c r="V261" s="1"/>
  <c r="Y261"/>
  <c r="Z261" s="1"/>
  <c r="AA261" s="1"/>
  <c r="AD261"/>
  <c r="AE261" s="1"/>
  <c r="AF261" s="1"/>
  <c r="AI261"/>
  <c r="AJ261" s="1"/>
  <c r="AK261" s="1"/>
  <c r="AN261"/>
  <c r="AO261" s="1"/>
  <c r="AP261" s="1"/>
  <c r="AS261"/>
  <c r="AT261" s="1"/>
  <c r="AU261" s="1"/>
  <c r="AX261"/>
  <c r="AY261" s="1"/>
  <c r="AZ261" s="1"/>
  <c r="BC261"/>
  <c r="BD261" s="1"/>
  <c r="BE261" s="1"/>
  <c r="BH261"/>
  <c r="BI261" s="1"/>
  <c r="BJ261" s="1"/>
  <c r="BL261"/>
  <c r="O262"/>
  <c r="P262" s="1"/>
  <c r="Q262" s="1"/>
  <c r="T262"/>
  <c r="U262" s="1"/>
  <c r="V262" s="1"/>
  <c r="Y262"/>
  <c r="Z262" s="1"/>
  <c r="AA262" s="1"/>
  <c r="AD262"/>
  <c r="AE262" s="1"/>
  <c r="AF262" s="1"/>
  <c r="AI262"/>
  <c r="AJ262" s="1"/>
  <c r="AK262" s="1"/>
  <c r="AN262"/>
  <c r="AO262" s="1"/>
  <c r="AP262" s="1"/>
  <c r="AS262"/>
  <c r="AT262" s="1"/>
  <c r="AU262" s="1"/>
  <c r="AX262"/>
  <c r="AY262" s="1"/>
  <c r="AZ262" s="1"/>
  <c r="BC262"/>
  <c r="BD262" s="1"/>
  <c r="BE262" s="1"/>
  <c r="BH262"/>
  <c r="BI262" s="1"/>
  <c r="BJ262" s="1"/>
  <c r="BL262"/>
  <c r="O263"/>
  <c r="P263" s="1"/>
  <c r="Q263" s="1"/>
  <c r="T263"/>
  <c r="U263" s="1"/>
  <c r="V263" s="1"/>
  <c r="Y263"/>
  <c r="Z263" s="1"/>
  <c r="AA263" s="1"/>
  <c r="AD263"/>
  <c r="AE263" s="1"/>
  <c r="AF263" s="1"/>
  <c r="AI263"/>
  <c r="AJ263" s="1"/>
  <c r="AK263" s="1"/>
  <c r="AN263"/>
  <c r="AO263" s="1"/>
  <c r="AP263" s="1"/>
  <c r="AS263"/>
  <c r="AT263" s="1"/>
  <c r="AU263" s="1"/>
  <c r="AX263"/>
  <c r="AY263" s="1"/>
  <c r="AZ263" s="1"/>
  <c r="BC263"/>
  <c r="BD263" s="1"/>
  <c r="BE263" s="1"/>
  <c r="BH263"/>
  <c r="BI263" s="1"/>
  <c r="BJ263" s="1"/>
  <c r="BL263"/>
  <c r="O264"/>
  <c r="P264" s="1"/>
  <c r="Q264" s="1"/>
  <c r="T264"/>
  <c r="U264" s="1"/>
  <c r="V264" s="1"/>
  <c r="Y264"/>
  <c r="Z264" s="1"/>
  <c r="AA264" s="1"/>
  <c r="AD264"/>
  <c r="AE264" s="1"/>
  <c r="AF264" s="1"/>
  <c r="AI264"/>
  <c r="AJ264" s="1"/>
  <c r="AK264" s="1"/>
  <c r="AN264"/>
  <c r="AO264" s="1"/>
  <c r="AP264" s="1"/>
  <c r="AS264"/>
  <c r="AT264" s="1"/>
  <c r="AU264" s="1"/>
  <c r="AX264"/>
  <c r="AY264" s="1"/>
  <c r="AZ264" s="1"/>
  <c r="BC264"/>
  <c r="BD264" s="1"/>
  <c r="BE264" s="1"/>
  <c r="BH264"/>
  <c r="BI264" s="1"/>
  <c r="BJ264" s="1"/>
  <c r="BL264"/>
  <c r="O265"/>
  <c r="P265" s="1"/>
  <c r="Q265" s="1"/>
  <c r="T265"/>
  <c r="U265" s="1"/>
  <c r="V265" s="1"/>
  <c r="Y265"/>
  <c r="Z265" s="1"/>
  <c r="AA265" s="1"/>
  <c r="AD265"/>
  <c r="AE265" s="1"/>
  <c r="AF265" s="1"/>
  <c r="AI265"/>
  <c r="AJ265" s="1"/>
  <c r="AK265" s="1"/>
  <c r="AN265"/>
  <c r="AO265" s="1"/>
  <c r="AP265" s="1"/>
  <c r="AS265"/>
  <c r="AT265" s="1"/>
  <c r="AU265" s="1"/>
  <c r="AX265"/>
  <c r="AY265" s="1"/>
  <c r="AZ265" s="1"/>
  <c r="BC265"/>
  <c r="BD265" s="1"/>
  <c r="BE265" s="1"/>
  <c r="BH265"/>
  <c r="BI265" s="1"/>
  <c r="BJ265" s="1"/>
  <c r="BL265"/>
  <c r="O266"/>
  <c r="P266" s="1"/>
  <c r="Q266" s="1"/>
  <c r="T266"/>
  <c r="U266" s="1"/>
  <c r="V266" s="1"/>
  <c r="Y266"/>
  <c r="Z266" s="1"/>
  <c r="AA266" s="1"/>
  <c r="AD266"/>
  <c r="AE266" s="1"/>
  <c r="AF266" s="1"/>
  <c r="AI266"/>
  <c r="AJ266" s="1"/>
  <c r="AK266" s="1"/>
  <c r="AN266"/>
  <c r="AO266" s="1"/>
  <c r="AP266" s="1"/>
  <c r="AS266"/>
  <c r="AT266" s="1"/>
  <c r="AU266" s="1"/>
  <c r="AX266"/>
  <c r="AY266" s="1"/>
  <c r="AZ266" s="1"/>
  <c r="BC266"/>
  <c r="BD266" s="1"/>
  <c r="BE266" s="1"/>
  <c r="BH266"/>
  <c r="BI266" s="1"/>
  <c r="BJ266" s="1"/>
  <c r="BL266"/>
  <c r="O267"/>
  <c r="P267" s="1"/>
  <c r="Q267" s="1"/>
  <c r="T267"/>
  <c r="U267" s="1"/>
  <c r="V267" s="1"/>
  <c r="Y267"/>
  <c r="Z267" s="1"/>
  <c r="AA267" s="1"/>
  <c r="AD267"/>
  <c r="AE267" s="1"/>
  <c r="AF267" s="1"/>
  <c r="AI267"/>
  <c r="AJ267" s="1"/>
  <c r="AK267" s="1"/>
  <c r="AN267"/>
  <c r="AO267" s="1"/>
  <c r="AP267" s="1"/>
  <c r="AS267"/>
  <c r="AT267" s="1"/>
  <c r="AU267" s="1"/>
  <c r="AX267"/>
  <c r="AY267" s="1"/>
  <c r="AZ267" s="1"/>
  <c r="BC267"/>
  <c r="BD267" s="1"/>
  <c r="BE267" s="1"/>
  <c r="BH267"/>
  <c r="BI267" s="1"/>
  <c r="BJ267" s="1"/>
  <c r="BL267"/>
  <c r="O268"/>
  <c r="P268" s="1"/>
  <c r="Q268" s="1"/>
  <c r="T268"/>
  <c r="U268" s="1"/>
  <c r="V268" s="1"/>
  <c r="Y268"/>
  <c r="Z268" s="1"/>
  <c r="AA268" s="1"/>
  <c r="AD268"/>
  <c r="AE268" s="1"/>
  <c r="AF268" s="1"/>
  <c r="AI268"/>
  <c r="AJ268" s="1"/>
  <c r="AK268" s="1"/>
  <c r="AN268"/>
  <c r="AO268" s="1"/>
  <c r="AP268" s="1"/>
  <c r="AS268"/>
  <c r="AT268" s="1"/>
  <c r="AU268" s="1"/>
  <c r="AX268"/>
  <c r="AY268" s="1"/>
  <c r="AZ268" s="1"/>
  <c r="BC268"/>
  <c r="BD268" s="1"/>
  <c r="BE268" s="1"/>
  <c r="BH268"/>
  <c r="BI268" s="1"/>
  <c r="BJ268" s="1"/>
  <c r="BL268"/>
  <c r="O269"/>
  <c r="P269" s="1"/>
  <c r="Q269" s="1"/>
  <c r="T269"/>
  <c r="U269" s="1"/>
  <c r="V269" s="1"/>
  <c r="Y269"/>
  <c r="Z269" s="1"/>
  <c r="AA269" s="1"/>
  <c r="AD269"/>
  <c r="AE269" s="1"/>
  <c r="AF269" s="1"/>
  <c r="AI269"/>
  <c r="AJ269" s="1"/>
  <c r="AK269" s="1"/>
  <c r="AN269"/>
  <c r="AO269" s="1"/>
  <c r="AP269" s="1"/>
  <c r="AS269"/>
  <c r="AT269" s="1"/>
  <c r="AU269" s="1"/>
  <c r="AX269"/>
  <c r="AY269" s="1"/>
  <c r="AZ269" s="1"/>
  <c r="BC269"/>
  <c r="BD269" s="1"/>
  <c r="BE269" s="1"/>
  <c r="BH269"/>
  <c r="BI269" s="1"/>
  <c r="BJ269" s="1"/>
  <c r="BL269"/>
  <c r="O270"/>
  <c r="P270" s="1"/>
  <c r="Q270" s="1"/>
  <c r="T270"/>
  <c r="U270" s="1"/>
  <c r="V270" s="1"/>
  <c r="Y270"/>
  <c r="Z270" s="1"/>
  <c r="AA270" s="1"/>
  <c r="AD270"/>
  <c r="AE270" s="1"/>
  <c r="AF270" s="1"/>
  <c r="AI270"/>
  <c r="AJ270" s="1"/>
  <c r="AK270" s="1"/>
  <c r="AN270"/>
  <c r="AO270" s="1"/>
  <c r="AP270" s="1"/>
  <c r="AS270"/>
  <c r="AT270" s="1"/>
  <c r="AU270" s="1"/>
  <c r="AX270"/>
  <c r="AY270" s="1"/>
  <c r="AZ270" s="1"/>
  <c r="BC270"/>
  <c r="BD270" s="1"/>
  <c r="BE270" s="1"/>
  <c r="BH270"/>
  <c r="BI270" s="1"/>
  <c r="BJ270" s="1"/>
  <c r="BL270"/>
  <c r="O271"/>
  <c r="P271" s="1"/>
  <c r="Q271" s="1"/>
  <c r="T271"/>
  <c r="U271" s="1"/>
  <c r="V271" s="1"/>
  <c r="Y271"/>
  <c r="Z271" s="1"/>
  <c r="AA271" s="1"/>
  <c r="AD271"/>
  <c r="AE271" s="1"/>
  <c r="AF271" s="1"/>
  <c r="AI271"/>
  <c r="AJ271" s="1"/>
  <c r="AK271" s="1"/>
  <c r="AN271"/>
  <c r="AO271" s="1"/>
  <c r="AP271" s="1"/>
  <c r="AS271"/>
  <c r="AT271" s="1"/>
  <c r="AU271" s="1"/>
  <c r="AX271"/>
  <c r="AY271" s="1"/>
  <c r="AZ271" s="1"/>
  <c r="BC271"/>
  <c r="BD271" s="1"/>
  <c r="BE271" s="1"/>
  <c r="BH271"/>
  <c r="BI271" s="1"/>
  <c r="BJ271" s="1"/>
  <c r="BL271"/>
  <c r="O272"/>
  <c r="P272" s="1"/>
  <c r="Q272" s="1"/>
  <c r="T272"/>
  <c r="U272" s="1"/>
  <c r="V272" s="1"/>
  <c r="Y272"/>
  <c r="Z272" s="1"/>
  <c r="AA272" s="1"/>
  <c r="AD272"/>
  <c r="AE272" s="1"/>
  <c r="AF272" s="1"/>
  <c r="AI272"/>
  <c r="AJ272" s="1"/>
  <c r="AK272" s="1"/>
  <c r="AN272"/>
  <c r="AO272" s="1"/>
  <c r="AP272" s="1"/>
  <c r="AS272"/>
  <c r="AT272" s="1"/>
  <c r="AU272" s="1"/>
  <c r="AX272"/>
  <c r="AY272" s="1"/>
  <c r="AZ272" s="1"/>
  <c r="BC272"/>
  <c r="BD272" s="1"/>
  <c r="BE272" s="1"/>
  <c r="BH272"/>
  <c r="BI272" s="1"/>
  <c r="BJ272" s="1"/>
  <c r="BL272"/>
  <c r="O273"/>
  <c r="P273" s="1"/>
  <c r="Q273" s="1"/>
  <c r="T273"/>
  <c r="U273" s="1"/>
  <c r="V273" s="1"/>
  <c r="Y273"/>
  <c r="Z273" s="1"/>
  <c r="AA273" s="1"/>
  <c r="AD273"/>
  <c r="AE273" s="1"/>
  <c r="AF273" s="1"/>
  <c r="AI273"/>
  <c r="AJ273" s="1"/>
  <c r="AK273" s="1"/>
  <c r="AN273"/>
  <c r="AO273" s="1"/>
  <c r="AP273" s="1"/>
  <c r="AS273"/>
  <c r="AT273" s="1"/>
  <c r="AU273" s="1"/>
  <c r="AX273"/>
  <c r="AY273" s="1"/>
  <c r="AZ273" s="1"/>
  <c r="BC273"/>
  <c r="BD273" s="1"/>
  <c r="BE273" s="1"/>
  <c r="BH273"/>
  <c r="BI273" s="1"/>
  <c r="BJ273" s="1"/>
  <c r="BL273"/>
  <c r="O274"/>
  <c r="P274" s="1"/>
  <c r="Q274" s="1"/>
  <c r="T274"/>
  <c r="U274" s="1"/>
  <c r="V274" s="1"/>
  <c r="Y274"/>
  <c r="Z274" s="1"/>
  <c r="AA274" s="1"/>
  <c r="AD274"/>
  <c r="AE274" s="1"/>
  <c r="AF274" s="1"/>
  <c r="AI274"/>
  <c r="AJ274" s="1"/>
  <c r="AK274" s="1"/>
  <c r="AN274"/>
  <c r="AO274" s="1"/>
  <c r="AP274" s="1"/>
  <c r="AS274"/>
  <c r="AT274" s="1"/>
  <c r="AU274" s="1"/>
  <c r="AX274"/>
  <c r="AY274" s="1"/>
  <c r="AZ274" s="1"/>
  <c r="BC274"/>
  <c r="BD274" s="1"/>
  <c r="BE274" s="1"/>
  <c r="BH274"/>
  <c r="BI274" s="1"/>
  <c r="BJ274" s="1"/>
  <c r="BL274"/>
  <c r="O275"/>
  <c r="P275" s="1"/>
  <c r="T275"/>
  <c r="U275" s="1"/>
  <c r="V275" s="1"/>
  <c r="Y275"/>
  <c r="Z275" s="1"/>
  <c r="AA275" s="1"/>
  <c r="AD275"/>
  <c r="AE275" s="1"/>
  <c r="AF275" s="1"/>
  <c r="AI275"/>
  <c r="AJ275" s="1"/>
  <c r="AK275" s="1"/>
  <c r="AN275"/>
  <c r="AO275" s="1"/>
  <c r="AP275" s="1"/>
  <c r="AS275"/>
  <c r="AT275" s="1"/>
  <c r="AU275" s="1"/>
  <c r="AX275"/>
  <c r="AY275" s="1"/>
  <c r="AZ275" s="1"/>
  <c r="BC275"/>
  <c r="BD275" s="1"/>
  <c r="BE275" s="1"/>
  <c r="BH275"/>
  <c r="BI275" s="1"/>
  <c r="BJ275" s="1"/>
  <c r="BL275"/>
  <c r="O276"/>
  <c r="P276" s="1"/>
  <c r="T276"/>
  <c r="U276" s="1"/>
  <c r="V276" s="1"/>
  <c r="Y276"/>
  <c r="Z276" s="1"/>
  <c r="AA276" s="1"/>
  <c r="AD276"/>
  <c r="AE276" s="1"/>
  <c r="AF276" s="1"/>
  <c r="AI276"/>
  <c r="AJ276" s="1"/>
  <c r="AK276" s="1"/>
  <c r="AN276"/>
  <c r="AO276" s="1"/>
  <c r="AP276" s="1"/>
  <c r="AS276"/>
  <c r="AT276" s="1"/>
  <c r="AU276" s="1"/>
  <c r="AX276"/>
  <c r="AY276" s="1"/>
  <c r="AZ276" s="1"/>
  <c r="BC276"/>
  <c r="BD276" s="1"/>
  <c r="BE276" s="1"/>
  <c r="BH276"/>
  <c r="BI276" s="1"/>
  <c r="BJ276" s="1"/>
  <c r="BL276"/>
  <c r="O277"/>
  <c r="P277" s="1"/>
  <c r="T277"/>
  <c r="U277" s="1"/>
  <c r="V277" s="1"/>
  <c r="Y277"/>
  <c r="Z277" s="1"/>
  <c r="AA277" s="1"/>
  <c r="AD277"/>
  <c r="AE277" s="1"/>
  <c r="AF277" s="1"/>
  <c r="AI277"/>
  <c r="AJ277" s="1"/>
  <c r="AK277" s="1"/>
  <c r="AN277"/>
  <c r="AO277" s="1"/>
  <c r="AP277" s="1"/>
  <c r="AS277"/>
  <c r="AT277" s="1"/>
  <c r="AU277" s="1"/>
  <c r="AX277"/>
  <c r="AY277" s="1"/>
  <c r="AZ277" s="1"/>
  <c r="BC277"/>
  <c r="BD277" s="1"/>
  <c r="BE277" s="1"/>
  <c r="BH277"/>
  <c r="BI277" s="1"/>
  <c r="BJ277" s="1"/>
  <c r="BL277"/>
  <c r="O278"/>
  <c r="P278" s="1"/>
  <c r="T278"/>
  <c r="U278" s="1"/>
  <c r="V278" s="1"/>
  <c r="Y278"/>
  <c r="Z278" s="1"/>
  <c r="AA278" s="1"/>
  <c r="AD278"/>
  <c r="AE278" s="1"/>
  <c r="AF278" s="1"/>
  <c r="AI278"/>
  <c r="AJ278" s="1"/>
  <c r="AK278" s="1"/>
  <c r="AN278"/>
  <c r="AO278" s="1"/>
  <c r="AP278" s="1"/>
  <c r="AS278"/>
  <c r="AT278" s="1"/>
  <c r="AU278" s="1"/>
  <c r="AX278"/>
  <c r="AY278" s="1"/>
  <c r="AZ278" s="1"/>
  <c r="BC278"/>
  <c r="BD278" s="1"/>
  <c r="BE278" s="1"/>
  <c r="BH278"/>
  <c r="BI278" s="1"/>
  <c r="BJ278" s="1"/>
  <c r="BL278"/>
  <c r="O279"/>
  <c r="P279" s="1"/>
  <c r="T279"/>
  <c r="U279" s="1"/>
  <c r="V279" s="1"/>
  <c r="Y279"/>
  <c r="Z279" s="1"/>
  <c r="AA279" s="1"/>
  <c r="AD279"/>
  <c r="AE279" s="1"/>
  <c r="AF279" s="1"/>
  <c r="AI279"/>
  <c r="AJ279" s="1"/>
  <c r="AK279" s="1"/>
  <c r="AN279"/>
  <c r="AO279" s="1"/>
  <c r="AP279" s="1"/>
  <c r="AS279"/>
  <c r="AT279" s="1"/>
  <c r="AU279" s="1"/>
  <c r="AX279"/>
  <c r="AY279" s="1"/>
  <c r="AZ279" s="1"/>
  <c r="BC279"/>
  <c r="BD279" s="1"/>
  <c r="BE279" s="1"/>
  <c r="BH279"/>
  <c r="BI279" s="1"/>
  <c r="BJ279" s="1"/>
  <c r="BL279"/>
  <c r="O280"/>
  <c r="P280" s="1"/>
  <c r="T280"/>
  <c r="U280" s="1"/>
  <c r="V280" s="1"/>
  <c r="Y280"/>
  <c r="Z280" s="1"/>
  <c r="AA280" s="1"/>
  <c r="AD280"/>
  <c r="AE280" s="1"/>
  <c r="AF280" s="1"/>
  <c r="AI280"/>
  <c r="AJ280" s="1"/>
  <c r="AK280" s="1"/>
  <c r="AN280"/>
  <c r="AO280" s="1"/>
  <c r="AP280" s="1"/>
  <c r="AS280"/>
  <c r="AT280" s="1"/>
  <c r="AU280" s="1"/>
  <c r="AX280"/>
  <c r="AY280" s="1"/>
  <c r="AZ280" s="1"/>
  <c r="BC280"/>
  <c r="BD280" s="1"/>
  <c r="BE280" s="1"/>
  <c r="BH280"/>
  <c r="BI280" s="1"/>
  <c r="BJ280" s="1"/>
  <c r="BL280"/>
  <c r="O281"/>
  <c r="P281" s="1"/>
  <c r="T281"/>
  <c r="U281" s="1"/>
  <c r="V281" s="1"/>
  <c r="Y281"/>
  <c r="Z281" s="1"/>
  <c r="AA281" s="1"/>
  <c r="AD281"/>
  <c r="AE281" s="1"/>
  <c r="AF281" s="1"/>
  <c r="AI281"/>
  <c r="AJ281" s="1"/>
  <c r="AK281" s="1"/>
  <c r="AN281"/>
  <c r="AO281" s="1"/>
  <c r="AP281" s="1"/>
  <c r="AS281"/>
  <c r="AT281" s="1"/>
  <c r="AU281" s="1"/>
  <c r="AX281"/>
  <c r="AY281" s="1"/>
  <c r="AZ281" s="1"/>
  <c r="BC281"/>
  <c r="BD281" s="1"/>
  <c r="BE281" s="1"/>
  <c r="BH281"/>
  <c r="BI281" s="1"/>
  <c r="BJ281" s="1"/>
  <c r="BL281"/>
  <c r="O282"/>
  <c r="P282" s="1"/>
  <c r="T282"/>
  <c r="U282" s="1"/>
  <c r="V282" s="1"/>
  <c r="Y282"/>
  <c r="Z282" s="1"/>
  <c r="AA282" s="1"/>
  <c r="AD282"/>
  <c r="AE282" s="1"/>
  <c r="AF282" s="1"/>
  <c r="AI282"/>
  <c r="AJ282" s="1"/>
  <c r="AK282" s="1"/>
  <c r="AN282"/>
  <c r="AO282" s="1"/>
  <c r="AP282" s="1"/>
  <c r="AS282"/>
  <c r="AT282" s="1"/>
  <c r="AU282" s="1"/>
  <c r="AX282"/>
  <c r="AY282" s="1"/>
  <c r="AZ282" s="1"/>
  <c r="BC282"/>
  <c r="BD282" s="1"/>
  <c r="BE282" s="1"/>
  <c r="BH282"/>
  <c r="BI282" s="1"/>
  <c r="BJ282" s="1"/>
  <c r="BL282"/>
  <c r="O283"/>
  <c r="P283" s="1"/>
  <c r="T283"/>
  <c r="U283" s="1"/>
  <c r="V283" s="1"/>
  <c r="Y283"/>
  <c r="Z283" s="1"/>
  <c r="AA283" s="1"/>
  <c r="AD283"/>
  <c r="AE283" s="1"/>
  <c r="AF283" s="1"/>
  <c r="AI283"/>
  <c r="AJ283" s="1"/>
  <c r="AK283" s="1"/>
  <c r="AN283"/>
  <c r="AO283" s="1"/>
  <c r="AP283" s="1"/>
  <c r="AS283"/>
  <c r="AT283" s="1"/>
  <c r="AU283" s="1"/>
  <c r="AX283"/>
  <c r="AY283" s="1"/>
  <c r="AZ283" s="1"/>
  <c r="BC283"/>
  <c r="BD283" s="1"/>
  <c r="BE283" s="1"/>
  <c r="BH283"/>
  <c r="BI283" s="1"/>
  <c r="BJ283" s="1"/>
  <c r="BL283"/>
  <c r="O284"/>
  <c r="P284" s="1"/>
  <c r="T284"/>
  <c r="U284" s="1"/>
  <c r="V284" s="1"/>
  <c r="Y284"/>
  <c r="Z284" s="1"/>
  <c r="AA284" s="1"/>
  <c r="AD284"/>
  <c r="AE284" s="1"/>
  <c r="AF284" s="1"/>
  <c r="AI284"/>
  <c r="AJ284" s="1"/>
  <c r="AK284" s="1"/>
  <c r="AN284"/>
  <c r="AO284" s="1"/>
  <c r="AP284" s="1"/>
  <c r="AS284"/>
  <c r="AT284" s="1"/>
  <c r="AU284" s="1"/>
  <c r="AX284"/>
  <c r="AY284" s="1"/>
  <c r="AZ284" s="1"/>
  <c r="BC284"/>
  <c r="BD284" s="1"/>
  <c r="BE284" s="1"/>
  <c r="BH284"/>
  <c r="BI284" s="1"/>
  <c r="BJ284" s="1"/>
  <c r="BL284"/>
  <c r="O285"/>
  <c r="P285" s="1"/>
  <c r="T285"/>
  <c r="U285" s="1"/>
  <c r="V285" s="1"/>
  <c r="Y285"/>
  <c r="Z285" s="1"/>
  <c r="AA285" s="1"/>
  <c r="AD285"/>
  <c r="AE285" s="1"/>
  <c r="AF285" s="1"/>
  <c r="AI285"/>
  <c r="AJ285" s="1"/>
  <c r="AK285" s="1"/>
  <c r="AN285"/>
  <c r="AO285" s="1"/>
  <c r="AP285" s="1"/>
  <c r="AS285"/>
  <c r="AT285" s="1"/>
  <c r="AU285" s="1"/>
  <c r="AX285"/>
  <c r="AY285" s="1"/>
  <c r="AZ285" s="1"/>
  <c r="BC285"/>
  <c r="BD285" s="1"/>
  <c r="BE285" s="1"/>
  <c r="BH285"/>
  <c r="BI285" s="1"/>
  <c r="BJ285" s="1"/>
  <c r="BL285"/>
  <c r="O286"/>
  <c r="P286" s="1"/>
  <c r="T286"/>
  <c r="U286" s="1"/>
  <c r="V286" s="1"/>
  <c r="Y286"/>
  <c r="Z286" s="1"/>
  <c r="AA286" s="1"/>
  <c r="AD286"/>
  <c r="AE286" s="1"/>
  <c r="AF286" s="1"/>
  <c r="AI286"/>
  <c r="AJ286" s="1"/>
  <c r="AK286" s="1"/>
  <c r="AN286"/>
  <c r="AO286" s="1"/>
  <c r="AP286" s="1"/>
  <c r="AS286"/>
  <c r="AT286" s="1"/>
  <c r="AU286" s="1"/>
  <c r="AX286"/>
  <c r="AY286" s="1"/>
  <c r="AZ286" s="1"/>
  <c r="BC286"/>
  <c r="BD286" s="1"/>
  <c r="BE286" s="1"/>
  <c r="BH286"/>
  <c r="BI286" s="1"/>
  <c r="BJ286" s="1"/>
  <c r="BL286"/>
  <c r="O287"/>
  <c r="P287" s="1"/>
  <c r="T287"/>
  <c r="U287" s="1"/>
  <c r="V287" s="1"/>
  <c r="Y287"/>
  <c r="Z287" s="1"/>
  <c r="AA287" s="1"/>
  <c r="AD287"/>
  <c r="AE287" s="1"/>
  <c r="AF287" s="1"/>
  <c r="AI287"/>
  <c r="AJ287" s="1"/>
  <c r="AK287" s="1"/>
  <c r="AN287"/>
  <c r="AO287" s="1"/>
  <c r="AP287" s="1"/>
  <c r="AS287"/>
  <c r="AT287" s="1"/>
  <c r="AU287" s="1"/>
  <c r="AX287"/>
  <c r="AY287" s="1"/>
  <c r="AZ287" s="1"/>
  <c r="BC287"/>
  <c r="BD287" s="1"/>
  <c r="BE287" s="1"/>
  <c r="BH287"/>
  <c r="BI287" s="1"/>
  <c r="BJ287" s="1"/>
  <c r="BL287"/>
  <c r="O288"/>
  <c r="P288" s="1"/>
  <c r="T288"/>
  <c r="U288" s="1"/>
  <c r="V288" s="1"/>
  <c r="Y288"/>
  <c r="Z288" s="1"/>
  <c r="AA288" s="1"/>
  <c r="AD288"/>
  <c r="AE288" s="1"/>
  <c r="AF288" s="1"/>
  <c r="AI288"/>
  <c r="AJ288" s="1"/>
  <c r="AK288" s="1"/>
  <c r="AN288"/>
  <c r="AO288" s="1"/>
  <c r="AP288" s="1"/>
  <c r="AS288"/>
  <c r="AT288" s="1"/>
  <c r="AU288" s="1"/>
  <c r="AX288"/>
  <c r="AY288" s="1"/>
  <c r="AZ288" s="1"/>
  <c r="BC288"/>
  <c r="BD288" s="1"/>
  <c r="BE288" s="1"/>
  <c r="BH288"/>
  <c r="BI288" s="1"/>
  <c r="BJ288" s="1"/>
  <c r="BL288"/>
  <c r="O289"/>
  <c r="P289" s="1"/>
  <c r="T289"/>
  <c r="U289" s="1"/>
  <c r="V289" s="1"/>
  <c r="Y289"/>
  <c r="Z289" s="1"/>
  <c r="AA289" s="1"/>
  <c r="AD289"/>
  <c r="AE289" s="1"/>
  <c r="AF289" s="1"/>
  <c r="AI289"/>
  <c r="AJ289" s="1"/>
  <c r="AK289" s="1"/>
  <c r="AN289"/>
  <c r="AO289" s="1"/>
  <c r="AP289" s="1"/>
  <c r="AS289"/>
  <c r="AT289" s="1"/>
  <c r="AU289" s="1"/>
  <c r="AX289"/>
  <c r="AY289" s="1"/>
  <c r="AZ289" s="1"/>
  <c r="BC289"/>
  <c r="BD289" s="1"/>
  <c r="BE289" s="1"/>
  <c r="BH289"/>
  <c r="BI289" s="1"/>
  <c r="BJ289" s="1"/>
  <c r="BL289"/>
  <c r="O290"/>
  <c r="P290" s="1"/>
  <c r="T290"/>
  <c r="U290" s="1"/>
  <c r="V290" s="1"/>
  <c r="Y290"/>
  <c r="Z290" s="1"/>
  <c r="AA290" s="1"/>
  <c r="AD290"/>
  <c r="AE290" s="1"/>
  <c r="AF290" s="1"/>
  <c r="AI290"/>
  <c r="AJ290" s="1"/>
  <c r="AK290" s="1"/>
  <c r="AN290"/>
  <c r="AO290" s="1"/>
  <c r="AP290" s="1"/>
  <c r="AS290"/>
  <c r="AT290" s="1"/>
  <c r="AU290" s="1"/>
  <c r="AX290"/>
  <c r="AY290" s="1"/>
  <c r="AZ290" s="1"/>
  <c r="BC290"/>
  <c r="BD290" s="1"/>
  <c r="BE290" s="1"/>
  <c r="BH290"/>
  <c r="BI290" s="1"/>
  <c r="BJ290" s="1"/>
  <c r="BL290"/>
  <c r="O291"/>
  <c r="P291" s="1"/>
  <c r="Q291" s="1"/>
  <c r="T291"/>
  <c r="U291" s="1"/>
  <c r="V291" s="1"/>
  <c r="Y291"/>
  <c r="Z291" s="1"/>
  <c r="AA291" s="1"/>
  <c r="AD291"/>
  <c r="AE291" s="1"/>
  <c r="AF291" s="1"/>
  <c r="AI291"/>
  <c r="AJ291" s="1"/>
  <c r="AK291" s="1"/>
  <c r="AN291"/>
  <c r="AO291" s="1"/>
  <c r="AP291" s="1"/>
  <c r="AS291"/>
  <c r="AT291" s="1"/>
  <c r="AU291" s="1"/>
  <c r="AX291"/>
  <c r="AY291" s="1"/>
  <c r="AZ291" s="1"/>
  <c r="BC291"/>
  <c r="BD291" s="1"/>
  <c r="BE291" s="1"/>
  <c r="BH291"/>
  <c r="BI291" s="1"/>
  <c r="BJ291" s="1"/>
  <c r="BL291"/>
  <c r="O292"/>
  <c r="P292" s="1"/>
  <c r="Q292" s="1"/>
  <c r="T292"/>
  <c r="U292" s="1"/>
  <c r="V292" s="1"/>
  <c r="Y292"/>
  <c r="Z292" s="1"/>
  <c r="AA292" s="1"/>
  <c r="AD292"/>
  <c r="AE292" s="1"/>
  <c r="AF292" s="1"/>
  <c r="AI292"/>
  <c r="AJ292" s="1"/>
  <c r="AK292" s="1"/>
  <c r="AN292"/>
  <c r="AO292" s="1"/>
  <c r="AP292" s="1"/>
  <c r="AS292"/>
  <c r="AT292" s="1"/>
  <c r="AU292" s="1"/>
  <c r="AX292"/>
  <c r="AY292" s="1"/>
  <c r="AZ292" s="1"/>
  <c r="BC292"/>
  <c r="BD292" s="1"/>
  <c r="BE292" s="1"/>
  <c r="BH292"/>
  <c r="BI292" s="1"/>
  <c r="BJ292" s="1"/>
  <c r="BL292"/>
  <c r="O293"/>
  <c r="P293" s="1"/>
  <c r="Q293" s="1"/>
  <c r="T293"/>
  <c r="U293" s="1"/>
  <c r="V293" s="1"/>
  <c r="Y293"/>
  <c r="Z293" s="1"/>
  <c r="AA293" s="1"/>
  <c r="AD293"/>
  <c r="AE293" s="1"/>
  <c r="AF293" s="1"/>
  <c r="AI293"/>
  <c r="AJ293" s="1"/>
  <c r="AK293" s="1"/>
  <c r="AN293"/>
  <c r="AO293" s="1"/>
  <c r="AP293" s="1"/>
  <c r="AS293"/>
  <c r="AT293" s="1"/>
  <c r="AU293" s="1"/>
  <c r="AX293"/>
  <c r="AY293" s="1"/>
  <c r="AZ293" s="1"/>
  <c r="BC293"/>
  <c r="BD293" s="1"/>
  <c r="BE293" s="1"/>
  <c r="BH293"/>
  <c r="BI293" s="1"/>
  <c r="BJ293" s="1"/>
  <c r="BL293"/>
  <c r="O294"/>
  <c r="P294" s="1"/>
  <c r="Q294" s="1"/>
  <c r="T294"/>
  <c r="U294" s="1"/>
  <c r="V294" s="1"/>
  <c r="Y294"/>
  <c r="Z294" s="1"/>
  <c r="AA294" s="1"/>
  <c r="AD294"/>
  <c r="AE294" s="1"/>
  <c r="AF294" s="1"/>
  <c r="AI294"/>
  <c r="AJ294" s="1"/>
  <c r="AK294" s="1"/>
  <c r="AN294"/>
  <c r="AO294" s="1"/>
  <c r="AP294" s="1"/>
  <c r="AS294"/>
  <c r="AT294" s="1"/>
  <c r="AU294" s="1"/>
  <c r="AX294"/>
  <c r="AY294" s="1"/>
  <c r="AZ294" s="1"/>
  <c r="BC294"/>
  <c r="BD294" s="1"/>
  <c r="BE294" s="1"/>
  <c r="BH294"/>
  <c r="BI294" s="1"/>
  <c r="BJ294" s="1"/>
  <c r="BL294"/>
  <c r="O295"/>
  <c r="P295" s="1"/>
  <c r="Q295" s="1"/>
  <c r="T295"/>
  <c r="U295" s="1"/>
  <c r="V295" s="1"/>
  <c r="Y295"/>
  <c r="Z295" s="1"/>
  <c r="AA295" s="1"/>
  <c r="AD295"/>
  <c r="AE295" s="1"/>
  <c r="AF295" s="1"/>
  <c r="AI295"/>
  <c r="AJ295" s="1"/>
  <c r="AK295" s="1"/>
  <c r="AN295"/>
  <c r="AO295" s="1"/>
  <c r="AP295" s="1"/>
  <c r="AS295"/>
  <c r="AT295" s="1"/>
  <c r="AU295" s="1"/>
  <c r="AX295"/>
  <c r="AY295" s="1"/>
  <c r="AZ295" s="1"/>
  <c r="BC295"/>
  <c r="BD295" s="1"/>
  <c r="BE295" s="1"/>
  <c r="BH295"/>
  <c r="BI295" s="1"/>
  <c r="BJ295" s="1"/>
  <c r="BL295"/>
  <c r="O296"/>
  <c r="P296" s="1"/>
  <c r="Q296" s="1"/>
  <c r="T296"/>
  <c r="U296" s="1"/>
  <c r="V296" s="1"/>
  <c r="Y296"/>
  <c r="Z296" s="1"/>
  <c r="AA296" s="1"/>
  <c r="AD296"/>
  <c r="AE296" s="1"/>
  <c r="AF296" s="1"/>
  <c r="AI296"/>
  <c r="AJ296" s="1"/>
  <c r="AK296" s="1"/>
  <c r="AN296"/>
  <c r="AO296" s="1"/>
  <c r="AP296" s="1"/>
  <c r="AS296"/>
  <c r="AT296" s="1"/>
  <c r="AU296" s="1"/>
  <c r="AX296"/>
  <c r="AY296" s="1"/>
  <c r="AZ296" s="1"/>
  <c r="BC296"/>
  <c r="BD296" s="1"/>
  <c r="BE296" s="1"/>
  <c r="BH296"/>
  <c r="BI296" s="1"/>
  <c r="BJ296" s="1"/>
  <c r="BL296"/>
  <c r="O297"/>
  <c r="P297" s="1"/>
  <c r="Q297" s="1"/>
  <c r="T297"/>
  <c r="U297" s="1"/>
  <c r="V297" s="1"/>
  <c r="Y297"/>
  <c r="Z297" s="1"/>
  <c r="AA297" s="1"/>
  <c r="AD297"/>
  <c r="AE297" s="1"/>
  <c r="AF297" s="1"/>
  <c r="AI297"/>
  <c r="AJ297" s="1"/>
  <c r="AK297" s="1"/>
  <c r="AN297"/>
  <c r="AO297" s="1"/>
  <c r="AP297" s="1"/>
  <c r="AS297"/>
  <c r="AT297" s="1"/>
  <c r="AU297" s="1"/>
  <c r="AX297"/>
  <c r="AY297" s="1"/>
  <c r="AZ297" s="1"/>
  <c r="BC297"/>
  <c r="BD297" s="1"/>
  <c r="BE297" s="1"/>
  <c r="BH297"/>
  <c r="BI297" s="1"/>
  <c r="BJ297" s="1"/>
  <c r="BL297"/>
  <c r="O298"/>
  <c r="P298" s="1"/>
  <c r="Q298" s="1"/>
  <c r="T298"/>
  <c r="U298" s="1"/>
  <c r="V298" s="1"/>
  <c r="Y298"/>
  <c r="Z298" s="1"/>
  <c r="AA298" s="1"/>
  <c r="AD298"/>
  <c r="AE298" s="1"/>
  <c r="AF298" s="1"/>
  <c r="AI298"/>
  <c r="AJ298" s="1"/>
  <c r="AK298" s="1"/>
  <c r="AN298"/>
  <c r="AO298" s="1"/>
  <c r="AP298" s="1"/>
  <c r="AS298"/>
  <c r="AT298" s="1"/>
  <c r="AU298" s="1"/>
  <c r="AX298"/>
  <c r="AY298" s="1"/>
  <c r="AZ298" s="1"/>
  <c r="BC298"/>
  <c r="BD298" s="1"/>
  <c r="BE298" s="1"/>
  <c r="BH298"/>
  <c r="BI298" s="1"/>
  <c r="BJ298" s="1"/>
  <c r="BL298"/>
  <c r="O299"/>
  <c r="P299" s="1"/>
  <c r="Q299" s="1"/>
  <c r="T299"/>
  <c r="U299" s="1"/>
  <c r="V299" s="1"/>
  <c r="Y299"/>
  <c r="Z299" s="1"/>
  <c r="AA299" s="1"/>
  <c r="AD299"/>
  <c r="AE299" s="1"/>
  <c r="AF299" s="1"/>
  <c r="AI299"/>
  <c r="AJ299" s="1"/>
  <c r="AK299" s="1"/>
  <c r="AN299"/>
  <c r="AO299" s="1"/>
  <c r="AP299" s="1"/>
  <c r="AS299"/>
  <c r="AT299" s="1"/>
  <c r="AU299" s="1"/>
  <c r="AX299"/>
  <c r="AY299" s="1"/>
  <c r="AZ299" s="1"/>
  <c r="BC299"/>
  <c r="BD299" s="1"/>
  <c r="BE299" s="1"/>
  <c r="BH299"/>
  <c r="BI299" s="1"/>
  <c r="BJ299" s="1"/>
  <c r="BL299"/>
  <c r="O300"/>
  <c r="P300" s="1"/>
  <c r="Q300" s="1"/>
  <c r="T300"/>
  <c r="U300" s="1"/>
  <c r="V300" s="1"/>
  <c r="Y300"/>
  <c r="Z300" s="1"/>
  <c r="AA300" s="1"/>
  <c r="AD300"/>
  <c r="AE300" s="1"/>
  <c r="AF300" s="1"/>
  <c r="AI300"/>
  <c r="AJ300" s="1"/>
  <c r="AK300" s="1"/>
  <c r="AN300"/>
  <c r="AO300" s="1"/>
  <c r="AP300" s="1"/>
  <c r="AS300"/>
  <c r="AT300" s="1"/>
  <c r="AU300" s="1"/>
  <c r="AX300"/>
  <c r="AY300" s="1"/>
  <c r="AZ300" s="1"/>
  <c r="BC300"/>
  <c r="BD300" s="1"/>
  <c r="BE300" s="1"/>
  <c r="BH300"/>
  <c r="BI300" s="1"/>
  <c r="BJ300" s="1"/>
  <c r="BL300"/>
  <c r="O301"/>
  <c r="P301" s="1"/>
  <c r="Q301" s="1"/>
  <c r="T301"/>
  <c r="U301" s="1"/>
  <c r="V301" s="1"/>
  <c r="Y301"/>
  <c r="Z301" s="1"/>
  <c r="AA301" s="1"/>
  <c r="AD301"/>
  <c r="AE301" s="1"/>
  <c r="AF301" s="1"/>
  <c r="AI301"/>
  <c r="AJ301" s="1"/>
  <c r="AK301" s="1"/>
  <c r="AN301"/>
  <c r="AO301" s="1"/>
  <c r="AP301" s="1"/>
  <c r="AS301"/>
  <c r="AT301" s="1"/>
  <c r="AU301" s="1"/>
  <c r="AX301"/>
  <c r="AY301" s="1"/>
  <c r="AZ301" s="1"/>
  <c r="BC301"/>
  <c r="BD301" s="1"/>
  <c r="BE301" s="1"/>
  <c r="BH301"/>
  <c r="BI301" s="1"/>
  <c r="BJ301" s="1"/>
  <c r="BL301"/>
  <c r="O302"/>
  <c r="P302" s="1"/>
  <c r="Q302" s="1"/>
  <c r="T302"/>
  <c r="U302" s="1"/>
  <c r="V302" s="1"/>
  <c r="Y302"/>
  <c r="Z302" s="1"/>
  <c r="AA302" s="1"/>
  <c r="AD302"/>
  <c r="AE302" s="1"/>
  <c r="AF302" s="1"/>
  <c r="AI302"/>
  <c r="AJ302" s="1"/>
  <c r="AK302" s="1"/>
  <c r="AN302"/>
  <c r="AO302" s="1"/>
  <c r="AP302" s="1"/>
  <c r="AS302"/>
  <c r="AT302" s="1"/>
  <c r="AU302" s="1"/>
  <c r="AX302"/>
  <c r="AY302" s="1"/>
  <c r="AZ302" s="1"/>
  <c r="BC302"/>
  <c r="BD302" s="1"/>
  <c r="BE302" s="1"/>
  <c r="BH302"/>
  <c r="BI302" s="1"/>
  <c r="BJ302" s="1"/>
  <c r="BL302"/>
  <c r="O303"/>
  <c r="P303" s="1"/>
  <c r="Q303" s="1"/>
  <c r="T303"/>
  <c r="U303" s="1"/>
  <c r="V303" s="1"/>
  <c r="Y303"/>
  <c r="Z303" s="1"/>
  <c r="AA303" s="1"/>
  <c r="AD303"/>
  <c r="AE303" s="1"/>
  <c r="AF303" s="1"/>
  <c r="AI303"/>
  <c r="AJ303" s="1"/>
  <c r="AK303" s="1"/>
  <c r="AN303"/>
  <c r="AO303" s="1"/>
  <c r="AP303" s="1"/>
  <c r="AS303"/>
  <c r="AT303" s="1"/>
  <c r="AU303" s="1"/>
  <c r="AX303"/>
  <c r="AY303" s="1"/>
  <c r="AZ303" s="1"/>
  <c r="BC303"/>
  <c r="BD303" s="1"/>
  <c r="BE303" s="1"/>
  <c r="BH303"/>
  <c r="BI303" s="1"/>
  <c r="BJ303" s="1"/>
  <c r="BL303"/>
  <c r="O304"/>
  <c r="P304" s="1"/>
  <c r="Q304" s="1"/>
  <c r="T304"/>
  <c r="U304" s="1"/>
  <c r="V304" s="1"/>
  <c r="Y304"/>
  <c r="Z304" s="1"/>
  <c r="AA304" s="1"/>
  <c r="AD304"/>
  <c r="AE304" s="1"/>
  <c r="AF304" s="1"/>
  <c r="AI304"/>
  <c r="AJ304" s="1"/>
  <c r="AK304" s="1"/>
  <c r="AN304"/>
  <c r="AO304" s="1"/>
  <c r="AP304" s="1"/>
  <c r="AS304"/>
  <c r="AT304" s="1"/>
  <c r="AU304" s="1"/>
  <c r="AX304"/>
  <c r="AY304" s="1"/>
  <c r="AZ304" s="1"/>
  <c r="BC304"/>
  <c r="BD304" s="1"/>
  <c r="BE304" s="1"/>
  <c r="BH304"/>
  <c r="BI304" s="1"/>
  <c r="BJ304" s="1"/>
  <c r="BL304"/>
  <c r="O305"/>
  <c r="P305" s="1"/>
  <c r="Q305" s="1"/>
  <c r="T305"/>
  <c r="U305" s="1"/>
  <c r="V305" s="1"/>
  <c r="Y305"/>
  <c r="Z305" s="1"/>
  <c r="AA305" s="1"/>
  <c r="AD305"/>
  <c r="AE305" s="1"/>
  <c r="AF305" s="1"/>
  <c r="AI305"/>
  <c r="AJ305" s="1"/>
  <c r="AK305" s="1"/>
  <c r="AN305"/>
  <c r="AO305" s="1"/>
  <c r="AP305" s="1"/>
  <c r="AS305"/>
  <c r="AT305" s="1"/>
  <c r="AU305" s="1"/>
  <c r="AX305"/>
  <c r="AY305" s="1"/>
  <c r="AZ305" s="1"/>
  <c r="BC305"/>
  <c r="BD305" s="1"/>
  <c r="BE305" s="1"/>
  <c r="BH305"/>
  <c r="BI305" s="1"/>
  <c r="BJ305" s="1"/>
  <c r="BL305"/>
  <c r="O306"/>
  <c r="P306" s="1"/>
  <c r="Q306" s="1"/>
  <c r="T306"/>
  <c r="U306" s="1"/>
  <c r="V306" s="1"/>
  <c r="Y306"/>
  <c r="Z306" s="1"/>
  <c r="AA306" s="1"/>
  <c r="AD306"/>
  <c r="AE306" s="1"/>
  <c r="AF306" s="1"/>
  <c r="AI306"/>
  <c r="AJ306" s="1"/>
  <c r="AK306" s="1"/>
  <c r="AN306"/>
  <c r="AO306" s="1"/>
  <c r="AP306" s="1"/>
  <c r="AS306"/>
  <c r="AT306" s="1"/>
  <c r="AU306" s="1"/>
  <c r="AX306"/>
  <c r="AY306" s="1"/>
  <c r="AZ306" s="1"/>
  <c r="BC306"/>
  <c r="BD306" s="1"/>
  <c r="BE306" s="1"/>
  <c r="BH306"/>
  <c r="BI306" s="1"/>
  <c r="BJ306" s="1"/>
  <c r="BL306"/>
  <c r="O307"/>
  <c r="P307" s="1"/>
  <c r="Q307" s="1"/>
  <c r="T307"/>
  <c r="U307" s="1"/>
  <c r="V307" s="1"/>
  <c r="Y307"/>
  <c r="Z307" s="1"/>
  <c r="AA307" s="1"/>
  <c r="AD307"/>
  <c r="AE307" s="1"/>
  <c r="AF307" s="1"/>
  <c r="AI307"/>
  <c r="AJ307" s="1"/>
  <c r="AK307" s="1"/>
  <c r="AN307"/>
  <c r="AO307" s="1"/>
  <c r="AP307" s="1"/>
  <c r="AS307"/>
  <c r="AT307" s="1"/>
  <c r="AU307" s="1"/>
  <c r="AX307"/>
  <c r="AY307" s="1"/>
  <c r="AZ307" s="1"/>
  <c r="BC307"/>
  <c r="BD307" s="1"/>
  <c r="BE307" s="1"/>
  <c r="BH307"/>
  <c r="BI307" s="1"/>
  <c r="BJ307" s="1"/>
  <c r="BL307"/>
  <c r="O308"/>
  <c r="P308" s="1"/>
  <c r="Q308" s="1"/>
  <c r="T308"/>
  <c r="U308" s="1"/>
  <c r="V308" s="1"/>
  <c r="Y308"/>
  <c r="Z308" s="1"/>
  <c r="AA308" s="1"/>
  <c r="AD308"/>
  <c r="AE308" s="1"/>
  <c r="AF308" s="1"/>
  <c r="AI308"/>
  <c r="AJ308" s="1"/>
  <c r="AK308" s="1"/>
  <c r="AN308"/>
  <c r="AO308" s="1"/>
  <c r="AP308" s="1"/>
  <c r="AS308"/>
  <c r="AT308" s="1"/>
  <c r="AU308" s="1"/>
  <c r="AX308"/>
  <c r="AY308" s="1"/>
  <c r="AZ308" s="1"/>
  <c r="BC308"/>
  <c r="BD308" s="1"/>
  <c r="BE308" s="1"/>
  <c r="BH308"/>
  <c r="BI308" s="1"/>
  <c r="BJ308" s="1"/>
  <c r="BL308"/>
  <c r="O309"/>
  <c r="P309" s="1"/>
  <c r="Q309" s="1"/>
  <c r="T309"/>
  <c r="U309" s="1"/>
  <c r="V309" s="1"/>
  <c r="Y309"/>
  <c r="Z309" s="1"/>
  <c r="AA309" s="1"/>
  <c r="AD309"/>
  <c r="AE309" s="1"/>
  <c r="AF309" s="1"/>
  <c r="AI309"/>
  <c r="AJ309" s="1"/>
  <c r="AK309" s="1"/>
  <c r="AN309"/>
  <c r="AO309" s="1"/>
  <c r="AP309" s="1"/>
  <c r="AS309"/>
  <c r="AT309" s="1"/>
  <c r="AU309" s="1"/>
  <c r="AX309"/>
  <c r="AY309" s="1"/>
  <c r="AZ309" s="1"/>
  <c r="BC309"/>
  <c r="BD309" s="1"/>
  <c r="BE309" s="1"/>
  <c r="BH309"/>
  <c r="BI309" s="1"/>
  <c r="BJ309" s="1"/>
  <c r="BL309"/>
  <c r="O310"/>
  <c r="P310" s="1"/>
  <c r="Q310" s="1"/>
  <c r="T310"/>
  <c r="U310" s="1"/>
  <c r="V310" s="1"/>
  <c r="Y310"/>
  <c r="Z310" s="1"/>
  <c r="AA310" s="1"/>
  <c r="AD310"/>
  <c r="AE310" s="1"/>
  <c r="AF310" s="1"/>
  <c r="AI310"/>
  <c r="AJ310" s="1"/>
  <c r="AK310" s="1"/>
  <c r="AN310"/>
  <c r="AO310" s="1"/>
  <c r="AP310" s="1"/>
  <c r="AS310"/>
  <c r="AT310" s="1"/>
  <c r="AU310" s="1"/>
  <c r="AX310"/>
  <c r="AY310" s="1"/>
  <c r="AZ310" s="1"/>
  <c r="BC310"/>
  <c r="BD310" s="1"/>
  <c r="BE310" s="1"/>
  <c r="BH310"/>
  <c r="BI310" s="1"/>
  <c r="BJ310" s="1"/>
  <c r="BL310"/>
  <c r="O311"/>
  <c r="P311" s="1"/>
  <c r="Q311" s="1"/>
  <c r="T311"/>
  <c r="U311" s="1"/>
  <c r="V311" s="1"/>
  <c r="Y311"/>
  <c r="Z311" s="1"/>
  <c r="AA311" s="1"/>
  <c r="AD311"/>
  <c r="AE311" s="1"/>
  <c r="AF311" s="1"/>
  <c r="AI311"/>
  <c r="AJ311" s="1"/>
  <c r="AK311" s="1"/>
  <c r="AN311"/>
  <c r="AO311" s="1"/>
  <c r="AP311" s="1"/>
  <c r="AS311"/>
  <c r="AT311" s="1"/>
  <c r="AU311" s="1"/>
  <c r="AX311"/>
  <c r="AY311" s="1"/>
  <c r="AZ311" s="1"/>
  <c r="BC311"/>
  <c r="BD311" s="1"/>
  <c r="BE311" s="1"/>
  <c r="BH311"/>
  <c r="BI311" s="1"/>
  <c r="BJ311" s="1"/>
  <c r="BL311"/>
  <c r="O312"/>
  <c r="P312" s="1"/>
  <c r="Q312" s="1"/>
  <c r="T312"/>
  <c r="U312" s="1"/>
  <c r="V312" s="1"/>
  <c r="Y312"/>
  <c r="Z312" s="1"/>
  <c r="AA312" s="1"/>
  <c r="AD312"/>
  <c r="AE312" s="1"/>
  <c r="AF312" s="1"/>
  <c r="AI312"/>
  <c r="AJ312" s="1"/>
  <c r="AK312" s="1"/>
  <c r="AN312"/>
  <c r="AO312" s="1"/>
  <c r="AP312" s="1"/>
  <c r="AS312"/>
  <c r="AT312" s="1"/>
  <c r="AU312" s="1"/>
  <c r="AX312"/>
  <c r="AY312" s="1"/>
  <c r="AZ312" s="1"/>
  <c r="BC312"/>
  <c r="BD312" s="1"/>
  <c r="BE312" s="1"/>
  <c r="BH312"/>
  <c r="BI312" s="1"/>
  <c r="BJ312" s="1"/>
  <c r="BL312"/>
  <c r="O313"/>
  <c r="P313" s="1"/>
  <c r="Q313" s="1"/>
  <c r="T313"/>
  <c r="U313" s="1"/>
  <c r="V313" s="1"/>
  <c r="Y313"/>
  <c r="AD313"/>
  <c r="AE313" s="1"/>
  <c r="AF313" s="1"/>
  <c r="AI313"/>
  <c r="AJ313" s="1"/>
  <c r="AK313" s="1"/>
  <c r="AN313"/>
  <c r="AO313" s="1"/>
  <c r="AP313" s="1"/>
  <c r="AS313"/>
  <c r="AT313" s="1"/>
  <c r="AU313" s="1"/>
  <c r="AX313"/>
  <c r="AY313" s="1"/>
  <c r="AZ313" s="1"/>
  <c r="BC313"/>
  <c r="BD313" s="1"/>
  <c r="BE313" s="1"/>
  <c r="BH313"/>
  <c r="BI313" s="1"/>
  <c r="BJ313" s="1"/>
  <c r="BL313"/>
  <c r="O314"/>
  <c r="P314" s="1"/>
  <c r="Q314" s="1"/>
  <c r="T314"/>
  <c r="U314" s="1"/>
  <c r="V314" s="1"/>
  <c r="Y314"/>
  <c r="Z314" s="1"/>
  <c r="AA314" s="1"/>
  <c r="AD314"/>
  <c r="AE314" s="1"/>
  <c r="AF314" s="1"/>
  <c r="AI314"/>
  <c r="AJ314" s="1"/>
  <c r="AK314" s="1"/>
  <c r="AN314"/>
  <c r="AO314" s="1"/>
  <c r="AP314" s="1"/>
  <c r="AS314"/>
  <c r="AT314" s="1"/>
  <c r="AU314" s="1"/>
  <c r="AX314"/>
  <c r="AY314" s="1"/>
  <c r="AZ314" s="1"/>
  <c r="BC314"/>
  <c r="BD314" s="1"/>
  <c r="BE314" s="1"/>
  <c r="BH314"/>
  <c r="BI314" s="1"/>
  <c r="BJ314" s="1"/>
  <c r="BL314"/>
  <c r="O315"/>
  <c r="P315" s="1"/>
  <c r="Q315" s="1"/>
  <c r="T315"/>
  <c r="U315" s="1"/>
  <c r="V315" s="1"/>
  <c r="Y315"/>
  <c r="Z315" s="1"/>
  <c r="AA315" s="1"/>
  <c r="AD315"/>
  <c r="AE315" s="1"/>
  <c r="AF315" s="1"/>
  <c r="AI315"/>
  <c r="AJ315" s="1"/>
  <c r="AK315" s="1"/>
  <c r="AN315"/>
  <c r="AO315" s="1"/>
  <c r="AP315" s="1"/>
  <c r="AS315"/>
  <c r="AT315" s="1"/>
  <c r="AU315" s="1"/>
  <c r="AX315"/>
  <c r="AY315" s="1"/>
  <c r="AZ315" s="1"/>
  <c r="BC315"/>
  <c r="BD315" s="1"/>
  <c r="BE315" s="1"/>
  <c r="BH315"/>
  <c r="BI315" s="1"/>
  <c r="BJ315" s="1"/>
  <c r="BL315"/>
  <c r="O316"/>
  <c r="P316" s="1"/>
  <c r="Q316" s="1"/>
  <c r="T316"/>
  <c r="U316" s="1"/>
  <c r="V316" s="1"/>
  <c r="Y316"/>
  <c r="Z316" s="1"/>
  <c r="AA316" s="1"/>
  <c r="AD316"/>
  <c r="AE316" s="1"/>
  <c r="AF316" s="1"/>
  <c r="AI316"/>
  <c r="AJ316" s="1"/>
  <c r="AK316" s="1"/>
  <c r="AN316"/>
  <c r="AO316" s="1"/>
  <c r="AP316" s="1"/>
  <c r="AS316"/>
  <c r="AT316" s="1"/>
  <c r="AU316" s="1"/>
  <c r="AX316"/>
  <c r="AY316" s="1"/>
  <c r="AZ316" s="1"/>
  <c r="BC316"/>
  <c r="BD316" s="1"/>
  <c r="BE316" s="1"/>
  <c r="BH316"/>
  <c r="BI316" s="1"/>
  <c r="BJ316" s="1"/>
  <c r="BL316"/>
  <c r="O317"/>
  <c r="P317" s="1"/>
  <c r="Q317" s="1"/>
  <c r="T317"/>
  <c r="U317" s="1"/>
  <c r="V317" s="1"/>
  <c r="Y317"/>
  <c r="Z317" s="1"/>
  <c r="AA317" s="1"/>
  <c r="AD317"/>
  <c r="AE317" s="1"/>
  <c r="AF317" s="1"/>
  <c r="AI317"/>
  <c r="AJ317" s="1"/>
  <c r="AK317" s="1"/>
  <c r="AN317"/>
  <c r="AO317" s="1"/>
  <c r="AP317" s="1"/>
  <c r="AS317"/>
  <c r="AT317" s="1"/>
  <c r="AU317" s="1"/>
  <c r="AX317"/>
  <c r="AY317" s="1"/>
  <c r="AZ317" s="1"/>
  <c r="BC317"/>
  <c r="BD317" s="1"/>
  <c r="BE317" s="1"/>
  <c r="BH317"/>
  <c r="BI317" s="1"/>
  <c r="BJ317" s="1"/>
  <c r="BL317"/>
  <c r="O318"/>
  <c r="P318" s="1"/>
  <c r="Q318" s="1"/>
  <c r="T318"/>
  <c r="U318" s="1"/>
  <c r="V318" s="1"/>
  <c r="Y318"/>
  <c r="Z318" s="1"/>
  <c r="AA318" s="1"/>
  <c r="AD318"/>
  <c r="AE318" s="1"/>
  <c r="AF318" s="1"/>
  <c r="AI318"/>
  <c r="AJ318" s="1"/>
  <c r="AK318" s="1"/>
  <c r="AN318"/>
  <c r="AO318" s="1"/>
  <c r="AP318" s="1"/>
  <c r="AS318"/>
  <c r="AT318" s="1"/>
  <c r="AU318" s="1"/>
  <c r="AX318"/>
  <c r="AY318" s="1"/>
  <c r="AZ318" s="1"/>
  <c r="BC318"/>
  <c r="BD318" s="1"/>
  <c r="BE318" s="1"/>
  <c r="BH318"/>
  <c r="BI318" s="1"/>
  <c r="BJ318" s="1"/>
  <c r="BL318"/>
  <c r="O319"/>
  <c r="P319" s="1"/>
  <c r="Q319" s="1"/>
  <c r="T319"/>
  <c r="U319" s="1"/>
  <c r="V319" s="1"/>
  <c r="Y319"/>
  <c r="Z319" s="1"/>
  <c r="AA319" s="1"/>
  <c r="AD319"/>
  <c r="AE319" s="1"/>
  <c r="AF319" s="1"/>
  <c r="AI319"/>
  <c r="AJ319" s="1"/>
  <c r="AK319" s="1"/>
  <c r="AN319"/>
  <c r="AO319" s="1"/>
  <c r="AP319" s="1"/>
  <c r="AS319"/>
  <c r="AT319" s="1"/>
  <c r="AU319" s="1"/>
  <c r="AX319"/>
  <c r="AY319" s="1"/>
  <c r="AZ319" s="1"/>
  <c r="BC319"/>
  <c r="BD319" s="1"/>
  <c r="BE319" s="1"/>
  <c r="BH319"/>
  <c r="BI319" s="1"/>
  <c r="BJ319" s="1"/>
  <c r="BL319"/>
  <c r="O320"/>
  <c r="P320" s="1"/>
  <c r="Q320" s="1"/>
  <c r="T320"/>
  <c r="U320" s="1"/>
  <c r="V320" s="1"/>
  <c r="Y320"/>
  <c r="Z320" s="1"/>
  <c r="AA320" s="1"/>
  <c r="AD320"/>
  <c r="AE320" s="1"/>
  <c r="AF320" s="1"/>
  <c r="AI320"/>
  <c r="AJ320" s="1"/>
  <c r="AK320" s="1"/>
  <c r="AN320"/>
  <c r="AO320" s="1"/>
  <c r="AP320" s="1"/>
  <c r="AS320"/>
  <c r="AT320" s="1"/>
  <c r="AU320" s="1"/>
  <c r="AX320"/>
  <c r="AY320" s="1"/>
  <c r="AZ320" s="1"/>
  <c r="BC320"/>
  <c r="BD320" s="1"/>
  <c r="BE320" s="1"/>
  <c r="BH320"/>
  <c r="BI320" s="1"/>
  <c r="BJ320" s="1"/>
  <c r="BL320"/>
  <c r="O321"/>
  <c r="P321" s="1"/>
  <c r="Q321" s="1"/>
  <c r="T321"/>
  <c r="U321" s="1"/>
  <c r="V321" s="1"/>
  <c r="Y321"/>
  <c r="Z321" s="1"/>
  <c r="AA321" s="1"/>
  <c r="AD321"/>
  <c r="AE321" s="1"/>
  <c r="AF321" s="1"/>
  <c r="AI321"/>
  <c r="AJ321" s="1"/>
  <c r="AK321" s="1"/>
  <c r="AN321"/>
  <c r="AO321" s="1"/>
  <c r="AP321" s="1"/>
  <c r="AS321"/>
  <c r="AT321" s="1"/>
  <c r="AU321" s="1"/>
  <c r="AX321"/>
  <c r="AY321" s="1"/>
  <c r="AZ321" s="1"/>
  <c r="BC321"/>
  <c r="BD321" s="1"/>
  <c r="BE321" s="1"/>
  <c r="BH321"/>
  <c r="BI321" s="1"/>
  <c r="BJ321" s="1"/>
  <c r="BL321"/>
  <c r="O322"/>
  <c r="P322" s="1"/>
  <c r="Q322" s="1"/>
  <c r="T322"/>
  <c r="U322" s="1"/>
  <c r="V322" s="1"/>
  <c r="Y322"/>
  <c r="Z322" s="1"/>
  <c r="AA322" s="1"/>
  <c r="AD322"/>
  <c r="AE322" s="1"/>
  <c r="AF322" s="1"/>
  <c r="AI322"/>
  <c r="AJ322" s="1"/>
  <c r="AK322" s="1"/>
  <c r="AN322"/>
  <c r="AO322" s="1"/>
  <c r="AP322" s="1"/>
  <c r="AS322"/>
  <c r="AT322" s="1"/>
  <c r="AU322" s="1"/>
  <c r="AX322"/>
  <c r="AY322" s="1"/>
  <c r="AZ322" s="1"/>
  <c r="BC322"/>
  <c r="BD322" s="1"/>
  <c r="BE322" s="1"/>
  <c r="BH322"/>
  <c r="BI322" s="1"/>
  <c r="BJ322" s="1"/>
  <c r="BL322"/>
  <c r="O323"/>
  <c r="P323" s="1"/>
  <c r="Q323" s="1"/>
  <c r="T323"/>
  <c r="U323" s="1"/>
  <c r="V323" s="1"/>
  <c r="Y323"/>
  <c r="Z323" s="1"/>
  <c r="AA323" s="1"/>
  <c r="AD323"/>
  <c r="AE323" s="1"/>
  <c r="AF323" s="1"/>
  <c r="AI323"/>
  <c r="AJ323" s="1"/>
  <c r="AK323" s="1"/>
  <c r="AN323"/>
  <c r="AO323" s="1"/>
  <c r="AP323" s="1"/>
  <c r="AS323"/>
  <c r="AT323" s="1"/>
  <c r="AU323" s="1"/>
  <c r="AX323"/>
  <c r="AY323" s="1"/>
  <c r="AZ323" s="1"/>
  <c r="BC323"/>
  <c r="BD323" s="1"/>
  <c r="BE323" s="1"/>
  <c r="BH323"/>
  <c r="BI323" s="1"/>
  <c r="BJ323" s="1"/>
  <c r="BL323"/>
  <c r="O324"/>
  <c r="P324" s="1"/>
  <c r="Q324" s="1"/>
  <c r="T324"/>
  <c r="U324" s="1"/>
  <c r="V324" s="1"/>
  <c r="Y324"/>
  <c r="Z324" s="1"/>
  <c r="AA324" s="1"/>
  <c r="AD324"/>
  <c r="AE324" s="1"/>
  <c r="AF324" s="1"/>
  <c r="AI324"/>
  <c r="AJ324" s="1"/>
  <c r="AK324" s="1"/>
  <c r="AN324"/>
  <c r="AO324" s="1"/>
  <c r="AP324" s="1"/>
  <c r="AS324"/>
  <c r="AT324" s="1"/>
  <c r="AU324" s="1"/>
  <c r="AX324"/>
  <c r="AY324" s="1"/>
  <c r="AZ324" s="1"/>
  <c r="BC324"/>
  <c r="BD324" s="1"/>
  <c r="BE324" s="1"/>
  <c r="BH324"/>
  <c r="BI324" s="1"/>
  <c r="BJ324" s="1"/>
  <c r="BL324"/>
  <c r="O325"/>
  <c r="P325" s="1"/>
  <c r="Q325" s="1"/>
  <c r="T325"/>
  <c r="U325" s="1"/>
  <c r="V325" s="1"/>
  <c r="Y325"/>
  <c r="Z325" s="1"/>
  <c r="AA325" s="1"/>
  <c r="AD325"/>
  <c r="AE325" s="1"/>
  <c r="AF325" s="1"/>
  <c r="AI325"/>
  <c r="AJ325" s="1"/>
  <c r="AK325" s="1"/>
  <c r="AN325"/>
  <c r="AO325" s="1"/>
  <c r="AP325" s="1"/>
  <c r="AS325"/>
  <c r="AT325" s="1"/>
  <c r="AU325" s="1"/>
  <c r="AX325"/>
  <c r="AY325" s="1"/>
  <c r="AZ325" s="1"/>
  <c r="BC325"/>
  <c r="BD325" s="1"/>
  <c r="BE325" s="1"/>
  <c r="BH325"/>
  <c r="BI325" s="1"/>
  <c r="BJ325" s="1"/>
  <c r="BL325"/>
  <c r="O326"/>
  <c r="P326" s="1"/>
  <c r="Q326" s="1"/>
  <c r="T326"/>
  <c r="U326" s="1"/>
  <c r="V326" s="1"/>
  <c r="Y326"/>
  <c r="Z326" s="1"/>
  <c r="AA326" s="1"/>
  <c r="AD326"/>
  <c r="AE326" s="1"/>
  <c r="AF326" s="1"/>
  <c r="AI326"/>
  <c r="AJ326" s="1"/>
  <c r="AK326" s="1"/>
  <c r="AN326"/>
  <c r="AO326" s="1"/>
  <c r="AP326" s="1"/>
  <c r="AS326"/>
  <c r="AT326" s="1"/>
  <c r="AU326" s="1"/>
  <c r="AX326"/>
  <c r="AY326" s="1"/>
  <c r="AZ326" s="1"/>
  <c r="BC326"/>
  <c r="BD326" s="1"/>
  <c r="BE326" s="1"/>
  <c r="BH326"/>
  <c r="BI326" s="1"/>
  <c r="BJ326" s="1"/>
  <c r="BL326"/>
  <c r="O327"/>
  <c r="P327" s="1"/>
  <c r="Q327" s="1"/>
  <c r="T327"/>
  <c r="U327" s="1"/>
  <c r="V327" s="1"/>
  <c r="Y327"/>
  <c r="Z327" s="1"/>
  <c r="AA327" s="1"/>
  <c r="AD327"/>
  <c r="AE327" s="1"/>
  <c r="AF327" s="1"/>
  <c r="AI327"/>
  <c r="AJ327" s="1"/>
  <c r="AK327" s="1"/>
  <c r="AN327"/>
  <c r="AO327" s="1"/>
  <c r="AP327" s="1"/>
  <c r="AS327"/>
  <c r="AT327" s="1"/>
  <c r="AU327" s="1"/>
  <c r="AX327"/>
  <c r="AY327" s="1"/>
  <c r="AZ327" s="1"/>
  <c r="BC327"/>
  <c r="BD327" s="1"/>
  <c r="BE327" s="1"/>
  <c r="BH327"/>
  <c r="BI327" s="1"/>
  <c r="BJ327" s="1"/>
  <c r="BL327"/>
  <c r="O328"/>
  <c r="P328" s="1"/>
  <c r="Q328" s="1"/>
  <c r="T328"/>
  <c r="U328" s="1"/>
  <c r="V328" s="1"/>
  <c r="Y328"/>
  <c r="Z328" s="1"/>
  <c r="AA328" s="1"/>
  <c r="AD328"/>
  <c r="AE328" s="1"/>
  <c r="AF328" s="1"/>
  <c r="AI328"/>
  <c r="AJ328" s="1"/>
  <c r="AK328" s="1"/>
  <c r="AN328"/>
  <c r="AO328" s="1"/>
  <c r="AP328" s="1"/>
  <c r="AS328"/>
  <c r="AT328" s="1"/>
  <c r="AU328" s="1"/>
  <c r="AX328"/>
  <c r="AY328" s="1"/>
  <c r="AZ328" s="1"/>
  <c r="BC328"/>
  <c r="BD328" s="1"/>
  <c r="BE328" s="1"/>
  <c r="BH328"/>
  <c r="BI328" s="1"/>
  <c r="BJ328" s="1"/>
  <c r="BL328"/>
  <c r="O329"/>
  <c r="P329" s="1"/>
  <c r="Q329" s="1"/>
  <c r="T329"/>
  <c r="U329" s="1"/>
  <c r="V329" s="1"/>
  <c r="Y329"/>
  <c r="Z329" s="1"/>
  <c r="AA329" s="1"/>
  <c r="AD329"/>
  <c r="AE329" s="1"/>
  <c r="AF329" s="1"/>
  <c r="AI329"/>
  <c r="AJ329" s="1"/>
  <c r="AK329" s="1"/>
  <c r="AN329"/>
  <c r="AO329" s="1"/>
  <c r="AP329" s="1"/>
  <c r="AS329"/>
  <c r="AT329" s="1"/>
  <c r="AU329" s="1"/>
  <c r="AX329"/>
  <c r="AY329" s="1"/>
  <c r="AZ329" s="1"/>
  <c r="BC329"/>
  <c r="BD329" s="1"/>
  <c r="BE329" s="1"/>
  <c r="BH329"/>
  <c r="BI329" s="1"/>
  <c r="BJ329" s="1"/>
  <c r="BL329"/>
  <c r="O330"/>
  <c r="P330" s="1"/>
  <c r="Q330" s="1"/>
  <c r="T330"/>
  <c r="U330" s="1"/>
  <c r="V330" s="1"/>
  <c r="Y330"/>
  <c r="Z330" s="1"/>
  <c r="AA330" s="1"/>
  <c r="AD330"/>
  <c r="AE330" s="1"/>
  <c r="AF330" s="1"/>
  <c r="AI330"/>
  <c r="AJ330" s="1"/>
  <c r="AK330" s="1"/>
  <c r="AN330"/>
  <c r="AO330" s="1"/>
  <c r="AP330" s="1"/>
  <c r="AS330"/>
  <c r="AT330" s="1"/>
  <c r="AU330" s="1"/>
  <c r="AX330"/>
  <c r="AY330" s="1"/>
  <c r="AZ330" s="1"/>
  <c r="BC330"/>
  <c r="BD330" s="1"/>
  <c r="BE330" s="1"/>
  <c r="BH330"/>
  <c r="BI330" s="1"/>
  <c r="BJ330" s="1"/>
  <c r="BL330"/>
  <c r="O331"/>
  <c r="P331" s="1"/>
  <c r="Q331" s="1"/>
  <c r="T331"/>
  <c r="U331" s="1"/>
  <c r="V331" s="1"/>
  <c r="Y331"/>
  <c r="Z331" s="1"/>
  <c r="AA331" s="1"/>
  <c r="AD331"/>
  <c r="AE331" s="1"/>
  <c r="AF331" s="1"/>
  <c r="AI331"/>
  <c r="AJ331" s="1"/>
  <c r="AK331" s="1"/>
  <c r="AN331"/>
  <c r="AO331" s="1"/>
  <c r="AP331" s="1"/>
  <c r="AS331"/>
  <c r="AT331" s="1"/>
  <c r="AU331" s="1"/>
  <c r="AX331"/>
  <c r="AY331" s="1"/>
  <c r="AZ331" s="1"/>
  <c r="BC331"/>
  <c r="BD331" s="1"/>
  <c r="BE331" s="1"/>
  <c r="BH331"/>
  <c r="BI331" s="1"/>
  <c r="BJ331" s="1"/>
  <c r="BL331"/>
  <c r="O332"/>
  <c r="P332" s="1"/>
  <c r="Q332" s="1"/>
  <c r="T332"/>
  <c r="U332" s="1"/>
  <c r="V332" s="1"/>
  <c r="Y332"/>
  <c r="Z332" s="1"/>
  <c r="AA332" s="1"/>
  <c r="AD332"/>
  <c r="AE332" s="1"/>
  <c r="AF332" s="1"/>
  <c r="AI332"/>
  <c r="AJ332" s="1"/>
  <c r="AK332" s="1"/>
  <c r="AN332"/>
  <c r="AO332" s="1"/>
  <c r="AP332" s="1"/>
  <c r="AS332"/>
  <c r="AT332" s="1"/>
  <c r="AU332" s="1"/>
  <c r="AX332"/>
  <c r="AY332" s="1"/>
  <c r="AZ332" s="1"/>
  <c r="BC332"/>
  <c r="BD332" s="1"/>
  <c r="BE332" s="1"/>
  <c r="BH332"/>
  <c r="BI332" s="1"/>
  <c r="BJ332" s="1"/>
  <c r="BL332"/>
  <c r="O333"/>
  <c r="P333" s="1"/>
  <c r="Q333" s="1"/>
  <c r="T333"/>
  <c r="U333" s="1"/>
  <c r="V333" s="1"/>
  <c r="Y333"/>
  <c r="Z333" s="1"/>
  <c r="AA333" s="1"/>
  <c r="AD333"/>
  <c r="AE333" s="1"/>
  <c r="AF333" s="1"/>
  <c r="AI333"/>
  <c r="AJ333" s="1"/>
  <c r="AK333" s="1"/>
  <c r="AN333"/>
  <c r="AO333" s="1"/>
  <c r="AP333" s="1"/>
  <c r="AS333"/>
  <c r="AT333" s="1"/>
  <c r="AU333" s="1"/>
  <c r="AX333"/>
  <c r="AY333" s="1"/>
  <c r="AZ333" s="1"/>
  <c r="BC333"/>
  <c r="BD333" s="1"/>
  <c r="BE333" s="1"/>
  <c r="BH333"/>
  <c r="BI333" s="1"/>
  <c r="BJ333" s="1"/>
  <c r="BL333"/>
  <c r="O334"/>
  <c r="T334"/>
  <c r="U334" s="1"/>
  <c r="V334" s="1"/>
  <c r="Y334"/>
  <c r="Z334" s="1"/>
  <c r="AA334" s="1"/>
  <c r="AD334"/>
  <c r="AE334" s="1"/>
  <c r="AF334" s="1"/>
  <c r="AI334"/>
  <c r="AJ334" s="1"/>
  <c r="AK334" s="1"/>
  <c r="AN334"/>
  <c r="AO334" s="1"/>
  <c r="AP334" s="1"/>
  <c r="AS334"/>
  <c r="AT334" s="1"/>
  <c r="AU334" s="1"/>
  <c r="AX334"/>
  <c r="AY334" s="1"/>
  <c r="AZ334" s="1"/>
  <c r="BC334"/>
  <c r="BD334" s="1"/>
  <c r="BE334" s="1"/>
  <c r="BH334"/>
  <c r="BI334" s="1"/>
  <c r="BJ334" s="1"/>
  <c r="BL334"/>
  <c r="O335"/>
  <c r="T335"/>
  <c r="U335" s="1"/>
  <c r="V335" s="1"/>
  <c r="Y335"/>
  <c r="Z335" s="1"/>
  <c r="AA335" s="1"/>
  <c r="AD335"/>
  <c r="AE335" s="1"/>
  <c r="AF335" s="1"/>
  <c r="AI335"/>
  <c r="AJ335" s="1"/>
  <c r="AK335" s="1"/>
  <c r="AN335"/>
  <c r="AO335" s="1"/>
  <c r="AP335" s="1"/>
  <c r="AS335"/>
  <c r="AT335" s="1"/>
  <c r="AU335" s="1"/>
  <c r="AX335"/>
  <c r="AY335" s="1"/>
  <c r="AZ335" s="1"/>
  <c r="BC335"/>
  <c r="BD335" s="1"/>
  <c r="BE335" s="1"/>
  <c r="BH335"/>
  <c r="BI335" s="1"/>
  <c r="BJ335" s="1"/>
  <c r="BL335"/>
  <c r="O336"/>
  <c r="T336"/>
  <c r="U336" s="1"/>
  <c r="V336" s="1"/>
  <c r="Y336"/>
  <c r="Z336" s="1"/>
  <c r="AA336" s="1"/>
  <c r="AD336"/>
  <c r="AE336" s="1"/>
  <c r="AF336" s="1"/>
  <c r="AI336"/>
  <c r="AJ336" s="1"/>
  <c r="AK336" s="1"/>
  <c r="AN336"/>
  <c r="AO336" s="1"/>
  <c r="AP336" s="1"/>
  <c r="AS336"/>
  <c r="AT336" s="1"/>
  <c r="AU336" s="1"/>
  <c r="AX336"/>
  <c r="AY336" s="1"/>
  <c r="AZ336" s="1"/>
  <c r="BC336"/>
  <c r="BD336" s="1"/>
  <c r="BE336" s="1"/>
  <c r="BH336"/>
  <c r="BI336" s="1"/>
  <c r="BJ336" s="1"/>
  <c r="BL336"/>
  <c r="O337"/>
  <c r="T337"/>
  <c r="U337" s="1"/>
  <c r="V337" s="1"/>
  <c r="Y337"/>
  <c r="Z337" s="1"/>
  <c r="AA337" s="1"/>
  <c r="AD337"/>
  <c r="AE337" s="1"/>
  <c r="AF337" s="1"/>
  <c r="AI337"/>
  <c r="AJ337" s="1"/>
  <c r="AK337" s="1"/>
  <c r="AN337"/>
  <c r="AO337" s="1"/>
  <c r="AP337" s="1"/>
  <c r="AS337"/>
  <c r="AT337" s="1"/>
  <c r="AU337" s="1"/>
  <c r="AX337"/>
  <c r="AY337" s="1"/>
  <c r="AZ337" s="1"/>
  <c r="BC337"/>
  <c r="BD337" s="1"/>
  <c r="BE337" s="1"/>
  <c r="BH337"/>
  <c r="BI337" s="1"/>
  <c r="BJ337" s="1"/>
  <c r="BL337"/>
  <c r="O338"/>
  <c r="T338"/>
  <c r="U338" s="1"/>
  <c r="V338" s="1"/>
  <c r="Y338"/>
  <c r="Z338" s="1"/>
  <c r="AA338" s="1"/>
  <c r="AD338"/>
  <c r="AE338" s="1"/>
  <c r="AF338" s="1"/>
  <c r="AI338"/>
  <c r="AJ338" s="1"/>
  <c r="AK338" s="1"/>
  <c r="AN338"/>
  <c r="AO338" s="1"/>
  <c r="AP338" s="1"/>
  <c r="AS338"/>
  <c r="AT338" s="1"/>
  <c r="AU338" s="1"/>
  <c r="AX338"/>
  <c r="AY338" s="1"/>
  <c r="AZ338" s="1"/>
  <c r="BC338"/>
  <c r="BD338" s="1"/>
  <c r="BE338" s="1"/>
  <c r="BH338"/>
  <c r="BI338" s="1"/>
  <c r="BJ338" s="1"/>
  <c r="BL338"/>
  <c r="O339"/>
  <c r="P339" s="1"/>
  <c r="Q339" s="1"/>
  <c r="T339"/>
  <c r="U339" s="1"/>
  <c r="V339" s="1"/>
  <c r="Y339"/>
  <c r="Z339" s="1"/>
  <c r="AA339" s="1"/>
  <c r="AD339"/>
  <c r="AE339" s="1"/>
  <c r="AF339" s="1"/>
  <c r="AI339"/>
  <c r="AJ339" s="1"/>
  <c r="AK339" s="1"/>
  <c r="AN339"/>
  <c r="AO339" s="1"/>
  <c r="AP339" s="1"/>
  <c r="AS339"/>
  <c r="AT339" s="1"/>
  <c r="AU339" s="1"/>
  <c r="AX339"/>
  <c r="AY339" s="1"/>
  <c r="AZ339" s="1"/>
  <c r="BC339"/>
  <c r="BD339" s="1"/>
  <c r="BE339" s="1"/>
  <c r="BH339"/>
  <c r="BI339" s="1"/>
  <c r="BJ339" s="1"/>
  <c r="BL339"/>
  <c r="O340"/>
  <c r="P340" s="1"/>
  <c r="Q340" s="1"/>
  <c r="T340"/>
  <c r="U340" s="1"/>
  <c r="V340" s="1"/>
  <c r="Y340"/>
  <c r="Z340" s="1"/>
  <c r="AA340" s="1"/>
  <c r="AD340"/>
  <c r="AE340" s="1"/>
  <c r="AF340" s="1"/>
  <c r="AI340"/>
  <c r="AJ340" s="1"/>
  <c r="AK340" s="1"/>
  <c r="AN340"/>
  <c r="AO340" s="1"/>
  <c r="AP340" s="1"/>
  <c r="AS340"/>
  <c r="AT340" s="1"/>
  <c r="AU340" s="1"/>
  <c r="AX340"/>
  <c r="AY340" s="1"/>
  <c r="AZ340" s="1"/>
  <c r="BC340"/>
  <c r="BD340" s="1"/>
  <c r="BE340" s="1"/>
  <c r="BH340"/>
  <c r="BI340" s="1"/>
  <c r="BJ340" s="1"/>
  <c r="BL340"/>
  <c r="O341"/>
  <c r="P341" s="1"/>
  <c r="Q341" s="1"/>
  <c r="T341"/>
  <c r="U341" s="1"/>
  <c r="V341" s="1"/>
  <c r="Y341"/>
  <c r="Z341" s="1"/>
  <c r="AA341" s="1"/>
  <c r="AD341"/>
  <c r="AE341" s="1"/>
  <c r="AF341" s="1"/>
  <c r="AI341"/>
  <c r="AJ341" s="1"/>
  <c r="AK341" s="1"/>
  <c r="AN341"/>
  <c r="AO341" s="1"/>
  <c r="AP341" s="1"/>
  <c r="AS341"/>
  <c r="AT341" s="1"/>
  <c r="AU341" s="1"/>
  <c r="AX341"/>
  <c r="AY341" s="1"/>
  <c r="AZ341" s="1"/>
  <c r="BC341"/>
  <c r="BD341" s="1"/>
  <c r="BE341" s="1"/>
  <c r="BH341"/>
  <c r="BI341" s="1"/>
  <c r="BJ341" s="1"/>
  <c r="BL341"/>
  <c r="O342"/>
  <c r="P342" s="1"/>
  <c r="Q342" s="1"/>
  <c r="T342"/>
  <c r="U342" s="1"/>
  <c r="V342" s="1"/>
  <c r="Y342"/>
  <c r="Z342" s="1"/>
  <c r="AA342" s="1"/>
  <c r="AD342"/>
  <c r="AE342" s="1"/>
  <c r="AF342" s="1"/>
  <c r="AI342"/>
  <c r="AJ342" s="1"/>
  <c r="AK342" s="1"/>
  <c r="AN342"/>
  <c r="AO342" s="1"/>
  <c r="AP342" s="1"/>
  <c r="AS342"/>
  <c r="AT342" s="1"/>
  <c r="AU342" s="1"/>
  <c r="AX342"/>
  <c r="AY342" s="1"/>
  <c r="AZ342" s="1"/>
  <c r="BC342"/>
  <c r="BD342" s="1"/>
  <c r="BE342" s="1"/>
  <c r="BH342"/>
  <c r="BI342" s="1"/>
  <c r="BJ342" s="1"/>
  <c r="BL342"/>
  <c r="O343"/>
  <c r="P343" s="1"/>
  <c r="Q343" s="1"/>
  <c r="T343"/>
  <c r="U343" s="1"/>
  <c r="V343" s="1"/>
  <c r="Y343"/>
  <c r="Z343" s="1"/>
  <c r="AA343" s="1"/>
  <c r="AD343"/>
  <c r="AE343" s="1"/>
  <c r="AF343" s="1"/>
  <c r="AI343"/>
  <c r="AJ343" s="1"/>
  <c r="AK343" s="1"/>
  <c r="AN343"/>
  <c r="AO343" s="1"/>
  <c r="AP343" s="1"/>
  <c r="AS343"/>
  <c r="AT343" s="1"/>
  <c r="AU343" s="1"/>
  <c r="AX343"/>
  <c r="AY343" s="1"/>
  <c r="AZ343" s="1"/>
  <c r="BC343"/>
  <c r="BD343" s="1"/>
  <c r="BE343" s="1"/>
  <c r="BH343"/>
  <c r="BI343" s="1"/>
  <c r="BJ343" s="1"/>
  <c r="BL343"/>
  <c r="O344"/>
  <c r="P344" s="1"/>
  <c r="Q344" s="1"/>
  <c r="T344"/>
  <c r="U344" s="1"/>
  <c r="V344" s="1"/>
  <c r="Y344"/>
  <c r="Z344" s="1"/>
  <c r="AA344" s="1"/>
  <c r="AD344"/>
  <c r="AE344" s="1"/>
  <c r="AF344" s="1"/>
  <c r="AI344"/>
  <c r="AJ344" s="1"/>
  <c r="AK344" s="1"/>
  <c r="AN344"/>
  <c r="AO344" s="1"/>
  <c r="AP344" s="1"/>
  <c r="AS344"/>
  <c r="AT344" s="1"/>
  <c r="AU344" s="1"/>
  <c r="AX344"/>
  <c r="AY344" s="1"/>
  <c r="AZ344" s="1"/>
  <c r="BC344"/>
  <c r="BD344" s="1"/>
  <c r="BE344" s="1"/>
  <c r="BH344"/>
  <c r="BI344" s="1"/>
  <c r="BJ344" s="1"/>
  <c r="BL344"/>
  <c r="O345"/>
  <c r="P345" s="1"/>
  <c r="Q345" s="1"/>
  <c r="T345"/>
  <c r="U345" s="1"/>
  <c r="V345" s="1"/>
  <c r="Y345"/>
  <c r="Z345" s="1"/>
  <c r="AA345" s="1"/>
  <c r="AD345"/>
  <c r="AE345" s="1"/>
  <c r="AF345" s="1"/>
  <c r="AI345"/>
  <c r="AJ345" s="1"/>
  <c r="AK345" s="1"/>
  <c r="AN345"/>
  <c r="AO345" s="1"/>
  <c r="AP345" s="1"/>
  <c r="AS345"/>
  <c r="AT345" s="1"/>
  <c r="AU345" s="1"/>
  <c r="AX345"/>
  <c r="AY345" s="1"/>
  <c r="AZ345" s="1"/>
  <c r="BC345"/>
  <c r="BD345" s="1"/>
  <c r="BE345" s="1"/>
  <c r="BH345"/>
  <c r="BI345" s="1"/>
  <c r="BJ345" s="1"/>
  <c r="BL345"/>
  <c r="O346"/>
  <c r="P346" s="1"/>
  <c r="Q346" s="1"/>
  <c r="T346"/>
  <c r="U346" s="1"/>
  <c r="V346" s="1"/>
  <c r="Y346"/>
  <c r="Z346" s="1"/>
  <c r="AA346" s="1"/>
  <c r="AD346"/>
  <c r="AE346" s="1"/>
  <c r="AF346" s="1"/>
  <c r="AI346"/>
  <c r="AJ346" s="1"/>
  <c r="AK346" s="1"/>
  <c r="AN346"/>
  <c r="AO346" s="1"/>
  <c r="AP346" s="1"/>
  <c r="AS346"/>
  <c r="AT346" s="1"/>
  <c r="AU346" s="1"/>
  <c r="AX346"/>
  <c r="AY346" s="1"/>
  <c r="AZ346" s="1"/>
  <c r="BC346"/>
  <c r="BD346" s="1"/>
  <c r="BE346" s="1"/>
  <c r="BH346"/>
  <c r="BI346" s="1"/>
  <c r="BJ346" s="1"/>
  <c r="BL346"/>
  <c r="O347"/>
  <c r="P347" s="1"/>
  <c r="Q347" s="1"/>
  <c r="T347"/>
  <c r="U347" s="1"/>
  <c r="V347" s="1"/>
  <c r="Y347"/>
  <c r="Z347" s="1"/>
  <c r="AA347" s="1"/>
  <c r="AD347"/>
  <c r="AE347" s="1"/>
  <c r="AF347" s="1"/>
  <c r="AI347"/>
  <c r="AJ347" s="1"/>
  <c r="AK347" s="1"/>
  <c r="AN347"/>
  <c r="AO347" s="1"/>
  <c r="AP347" s="1"/>
  <c r="AS347"/>
  <c r="AT347" s="1"/>
  <c r="AU347" s="1"/>
  <c r="AX347"/>
  <c r="AY347" s="1"/>
  <c r="AZ347" s="1"/>
  <c r="BC347"/>
  <c r="BD347" s="1"/>
  <c r="BE347" s="1"/>
  <c r="BH347"/>
  <c r="BI347" s="1"/>
  <c r="BJ347" s="1"/>
  <c r="BL347"/>
  <c r="O348"/>
  <c r="P348" s="1"/>
  <c r="Q348" s="1"/>
  <c r="T348"/>
  <c r="U348" s="1"/>
  <c r="V348" s="1"/>
  <c r="Y348"/>
  <c r="Z348" s="1"/>
  <c r="AA348" s="1"/>
  <c r="AD348"/>
  <c r="AE348" s="1"/>
  <c r="AF348" s="1"/>
  <c r="AI348"/>
  <c r="AJ348" s="1"/>
  <c r="AK348" s="1"/>
  <c r="AN348"/>
  <c r="AO348" s="1"/>
  <c r="AP348" s="1"/>
  <c r="AS348"/>
  <c r="AT348" s="1"/>
  <c r="AU348" s="1"/>
  <c r="AX348"/>
  <c r="AY348" s="1"/>
  <c r="AZ348" s="1"/>
  <c r="BC348"/>
  <c r="BD348" s="1"/>
  <c r="BE348" s="1"/>
  <c r="BH348"/>
  <c r="BI348" s="1"/>
  <c r="BJ348" s="1"/>
  <c r="BL348"/>
  <c r="O349"/>
  <c r="P349" s="1"/>
  <c r="Q349" s="1"/>
  <c r="T349"/>
  <c r="U349" s="1"/>
  <c r="V349" s="1"/>
  <c r="Y349"/>
  <c r="Z349" s="1"/>
  <c r="AA349" s="1"/>
  <c r="AD349"/>
  <c r="AE349" s="1"/>
  <c r="AF349" s="1"/>
  <c r="AI349"/>
  <c r="AJ349" s="1"/>
  <c r="AK349" s="1"/>
  <c r="AN349"/>
  <c r="AO349" s="1"/>
  <c r="AP349" s="1"/>
  <c r="AS349"/>
  <c r="AT349" s="1"/>
  <c r="AU349" s="1"/>
  <c r="AX349"/>
  <c r="AY349" s="1"/>
  <c r="AZ349" s="1"/>
  <c r="BC349"/>
  <c r="BD349" s="1"/>
  <c r="BE349" s="1"/>
  <c r="BH349"/>
  <c r="BI349" s="1"/>
  <c r="BJ349" s="1"/>
  <c r="BL349"/>
  <c r="O350"/>
  <c r="P350" s="1"/>
  <c r="Q350" s="1"/>
  <c r="T350"/>
  <c r="U350" s="1"/>
  <c r="V350" s="1"/>
  <c r="Y350"/>
  <c r="Z350" s="1"/>
  <c r="AA350" s="1"/>
  <c r="AD350"/>
  <c r="AE350" s="1"/>
  <c r="AF350" s="1"/>
  <c r="AI350"/>
  <c r="AJ350" s="1"/>
  <c r="AK350" s="1"/>
  <c r="AN350"/>
  <c r="AO350" s="1"/>
  <c r="AP350" s="1"/>
  <c r="AS350"/>
  <c r="AT350" s="1"/>
  <c r="AU350" s="1"/>
  <c r="AX350"/>
  <c r="AY350" s="1"/>
  <c r="AZ350" s="1"/>
  <c r="BC350"/>
  <c r="BD350" s="1"/>
  <c r="BE350" s="1"/>
  <c r="BH350"/>
  <c r="BI350" s="1"/>
  <c r="BJ350" s="1"/>
  <c r="BL350"/>
  <c r="O351"/>
  <c r="P351" s="1"/>
  <c r="Q351" s="1"/>
  <c r="T351"/>
  <c r="U351" s="1"/>
  <c r="V351" s="1"/>
  <c r="Y351"/>
  <c r="Z351" s="1"/>
  <c r="AA351" s="1"/>
  <c r="AD351"/>
  <c r="AE351" s="1"/>
  <c r="AF351" s="1"/>
  <c r="AI351"/>
  <c r="AJ351" s="1"/>
  <c r="AK351" s="1"/>
  <c r="AN351"/>
  <c r="AO351" s="1"/>
  <c r="AP351" s="1"/>
  <c r="AS351"/>
  <c r="AT351" s="1"/>
  <c r="AU351" s="1"/>
  <c r="AX351"/>
  <c r="AY351" s="1"/>
  <c r="AZ351" s="1"/>
  <c r="BC351"/>
  <c r="BD351" s="1"/>
  <c r="BE351" s="1"/>
  <c r="BH351"/>
  <c r="BI351" s="1"/>
  <c r="BJ351" s="1"/>
  <c r="BL351"/>
  <c r="O352"/>
  <c r="P352" s="1"/>
  <c r="Q352" s="1"/>
  <c r="T352"/>
  <c r="U352" s="1"/>
  <c r="V352" s="1"/>
  <c r="Y352"/>
  <c r="Z352" s="1"/>
  <c r="AA352" s="1"/>
  <c r="AD352"/>
  <c r="AE352" s="1"/>
  <c r="AF352" s="1"/>
  <c r="AI352"/>
  <c r="AJ352" s="1"/>
  <c r="AK352" s="1"/>
  <c r="AN352"/>
  <c r="AO352" s="1"/>
  <c r="AP352" s="1"/>
  <c r="AS352"/>
  <c r="AT352" s="1"/>
  <c r="AU352" s="1"/>
  <c r="AX352"/>
  <c r="AY352" s="1"/>
  <c r="AZ352" s="1"/>
  <c r="BC352"/>
  <c r="BD352" s="1"/>
  <c r="BE352" s="1"/>
  <c r="BH352"/>
  <c r="BI352" s="1"/>
  <c r="BJ352" s="1"/>
  <c r="BL352"/>
  <c r="O353"/>
  <c r="P353" s="1"/>
  <c r="Q353" s="1"/>
  <c r="T353"/>
  <c r="U353" s="1"/>
  <c r="V353" s="1"/>
  <c r="Y353"/>
  <c r="Z353" s="1"/>
  <c r="AA353" s="1"/>
  <c r="AD353"/>
  <c r="AE353" s="1"/>
  <c r="AF353" s="1"/>
  <c r="AI353"/>
  <c r="AJ353" s="1"/>
  <c r="AK353" s="1"/>
  <c r="AN353"/>
  <c r="AO353" s="1"/>
  <c r="AP353" s="1"/>
  <c r="AS353"/>
  <c r="AT353" s="1"/>
  <c r="AU353" s="1"/>
  <c r="AX353"/>
  <c r="AY353" s="1"/>
  <c r="AZ353" s="1"/>
  <c r="BC353"/>
  <c r="BD353" s="1"/>
  <c r="BE353" s="1"/>
  <c r="BH353"/>
  <c r="BI353" s="1"/>
  <c r="BJ353" s="1"/>
  <c r="BL353"/>
  <c r="O354"/>
  <c r="P354" s="1"/>
  <c r="Q354" s="1"/>
  <c r="T354"/>
  <c r="U354" s="1"/>
  <c r="V354" s="1"/>
  <c r="Y354"/>
  <c r="Z354" s="1"/>
  <c r="AA354" s="1"/>
  <c r="AD354"/>
  <c r="AE354" s="1"/>
  <c r="AF354" s="1"/>
  <c r="AI354"/>
  <c r="AJ354" s="1"/>
  <c r="AK354" s="1"/>
  <c r="AN354"/>
  <c r="AO354" s="1"/>
  <c r="AP354" s="1"/>
  <c r="AS354"/>
  <c r="AT354" s="1"/>
  <c r="AU354" s="1"/>
  <c r="AX354"/>
  <c r="AY354" s="1"/>
  <c r="AZ354" s="1"/>
  <c r="BC354"/>
  <c r="BD354" s="1"/>
  <c r="BE354" s="1"/>
  <c r="BH354"/>
  <c r="BI354" s="1"/>
  <c r="BJ354" s="1"/>
  <c r="BL354"/>
  <c r="O355"/>
  <c r="P355" s="1"/>
  <c r="Q355" s="1"/>
  <c r="T355"/>
  <c r="U355" s="1"/>
  <c r="V355" s="1"/>
  <c r="Y355"/>
  <c r="Z355" s="1"/>
  <c r="AA355" s="1"/>
  <c r="AD355"/>
  <c r="AE355" s="1"/>
  <c r="AF355" s="1"/>
  <c r="AI355"/>
  <c r="AJ355" s="1"/>
  <c r="AK355" s="1"/>
  <c r="AN355"/>
  <c r="AO355" s="1"/>
  <c r="AP355" s="1"/>
  <c r="AS355"/>
  <c r="AT355" s="1"/>
  <c r="AU355" s="1"/>
  <c r="AX355"/>
  <c r="AY355" s="1"/>
  <c r="AZ355" s="1"/>
  <c r="BC355"/>
  <c r="BD355" s="1"/>
  <c r="BE355" s="1"/>
  <c r="BH355"/>
  <c r="BI355" s="1"/>
  <c r="BJ355" s="1"/>
  <c r="BL355"/>
  <c r="O356"/>
  <c r="P356" s="1"/>
  <c r="Q356" s="1"/>
  <c r="T356"/>
  <c r="U356" s="1"/>
  <c r="V356" s="1"/>
  <c r="Y356"/>
  <c r="Z356" s="1"/>
  <c r="AA356" s="1"/>
  <c r="AD356"/>
  <c r="AE356" s="1"/>
  <c r="AF356" s="1"/>
  <c r="AI356"/>
  <c r="AJ356" s="1"/>
  <c r="AK356" s="1"/>
  <c r="AN356"/>
  <c r="AO356" s="1"/>
  <c r="AP356" s="1"/>
  <c r="AS356"/>
  <c r="AT356" s="1"/>
  <c r="AU356" s="1"/>
  <c r="AX356"/>
  <c r="AY356" s="1"/>
  <c r="AZ356" s="1"/>
  <c r="BC356"/>
  <c r="BD356" s="1"/>
  <c r="BE356" s="1"/>
  <c r="BH356"/>
  <c r="BI356" s="1"/>
  <c r="BJ356" s="1"/>
  <c r="BL356"/>
  <c r="O357"/>
  <c r="P357" s="1"/>
  <c r="Q357" s="1"/>
  <c r="T357"/>
  <c r="U357" s="1"/>
  <c r="V357" s="1"/>
  <c r="Y357"/>
  <c r="Z357" s="1"/>
  <c r="AA357" s="1"/>
  <c r="AD357"/>
  <c r="AE357" s="1"/>
  <c r="AF357" s="1"/>
  <c r="AI357"/>
  <c r="AJ357" s="1"/>
  <c r="AK357" s="1"/>
  <c r="AN357"/>
  <c r="AO357" s="1"/>
  <c r="AP357" s="1"/>
  <c r="AS357"/>
  <c r="AT357" s="1"/>
  <c r="AU357" s="1"/>
  <c r="AX357"/>
  <c r="AY357" s="1"/>
  <c r="AZ357" s="1"/>
  <c r="BC357"/>
  <c r="BD357" s="1"/>
  <c r="BE357" s="1"/>
  <c r="BH357"/>
  <c r="BI357" s="1"/>
  <c r="BJ357" s="1"/>
  <c r="BL357"/>
  <c r="O358"/>
  <c r="P358" s="1"/>
  <c r="Q358" s="1"/>
  <c r="T358"/>
  <c r="U358" s="1"/>
  <c r="V358" s="1"/>
  <c r="Y358"/>
  <c r="Z358" s="1"/>
  <c r="AA358" s="1"/>
  <c r="AD358"/>
  <c r="AE358" s="1"/>
  <c r="AF358" s="1"/>
  <c r="AI358"/>
  <c r="AJ358" s="1"/>
  <c r="AK358" s="1"/>
  <c r="AN358"/>
  <c r="AO358" s="1"/>
  <c r="AP358" s="1"/>
  <c r="AS358"/>
  <c r="AT358" s="1"/>
  <c r="AU358" s="1"/>
  <c r="AX358"/>
  <c r="AY358" s="1"/>
  <c r="AZ358" s="1"/>
  <c r="BC358"/>
  <c r="BD358" s="1"/>
  <c r="BE358" s="1"/>
  <c r="BH358"/>
  <c r="BI358" s="1"/>
  <c r="BJ358" s="1"/>
  <c r="BL358"/>
  <c r="O359"/>
  <c r="P359" s="1"/>
  <c r="Q359" s="1"/>
  <c r="T359"/>
  <c r="U359" s="1"/>
  <c r="V359" s="1"/>
  <c r="Y359"/>
  <c r="Z359" s="1"/>
  <c r="AA359" s="1"/>
  <c r="AD359"/>
  <c r="AE359" s="1"/>
  <c r="AF359" s="1"/>
  <c r="AI359"/>
  <c r="AJ359" s="1"/>
  <c r="AK359" s="1"/>
  <c r="AN359"/>
  <c r="AO359" s="1"/>
  <c r="AP359" s="1"/>
  <c r="AS359"/>
  <c r="AT359" s="1"/>
  <c r="AU359" s="1"/>
  <c r="AX359"/>
  <c r="AY359" s="1"/>
  <c r="AZ359" s="1"/>
  <c r="BC359"/>
  <c r="BD359" s="1"/>
  <c r="BE359" s="1"/>
  <c r="BH359"/>
  <c r="BI359" s="1"/>
  <c r="BJ359" s="1"/>
  <c r="BL359"/>
  <c r="O360"/>
  <c r="P360" s="1"/>
  <c r="Q360" s="1"/>
  <c r="T360"/>
  <c r="U360" s="1"/>
  <c r="V360" s="1"/>
  <c r="Y360"/>
  <c r="Z360" s="1"/>
  <c r="AA360" s="1"/>
  <c r="AD360"/>
  <c r="AE360" s="1"/>
  <c r="AF360" s="1"/>
  <c r="AI360"/>
  <c r="AJ360" s="1"/>
  <c r="AK360" s="1"/>
  <c r="AN360"/>
  <c r="AO360" s="1"/>
  <c r="AP360" s="1"/>
  <c r="AS360"/>
  <c r="AT360" s="1"/>
  <c r="AU360" s="1"/>
  <c r="AX360"/>
  <c r="AY360" s="1"/>
  <c r="AZ360" s="1"/>
  <c r="BC360"/>
  <c r="BD360" s="1"/>
  <c r="BE360" s="1"/>
  <c r="BH360"/>
  <c r="BI360" s="1"/>
  <c r="BJ360" s="1"/>
  <c r="BL360"/>
  <c r="O361"/>
  <c r="P361" s="1"/>
  <c r="Q361" s="1"/>
  <c r="T361"/>
  <c r="U361" s="1"/>
  <c r="V361" s="1"/>
  <c r="Y361"/>
  <c r="Z361" s="1"/>
  <c r="AA361" s="1"/>
  <c r="AD361"/>
  <c r="AE361" s="1"/>
  <c r="AF361" s="1"/>
  <c r="AI361"/>
  <c r="AJ361" s="1"/>
  <c r="AK361" s="1"/>
  <c r="AN361"/>
  <c r="AO361" s="1"/>
  <c r="AP361" s="1"/>
  <c r="AS361"/>
  <c r="AT361" s="1"/>
  <c r="AU361" s="1"/>
  <c r="AX361"/>
  <c r="AY361" s="1"/>
  <c r="AZ361" s="1"/>
  <c r="BC361"/>
  <c r="BD361" s="1"/>
  <c r="BE361" s="1"/>
  <c r="BH361"/>
  <c r="BI361" s="1"/>
  <c r="BJ361" s="1"/>
  <c r="BL361"/>
  <c r="O362"/>
  <c r="P362" s="1"/>
  <c r="Q362" s="1"/>
  <c r="T362"/>
  <c r="U362" s="1"/>
  <c r="V362" s="1"/>
  <c r="Y362"/>
  <c r="Z362" s="1"/>
  <c r="AA362" s="1"/>
  <c r="AD362"/>
  <c r="AE362" s="1"/>
  <c r="AF362" s="1"/>
  <c r="AI362"/>
  <c r="AJ362" s="1"/>
  <c r="AK362" s="1"/>
  <c r="AN362"/>
  <c r="AO362" s="1"/>
  <c r="AP362" s="1"/>
  <c r="AS362"/>
  <c r="AT362" s="1"/>
  <c r="AU362" s="1"/>
  <c r="AX362"/>
  <c r="AY362" s="1"/>
  <c r="AZ362" s="1"/>
  <c r="BC362"/>
  <c r="BD362" s="1"/>
  <c r="BE362" s="1"/>
  <c r="BH362"/>
  <c r="BI362" s="1"/>
  <c r="BJ362" s="1"/>
  <c r="BL362"/>
  <c r="O363"/>
  <c r="P363" s="1"/>
  <c r="Q363" s="1"/>
  <c r="T363"/>
  <c r="U363" s="1"/>
  <c r="V363" s="1"/>
  <c r="Y363"/>
  <c r="Z363" s="1"/>
  <c r="AA363" s="1"/>
  <c r="AD363"/>
  <c r="AE363" s="1"/>
  <c r="AF363" s="1"/>
  <c r="AI363"/>
  <c r="AJ363" s="1"/>
  <c r="AK363" s="1"/>
  <c r="AN363"/>
  <c r="AO363" s="1"/>
  <c r="AP363" s="1"/>
  <c r="AS363"/>
  <c r="AT363" s="1"/>
  <c r="AU363" s="1"/>
  <c r="AX363"/>
  <c r="AY363" s="1"/>
  <c r="AZ363" s="1"/>
  <c r="BC363"/>
  <c r="BD363" s="1"/>
  <c r="BE363" s="1"/>
  <c r="BH363"/>
  <c r="BI363" s="1"/>
  <c r="BJ363" s="1"/>
  <c r="BL363"/>
  <c r="O364"/>
  <c r="P364" s="1"/>
  <c r="Q364" s="1"/>
  <c r="T364"/>
  <c r="U364" s="1"/>
  <c r="V364" s="1"/>
  <c r="Y364"/>
  <c r="Z364" s="1"/>
  <c r="AA364" s="1"/>
  <c r="AD364"/>
  <c r="AE364" s="1"/>
  <c r="AF364" s="1"/>
  <c r="AI364"/>
  <c r="AJ364" s="1"/>
  <c r="AK364" s="1"/>
  <c r="AN364"/>
  <c r="AO364" s="1"/>
  <c r="AP364" s="1"/>
  <c r="AS364"/>
  <c r="AT364" s="1"/>
  <c r="AU364" s="1"/>
  <c r="AX364"/>
  <c r="AY364" s="1"/>
  <c r="AZ364" s="1"/>
  <c r="BC364"/>
  <c r="BD364" s="1"/>
  <c r="BE364" s="1"/>
  <c r="BH364"/>
  <c r="BI364" s="1"/>
  <c r="BJ364" s="1"/>
  <c r="BL364"/>
  <c r="O365"/>
  <c r="P365" s="1"/>
  <c r="Q365" s="1"/>
  <c r="T365"/>
  <c r="U365" s="1"/>
  <c r="V365" s="1"/>
  <c r="Y365"/>
  <c r="Z365" s="1"/>
  <c r="AA365" s="1"/>
  <c r="AD365"/>
  <c r="AE365" s="1"/>
  <c r="AF365" s="1"/>
  <c r="AI365"/>
  <c r="AJ365" s="1"/>
  <c r="AK365" s="1"/>
  <c r="AN365"/>
  <c r="AO365" s="1"/>
  <c r="AP365" s="1"/>
  <c r="AS365"/>
  <c r="AT365" s="1"/>
  <c r="AU365" s="1"/>
  <c r="AX365"/>
  <c r="AY365" s="1"/>
  <c r="AZ365" s="1"/>
  <c r="BC365"/>
  <c r="BD365" s="1"/>
  <c r="BE365" s="1"/>
  <c r="BH365"/>
  <c r="BI365" s="1"/>
  <c r="BJ365" s="1"/>
  <c r="BL365"/>
  <c r="O366"/>
  <c r="P366" s="1"/>
  <c r="Q366" s="1"/>
  <c r="T366"/>
  <c r="U366" s="1"/>
  <c r="V366" s="1"/>
  <c r="Y366"/>
  <c r="Z366" s="1"/>
  <c r="AA366" s="1"/>
  <c r="AD366"/>
  <c r="AE366" s="1"/>
  <c r="AF366" s="1"/>
  <c r="AI366"/>
  <c r="AJ366" s="1"/>
  <c r="AK366" s="1"/>
  <c r="AN366"/>
  <c r="AO366" s="1"/>
  <c r="AP366" s="1"/>
  <c r="AS366"/>
  <c r="AT366" s="1"/>
  <c r="AU366" s="1"/>
  <c r="AX366"/>
  <c r="AY366" s="1"/>
  <c r="AZ366" s="1"/>
  <c r="BC366"/>
  <c r="BD366" s="1"/>
  <c r="BE366" s="1"/>
  <c r="BH366"/>
  <c r="BI366" s="1"/>
  <c r="BJ366" s="1"/>
  <c r="BL366"/>
  <c r="O367"/>
  <c r="P367" s="1"/>
  <c r="Q367" s="1"/>
  <c r="T367"/>
  <c r="U367" s="1"/>
  <c r="V367" s="1"/>
  <c r="Y367"/>
  <c r="Z367" s="1"/>
  <c r="AA367" s="1"/>
  <c r="AD367"/>
  <c r="AE367" s="1"/>
  <c r="AF367" s="1"/>
  <c r="AI367"/>
  <c r="AJ367" s="1"/>
  <c r="AK367" s="1"/>
  <c r="AN367"/>
  <c r="AO367" s="1"/>
  <c r="AP367" s="1"/>
  <c r="AS367"/>
  <c r="AT367" s="1"/>
  <c r="AU367" s="1"/>
  <c r="AX367"/>
  <c r="AY367" s="1"/>
  <c r="AZ367" s="1"/>
  <c r="BC367"/>
  <c r="BD367" s="1"/>
  <c r="BE367" s="1"/>
  <c r="BH367"/>
  <c r="BI367" s="1"/>
  <c r="BJ367" s="1"/>
  <c r="BL367"/>
  <c r="O368"/>
  <c r="P368" s="1"/>
  <c r="Q368" s="1"/>
  <c r="T368"/>
  <c r="U368" s="1"/>
  <c r="V368" s="1"/>
  <c r="Y368"/>
  <c r="Z368" s="1"/>
  <c r="AA368" s="1"/>
  <c r="AD368"/>
  <c r="AE368" s="1"/>
  <c r="AF368" s="1"/>
  <c r="AI368"/>
  <c r="AJ368" s="1"/>
  <c r="AK368" s="1"/>
  <c r="AN368"/>
  <c r="AO368" s="1"/>
  <c r="AP368" s="1"/>
  <c r="AS368"/>
  <c r="AT368" s="1"/>
  <c r="AU368" s="1"/>
  <c r="AX368"/>
  <c r="AY368" s="1"/>
  <c r="AZ368" s="1"/>
  <c r="BC368"/>
  <c r="BD368" s="1"/>
  <c r="BE368" s="1"/>
  <c r="BH368"/>
  <c r="BI368" s="1"/>
  <c r="BJ368" s="1"/>
  <c r="BL368"/>
  <c r="O369"/>
  <c r="P369" s="1"/>
  <c r="Q369" s="1"/>
  <c r="T369"/>
  <c r="U369" s="1"/>
  <c r="V369" s="1"/>
  <c r="Y369"/>
  <c r="Z369" s="1"/>
  <c r="AA369" s="1"/>
  <c r="AD369"/>
  <c r="AE369" s="1"/>
  <c r="AF369" s="1"/>
  <c r="AI369"/>
  <c r="AJ369" s="1"/>
  <c r="AK369" s="1"/>
  <c r="AN369"/>
  <c r="AO369" s="1"/>
  <c r="AP369" s="1"/>
  <c r="AS369"/>
  <c r="AT369" s="1"/>
  <c r="AU369" s="1"/>
  <c r="AX369"/>
  <c r="AY369" s="1"/>
  <c r="AZ369" s="1"/>
  <c r="BC369"/>
  <c r="BD369" s="1"/>
  <c r="BE369" s="1"/>
  <c r="BH369"/>
  <c r="BI369" s="1"/>
  <c r="BJ369" s="1"/>
  <c r="BL369"/>
  <c r="O370"/>
  <c r="P370" s="1"/>
  <c r="Q370" s="1"/>
  <c r="T370"/>
  <c r="U370" s="1"/>
  <c r="V370" s="1"/>
  <c r="Y370"/>
  <c r="Z370" s="1"/>
  <c r="AA370" s="1"/>
  <c r="AD370"/>
  <c r="AE370" s="1"/>
  <c r="AF370" s="1"/>
  <c r="AI370"/>
  <c r="AJ370" s="1"/>
  <c r="AK370" s="1"/>
  <c r="AN370"/>
  <c r="AO370" s="1"/>
  <c r="AP370" s="1"/>
  <c r="AS370"/>
  <c r="AT370" s="1"/>
  <c r="AU370" s="1"/>
  <c r="AX370"/>
  <c r="AY370" s="1"/>
  <c r="AZ370" s="1"/>
  <c r="BC370"/>
  <c r="BD370" s="1"/>
  <c r="BE370" s="1"/>
  <c r="BH370"/>
  <c r="BI370" s="1"/>
  <c r="BJ370" s="1"/>
  <c r="BL370"/>
  <c r="O371"/>
  <c r="P371" s="1"/>
  <c r="Q371" s="1"/>
  <c r="T371"/>
  <c r="U371" s="1"/>
  <c r="V371" s="1"/>
  <c r="Y371"/>
  <c r="Z371" s="1"/>
  <c r="AA371" s="1"/>
  <c r="AD371"/>
  <c r="AE371" s="1"/>
  <c r="AF371" s="1"/>
  <c r="AI371"/>
  <c r="AJ371" s="1"/>
  <c r="AK371" s="1"/>
  <c r="AN371"/>
  <c r="AO371" s="1"/>
  <c r="AP371" s="1"/>
  <c r="AS371"/>
  <c r="AT371" s="1"/>
  <c r="AU371" s="1"/>
  <c r="AX371"/>
  <c r="AY371" s="1"/>
  <c r="AZ371" s="1"/>
  <c r="BC371"/>
  <c r="BD371" s="1"/>
  <c r="BE371" s="1"/>
  <c r="BH371"/>
  <c r="BI371" s="1"/>
  <c r="BJ371" s="1"/>
  <c r="BL371"/>
  <c r="O372"/>
  <c r="P372" s="1"/>
  <c r="Q372" s="1"/>
  <c r="T372"/>
  <c r="U372" s="1"/>
  <c r="V372" s="1"/>
  <c r="Y372"/>
  <c r="Z372" s="1"/>
  <c r="AA372" s="1"/>
  <c r="AD372"/>
  <c r="AE372" s="1"/>
  <c r="AF372" s="1"/>
  <c r="AI372"/>
  <c r="AJ372" s="1"/>
  <c r="AK372" s="1"/>
  <c r="AN372"/>
  <c r="AO372" s="1"/>
  <c r="AP372" s="1"/>
  <c r="AS372"/>
  <c r="AT372" s="1"/>
  <c r="AU372" s="1"/>
  <c r="AX372"/>
  <c r="AY372" s="1"/>
  <c r="AZ372" s="1"/>
  <c r="BC372"/>
  <c r="BD372" s="1"/>
  <c r="BE372" s="1"/>
  <c r="BH372"/>
  <c r="BI372" s="1"/>
  <c r="BJ372" s="1"/>
  <c r="BL372"/>
  <c r="O373"/>
  <c r="P373" s="1"/>
  <c r="Q373" s="1"/>
  <c r="T373"/>
  <c r="U373" s="1"/>
  <c r="V373" s="1"/>
  <c r="Y373"/>
  <c r="Z373" s="1"/>
  <c r="AA373" s="1"/>
  <c r="AD373"/>
  <c r="AE373" s="1"/>
  <c r="AF373" s="1"/>
  <c r="AI373"/>
  <c r="AJ373" s="1"/>
  <c r="AK373" s="1"/>
  <c r="AN373"/>
  <c r="AO373" s="1"/>
  <c r="AP373" s="1"/>
  <c r="AS373"/>
  <c r="AT373" s="1"/>
  <c r="AU373" s="1"/>
  <c r="AX373"/>
  <c r="AY373" s="1"/>
  <c r="AZ373" s="1"/>
  <c r="BC373"/>
  <c r="BD373" s="1"/>
  <c r="BE373" s="1"/>
  <c r="BH373"/>
  <c r="BI373" s="1"/>
  <c r="BJ373" s="1"/>
  <c r="BL373"/>
  <c r="O374"/>
  <c r="P374" s="1"/>
  <c r="Q374" s="1"/>
  <c r="T374"/>
  <c r="U374" s="1"/>
  <c r="V374" s="1"/>
  <c r="Y374"/>
  <c r="Z374" s="1"/>
  <c r="AA374" s="1"/>
  <c r="AD374"/>
  <c r="AE374" s="1"/>
  <c r="AF374" s="1"/>
  <c r="AI374"/>
  <c r="AJ374" s="1"/>
  <c r="AK374" s="1"/>
  <c r="AN374"/>
  <c r="AO374" s="1"/>
  <c r="AP374" s="1"/>
  <c r="AS374"/>
  <c r="AT374" s="1"/>
  <c r="AU374" s="1"/>
  <c r="AX374"/>
  <c r="AY374" s="1"/>
  <c r="AZ374" s="1"/>
  <c r="BC374"/>
  <c r="BD374" s="1"/>
  <c r="BE374" s="1"/>
  <c r="BH374"/>
  <c r="BI374" s="1"/>
  <c r="BJ374" s="1"/>
  <c r="BL374"/>
  <c r="O375"/>
  <c r="P375" s="1"/>
  <c r="Q375" s="1"/>
  <c r="T375"/>
  <c r="U375" s="1"/>
  <c r="V375" s="1"/>
  <c r="Y375"/>
  <c r="Z375" s="1"/>
  <c r="AA375" s="1"/>
  <c r="AD375"/>
  <c r="AE375" s="1"/>
  <c r="AF375" s="1"/>
  <c r="AI375"/>
  <c r="AJ375" s="1"/>
  <c r="AK375" s="1"/>
  <c r="AN375"/>
  <c r="AO375" s="1"/>
  <c r="AP375" s="1"/>
  <c r="AS375"/>
  <c r="AT375" s="1"/>
  <c r="AU375" s="1"/>
  <c r="AX375"/>
  <c r="AY375" s="1"/>
  <c r="AZ375" s="1"/>
  <c r="BC375"/>
  <c r="BD375" s="1"/>
  <c r="BE375" s="1"/>
  <c r="BH375"/>
  <c r="BI375" s="1"/>
  <c r="BJ375" s="1"/>
  <c r="BL375"/>
  <c r="O376"/>
  <c r="P376" s="1"/>
  <c r="Q376" s="1"/>
  <c r="T376"/>
  <c r="U376" s="1"/>
  <c r="V376" s="1"/>
  <c r="Y376"/>
  <c r="Z376" s="1"/>
  <c r="AA376" s="1"/>
  <c r="AD376"/>
  <c r="AE376" s="1"/>
  <c r="AF376" s="1"/>
  <c r="AI376"/>
  <c r="AJ376" s="1"/>
  <c r="AK376" s="1"/>
  <c r="AN376"/>
  <c r="AO376" s="1"/>
  <c r="AP376" s="1"/>
  <c r="AS376"/>
  <c r="AT376" s="1"/>
  <c r="AU376" s="1"/>
  <c r="AX376"/>
  <c r="AY376" s="1"/>
  <c r="AZ376" s="1"/>
  <c r="BC376"/>
  <c r="BD376" s="1"/>
  <c r="BE376" s="1"/>
  <c r="BH376"/>
  <c r="BI376" s="1"/>
  <c r="BJ376" s="1"/>
  <c r="BL376"/>
  <c r="O377"/>
  <c r="P377" s="1"/>
  <c r="Q377" s="1"/>
  <c r="T377"/>
  <c r="U377" s="1"/>
  <c r="V377" s="1"/>
  <c r="Y377"/>
  <c r="Z377" s="1"/>
  <c r="AA377" s="1"/>
  <c r="AD377"/>
  <c r="AE377" s="1"/>
  <c r="AF377" s="1"/>
  <c r="AI377"/>
  <c r="AJ377" s="1"/>
  <c r="AK377" s="1"/>
  <c r="AN377"/>
  <c r="AO377" s="1"/>
  <c r="AP377" s="1"/>
  <c r="AS377"/>
  <c r="AT377" s="1"/>
  <c r="AU377" s="1"/>
  <c r="AX377"/>
  <c r="AY377" s="1"/>
  <c r="AZ377" s="1"/>
  <c r="BC377"/>
  <c r="BD377" s="1"/>
  <c r="BE377" s="1"/>
  <c r="BH377"/>
  <c r="BI377" s="1"/>
  <c r="BJ377" s="1"/>
  <c r="BL377"/>
  <c r="O378"/>
  <c r="P378" s="1"/>
  <c r="Q378" s="1"/>
  <c r="T378"/>
  <c r="U378" s="1"/>
  <c r="V378" s="1"/>
  <c r="Y378"/>
  <c r="Z378" s="1"/>
  <c r="AA378" s="1"/>
  <c r="AD378"/>
  <c r="AE378" s="1"/>
  <c r="AF378" s="1"/>
  <c r="AI378"/>
  <c r="AJ378" s="1"/>
  <c r="AK378" s="1"/>
  <c r="AN378"/>
  <c r="AO378" s="1"/>
  <c r="AP378" s="1"/>
  <c r="AS378"/>
  <c r="AT378" s="1"/>
  <c r="AU378" s="1"/>
  <c r="AX378"/>
  <c r="AY378" s="1"/>
  <c r="AZ378" s="1"/>
  <c r="BC378"/>
  <c r="BD378" s="1"/>
  <c r="BE378" s="1"/>
  <c r="BH378"/>
  <c r="BI378" s="1"/>
  <c r="BJ378" s="1"/>
  <c r="BL378"/>
  <c r="O379"/>
  <c r="P379" s="1"/>
  <c r="Q379" s="1"/>
  <c r="T379"/>
  <c r="U379" s="1"/>
  <c r="V379" s="1"/>
  <c r="Y379"/>
  <c r="Z379" s="1"/>
  <c r="AA379" s="1"/>
  <c r="AD379"/>
  <c r="AE379" s="1"/>
  <c r="AF379" s="1"/>
  <c r="AI379"/>
  <c r="AJ379" s="1"/>
  <c r="AK379" s="1"/>
  <c r="AN379"/>
  <c r="AO379" s="1"/>
  <c r="AP379" s="1"/>
  <c r="AS379"/>
  <c r="AT379" s="1"/>
  <c r="AU379" s="1"/>
  <c r="AX379"/>
  <c r="AY379" s="1"/>
  <c r="AZ379" s="1"/>
  <c r="BC379"/>
  <c r="BD379" s="1"/>
  <c r="BE379" s="1"/>
  <c r="BH379"/>
  <c r="BI379" s="1"/>
  <c r="BJ379" s="1"/>
  <c r="BL379"/>
  <c r="O380"/>
  <c r="P380" s="1"/>
  <c r="Q380" s="1"/>
  <c r="T380"/>
  <c r="U380" s="1"/>
  <c r="V380" s="1"/>
  <c r="Y380"/>
  <c r="Z380" s="1"/>
  <c r="AA380" s="1"/>
  <c r="AD380"/>
  <c r="AE380" s="1"/>
  <c r="AF380" s="1"/>
  <c r="AI380"/>
  <c r="AJ380" s="1"/>
  <c r="AK380" s="1"/>
  <c r="AN380"/>
  <c r="AO380" s="1"/>
  <c r="AP380" s="1"/>
  <c r="AS380"/>
  <c r="AT380" s="1"/>
  <c r="AU380" s="1"/>
  <c r="AX380"/>
  <c r="AY380" s="1"/>
  <c r="AZ380" s="1"/>
  <c r="BC380"/>
  <c r="BD380" s="1"/>
  <c r="BE380" s="1"/>
  <c r="BH380"/>
  <c r="BI380" s="1"/>
  <c r="BJ380" s="1"/>
  <c r="BL380"/>
  <c r="O381"/>
  <c r="P381" s="1"/>
  <c r="Q381" s="1"/>
  <c r="T381"/>
  <c r="U381" s="1"/>
  <c r="V381" s="1"/>
  <c r="Y381"/>
  <c r="Z381" s="1"/>
  <c r="AA381" s="1"/>
  <c r="AD381"/>
  <c r="AE381" s="1"/>
  <c r="AF381" s="1"/>
  <c r="AI381"/>
  <c r="AJ381" s="1"/>
  <c r="AK381" s="1"/>
  <c r="AN381"/>
  <c r="AO381" s="1"/>
  <c r="AP381" s="1"/>
  <c r="AS381"/>
  <c r="AT381" s="1"/>
  <c r="AU381" s="1"/>
  <c r="AX381"/>
  <c r="AY381" s="1"/>
  <c r="AZ381" s="1"/>
  <c r="BC381"/>
  <c r="BD381" s="1"/>
  <c r="BE381" s="1"/>
  <c r="BH381"/>
  <c r="BI381" s="1"/>
  <c r="BJ381" s="1"/>
  <c r="BL381"/>
  <c r="O382"/>
  <c r="P382" s="1"/>
  <c r="Q382" s="1"/>
  <c r="T382"/>
  <c r="U382" s="1"/>
  <c r="V382" s="1"/>
  <c r="Y382"/>
  <c r="Z382" s="1"/>
  <c r="AA382" s="1"/>
  <c r="AD382"/>
  <c r="AE382" s="1"/>
  <c r="AF382" s="1"/>
  <c r="AI382"/>
  <c r="AJ382" s="1"/>
  <c r="AK382" s="1"/>
  <c r="AN382"/>
  <c r="AO382" s="1"/>
  <c r="AP382" s="1"/>
  <c r="AS382"/>
  <c r="AT382" s="1"/>
  <c r="AU382" s="1"/>
  <c r="AX382"/>
  <c r="AY382" s="1"/>
  <c r="AZ382" s="1"/>
  <c r="BC382"/>
  <c r="BD382" s="1"/>
  <c r="BE382" s="1"/>
  <c r="BH382"/>
  <c r="BI382" s="1"/>
  <c r="BJ382" s="1"/>
  <c r="BL382"/>
  <c r="O383"/>
  <c r="P383" s="1"/>
  <c r="Q383" s="1"/>
  <c r="T383"/>
  <c r="U383" s="1"/>
  <c r="V383" s="1"/>
  <c r="Y383"/>
  <c r="Z383" s="1"/>
  <c r="AA383" s="1"/>
  <c r="AD383"/>
  <c r="AE383" s="1"/>
  <c r="AF383" s="1"/>
  <c r="AI383"/>
  <c r="AJ383" s="1"/>
  <c r="AK383" s="1"/>
  <c r="AN383"/>
  <c r="AO383" s="1"/>
  <c r="AP383" s="1"/>
  <c r="AS383"/>
  <c r="AT383" s="1"/>
  <c r="AU383" s="1"/>
  <c r="AX383"/>
  <c r="AY383" s="1"/>
  <c r="AZ383" s="1"/>
  <c r="BC383"/>
  <c r="BD383" s="1"/>
  <c r="BE383" s="1"/>
  <c r="BH383"/>
  <c r="BI383" s="1"/>
  <c r="BJ383" s="1"/>
  <c r="BL383"/>
  <c r="O384"/>
  <c r="P384" s="1"/>
  <c r="Q384" s="1"/>
  <c r="T384"/>
  <c r="U384" s="1"/>
  <c r="V384" s="1"/>
  <c r="Y384"/>
  <c r="Z384" s="1"/>
  <c r="AA384" s="1"/>
  <c r="AD384"/>
  <c r="AE384" s="1"/>
  <c r="AF384" s="1"/>
  <c r="AI384"/>
  <c r="AJ384" s="1"/>
  <c r="AK384" s="1"/>
  <c r="AN384"/>
  <c r="AO384" s="1"/>
  <c r="AP384" s="1"/>
  <c r="AS384"/>
  <c r="AT384" s="1"/>
  <c r="AU384" s="1"/>
  <c r="AX384"/>
  <c r="AY384" s="1"/>
  <c r="AZ384" s="1"/>
  <c r="BC384"/>
  <c r="BD384" s="1"/>
  <c r="BE384" s="1"/>
  <c r="BH384"/>
  <c r="BI384" s="1"/>
  <c r="BJ384" s="1"/>
  <c r="BL384"/>
  <c r="O385"/>
  <c r="P385" s="1"/>
  <c r="Q385" s="1"/>
  <c r="T385"/>
  <c r="U385" s="1"/>
  <c r="V385" s="1"/>
  <c r="Y385"/>
  <c r="Z385" s="1"/>
  <c r="AA385" s="1"/>
  <c r="AD385"/>
  <c r="AE385" s="1"/>
  <c r="AF385" s="1"/>
  <c r="AI385"/>
  <c r="AJ385" s="1"/>
  <c r="AK385" s="1"/>
  <c r="AN385"/>
  <c r="AO385" s="1"/>
  <c r="AP385" s="1"/>
  <c r="AS385"/>
  <c r="AT385" s="1"/>
  <c r="AU385" s="1"/>
  <c r="AX385"/>
  <c r="AY385" s="1"/>
  <c r="AZ385" s="1"/>
  <c r="BC385"/>
  <c r="BD385" s="1"/>
  <c r="BE385" s="1"/>
  <c r="BH385"/>
  <c r="BI385" s="1"/>
  <c r="BJ385" s="1"/>
  <c r="BL385"/>
  <c r="O386"/>
  <c r="P386" s="1"/>
  <c r="Q386" s="1"/>
  <c r="T386"/>
  <c r="U386" s="1"/>
  <c r="V386" s="1"/>
  <c r="Y386"/>
  <c r="Z386" s="1"/>
  <c r="AA386" s="1"/>
  <c r="AD386"/>
  <c r="AE386" s="1"/>
  <c r="AF386" s="1"/>
  <c r="AI386"/>
  <c r="AJ386" s="1"/>
  <c r="AK386" s="1"/>
  <c r="AN386"/>
  <c r="AO386" s="1"/>
  <c r="AP386" s="1"/>
  <c r="AS386"/>
  <c r="AT386" s="1"/>
  <c r="AU386" s="1"/>
  <c r="AX386"/>
  <c r="AY386" s="1"/>
  <c r="AZ386" s="1"/>
  <c r="BC386"/>
  <c r="BD386" s="1"/>
  <c r="BE386" s="1"/>
  <c r="BH386"/>
  <c r="BI386" s="1"/>
  <c r="BJ386" s="1"/>
  <c r="BL386"/>
  <c r="O387"/>
  <c r="P387" s="1"/>
  <c r="Q387" s="1"/>
  <c r="T387"/>
  <c r="U387" s="1"/>
  <c r="V387" s="1"/>
  <c r="Y387"/>
  <c r="Z387" s="1"/>
  <c r="AA387" s="1"/>
  <c r="AD387"/>
  <c r="AE387" s="1"/>
  <c r="AF387" s="1"/>
  <c r="AI387"/>
  <c r="AJ387" s="1"/>
  <c r="AK387" s="1"/>
  <c r="AN387"/>
  <c r="AO387" s="1"/>
  <c r="AP387" s="1"/>
  <c r="AS387"/>
  <c r="AT387" s="1"/>
  <c r="AU387" s="1"/>
  <c r="AX387"/>
  <c r="AY387" s="1"/>
  <c r="AZ387" s="1"/>
  <c r="BC387"/>
  <c r="BD387" s="1"/>
  <c r="BE387" s="1"/>
  <c r="BH387"/>
  <c r="BI387" s="1"/>
  <c r="BJ387" s="1"/>
  <c r="BL387"/>
  <c r="O388"/>
  <c r="P388" s="1"/>
  <c r="Q388" s="1"/>
  <c r="T388"/>
  <c r="U388" s="1"/>
  <c r="V388" s="1"/>
  <c r="Y388"/>
  <c r="Z388" s="1"/>
  <c r="AA388" s="1"/>
  <c r="AD388"/>
  <c r="AE388" s="1"/>
  <c r="AF388" s="1"/>
  <c r="AI388"/>
  <c r="AJ388" s="1"/>
  <c r="AK388" s="1"/>
  <c r="AN388"/>
  <c r="AO388" s="1"/>
  <c r="AP388" s="1"/>
  <c r="AS388"/>
  <c r="AT388" s="1"/>
  <c r="AU388" s="1"/>
  <c r="AX388"/>
  <c r="AY388" s="1"/>
  <c r="AZ388" s="1"/>
  <c r="BC388"/>
  <c r="BD388" s="1"/>
  <c r="BE388" s="1"/>
  <c r="BH388"/>
  <c r="BI388" s="1"/>
  <c r="BJ388" s="1"/>
  <c r="BL388"/>
  <c r="O389"/>
  <c r="P389" s="1"/>
  <c r="Q389" s="1"/>
  <c r="T389"/>
  <c r="U389" s="1"/>
  <c r="V389" s="1"/>
  <c r="Y389"/>
  <c r="Z389" s="1"/>
  <c r="AA389" s="1"/>
  <c r="AD389"/>
  <c r="AE389" s="1"/>
  <c r="AF389" s="1"/>
  <c r="AI389"/>
  <c r="AJ389" s="1"/>
  <c r="AK389" s="1"/>
  <c r="AN389"/>
  <c r="AO389" s="1"/>
  <c r="AP389" s="1"/>
  <c r="AS389"/>
  <c r="AT389" s="1"/>
  <c r="AU389" s="1"/>
  <c r="AX389"/>
  <c r="AY389" s="1"/>
  <c r="AZ389" s="1"/>
  <c r="BC389"/>
  <c r="BD389" s="1"/>
  <c r="BE389" s="1"/>
  <c r="BH389"/>
  <c r="BI389" s="1"/>
  <c r="BJ389" s="1"/>
  <c r="BL389"/>
  <c r="O390"/>
  <c r="P390" s="1"/>
  <c r="Q390" s="1"/>
  <c r="T390"/>
  <c r="U390" s="1"/>
  <c r="V390" s="1"/>
  <c r="Y390"/>
  <c r="Z390" s="1"/>
  <c r="AA390" s="1"/>
  <c r="AD390"/>
  <c r="AE390" s="1"/>
  <c r="AF390" s="1"/>
  <c r="AI390"/>
  <c r="AJ390" s="1"/>
  <c r="AK390" s="1"/>
  <c r="AN390"/>
  <c r="AO390" s="1"/>
  <c r="AP390" s="1"/>
  <c r="AS390"/>
  <c r="AT390" s="1"/>
  <c r="AU390" s="1"/>
  <c r="AX390"/>
  <c r="AY390" s="1"/>
  <c r="AZ390" s="1"/>
  <c r="BC390"/>
  <c r="BD390" s="1"/>
  <c r="BE390" s="1"/>
  <c r="BH390"/>
  <c r="BI390" s="1"/>
  <c r="BJ390" s="1"/>
  <c r="BL390"/>
  <c r="O391"/>
  <c r="P391" s="1"/>
  <c r="Q391" s="1"/>
  <c r="T391"/>
  <c r="U391" s="1"/>
  <c r="V391" s="1"/>
  <c r="Y391"/>
  <c r="Z391" s="1"/>
  <c r="AA391" s="1"/>
  <c r="AD391"/>
  <c r="AE391" s="1"/>
  <c r="AF391" s="1"/>
  <c r="AI391"/>
  <c r="AJ391" s="1"/>
  <c r="AK391" s="1"/>
  <c r="AN391"/>
  <c r="AO391" s="1"/>
  <c r="AP391" s="1"/>
  <c r="AS391"/>
  <c r="AT391" s="1"/>
  <c r="AU391" s="1"/>
  <c r="AX391"/>
  <c r="AY391" s="1"/>
  <c r="AZ391" s="1"/>
  <c r="BC391"/>
  <c r="BD391" s="1"/>
  <c r="BE391" s="1"/>
  <c r="BH391"/>
  <c r="BI391" s="1"/>
  <c r="BJ391" s="1"/>
  <c r="BL391"/>
  <c r="O392"/>
  <c r="P392" s="1"/>
  <c r="Q392" s="1"/>
  <c r="T392"/>
  <c r="U392" s="1"/>
  <c r="V392" s="1"/>
  <c r="Y392"/>
  <c r="Z392" s="1"/>
  <c r="AA392" s="1"/>
  <c r="AD392"/>
  <c r="AE392" s="1"/>
  <c r="AF392" s="1"/>
  <c r="AI392"/>
  <c r="AJ392" s="1"/>
  <c r="AK392" s="1"/>
  <c r="AN392"/>
  <c r="AO392" s="1"/>
  <c r="AP392" s="1"/>
  <c r="AS392"/>
  <c r="AT392" s="1"/>
  <c r="AU392" s="1"/>
  <c r="AX392"/>
  <c r="AY392" s="1"/>
  <c r="AZ392" s="1"/>
  <c r="BC392"/>
  <c r="BD392" s="1"/>
  <c r="BE392" s="1"/>
  <c r="BH392"/>
  <c r="BI392" s="1"/>
  <c r="BJ392" s="1"/>
  <c r="BL392"/>
  <c r="O393"/>
  <c r="P393" s="1"/>
  <c r="Q393" s="1"/>
  <c r="T393"/>
  <c r="U393" s="1"/>
  <c r="V393" s="1"/>
  <c r="Y393"/>
  <c r="Z393" s="1"/>
  <c r="AA393" s="1"/>
  <c r="AD393"/>
  <c r="AE393" s="1"/>
  <c r="AF393" s="1"/>
  <c r="AI393"/>
  <c r="AJ393" s="1"/>
  <c r="AK393" s="1"/>
  <c r="AN393"/>
  <c r="AO393" s="1"/>
  <c r="AP393" s="1"/>
  <c r="AS393"/>
  <c r="AT393" s="1"/>
  <c r="AU393" s="1"/>
  <c r="AX393"/>
  <c r="AY393" s="1"/>
  <c r="AZ393" s="1"/>
  <c r="BC393"/>
  <c r="BD393" s="1"/>
  <c r="BE393" s="1"/>
  <c r="BH393"/>
  <c r="BI393" s="1"/>
  <c r="BJ393" s="1"/>
  <c r="BL393"/>
  <c r="O394"/>
  <c r="P394" s="1"/>
  <c r="Q394" s="1"/>
  <c r="T394"/>
  <c r="U394" s="1"/>
  <c r="V394" s="1"/>
  <c r="Y394"/>
  <c r="Z394" s="1"/>
  <c r="AA394" s="1"/>
  <c r="AD394"/>
  <c r="AE394" s="1"/>
  <c r="AF394" s="1"/>
  <c r="AI394"/>
  <c r="AJ394" s="1"/>
  <c r="AK394" s="1"/>
  <c r="AN394"/>
  <c r="AO394" s="1"/>
  <c r="AP394" s="1"/>
  <c r="AS394"/>
  <c r="AT394" s="1"/>
  <c r="AU394" s="1"/>
  <c r="AX394"/>
  <c r="AY394" s="1"/>
  <c r="AZ394" s="1"/>
  <c r="BC394"/>
  <c r="BD394" s="1"/>
  <c r="BE394" s="1"/>
  <c r="BH394"/>
  <c r="BI394" s="1"/>
  <c r="BJ394" s="1"/>
  <c r="BL394"/>
  <c r="O395"/>
  <c r="P395" s="1"/>
  <c r="Q395" s="1"/>
  <c r="T395"/>
  <c r="U395" s="1"/>
  <c r="V395" s="1"/>
  <c r="Y395"/>
  <c r="Z395" s="1"/>
  <c r="AA395" s="1"/>
  <c r="AD395"/>
  <c r="AE395" s="1"/>
  <c r="AF395" s="1"/>
  <c r="AI395"/>
  <c r="AJ395" s="1"/>
  <c r="AK395" s="1"/>
  <c r="AN395"/>
  <c r="AO395" s="1"/>
  <c r="AP395" s="1"/>
  <c r="AS395"/>
  <c r="AT395" s="1"/>
  <c r="AU395" s="1"/>
  <c r="AX395"/>
  <c r="AY395" s="1"/>
  <c r="AZ395" s="1"/>
  <c r="BC395"/>
  <c r="BD395" s="1"/>
  <c r="BE395" s="1"/>
  <c r="BH395"/>
  <c r="BI395" s="1"/>
  <c r="BJ395" s="1"/>
  <c r="BL395"/>
  <c r="O396"/>
  <c r="P396" s="1"/>
  <c r="Q396" s="1"/>
  <c r="T396"/>
  <c r="U396" s="1"/>
  <c r="V396" s="1"/>
  <c r="Y396"/>
  <c r="Z396" s="1"/>
  <c r="AA396" s="1"/>
  <c r="AD396"/>
  <c r="AE396" s="1"/>
  <c r="AF396" s="1"/>
  <c r="AI396"/>
  <c r="AJ396" s="1"/>
  <c r="AK396" s="1"/>
  <c r="AN396"/>
  <c r="AO396" s="1"/>
  <c r="AP396" s="1"/>
  <c r="AS396"/>
  <c r="AT396" s="1"/>
  <c r="AU396" s="1"/>
  <c r="AX396"/>
  <c r="AY396" s="1"/>
  <c r="AZ396" s="1"/>
  <c r="BC396"/>
  <c r="BD396" s="1"/>
  <c r="BE396" s="1"/>
  <c r="BH396"/>
  <c r="BI396" s="1"/>
  <c r="BJ396" s="1"/>
  <c r="BL396"/>
  <c r="O397"/>
  <c r="P397" s="1"/>
  <c r="Q397" s="1"/>
  <c r="T397"/>
  <c r="U397" s="1"/>
  <c r="V397" s="1"/>
  <c r="Y397"/>
  <c r="Z397" s="1"/>
  <c r="AA397" s="1"/>
  <c r="AD397"/>
  <c r="AE397" s="1"/>
  <c r="AF397" s="1"/>
  <c r="AI397"/>
  <c r="AJ397" s="1"/>
  <c r="AK397" s="1"/>
  <c r="AN397"/>
  <c r="AO397" s="1"/>
  <c r="AP397" s="1"/>
  <c r="AS397"/>
  <c r="AT397" s="1"/>
  <c r="AU397" s="1"/>
  <c r="AX397"/>
  <c r="AY397" s="1"/>
  <c r="AZ397" s="1"/>
  <c r="BC397"/>
  <c r="BD397" s="1"/>
  <c r="BE397" s="1"/>
  <c r="BH397"/>
  <c r="BI397" s="1"/>
  <c r="BJ397" s="1"/>
  <c r="BL397"/>
  <c r="O398"/>
  <c r="P398" s="1"/>
  <c r="Q398" s="1"/>
  <c r="T398"/>
  <c r="U398" s="1"/>
  <c r="V398" s="1"/>
  <c r="Y398"/>
  <c r="Z398" s="1"/>
  <c r="AA398" s="1"/>
  <c r="AD398"/>
  <c r="AE398" s="1"/>
  <c r="AF398" s="1"/>
  <c r="AI398"/>
  <c r="AJ398" s="1"/>
  <c r="AK398" s="1"/>
  <c r="AN398"/>
  <c r="AO398" s="1"/>
  <c r="AP398" s="1"/>
  <c r="AS398"/>
  <c r="AT398" s="1"/>
  <c r="AU398" s="1"/>
  <c r="AX398"/>
  <c r="AY398" s="1"/>
  <c r="AZ398" s="1"/>
  <c r="BC398"/>
  <c r="BD398" s="1"/>
  <c r="BE398" s="1"/>
  <c r="BH398"/>
  <c r="BI398" s="1"/>
  <c r="BJ398" s="1"/>
  <c r="BL398"/>
  <c r="O399"/>
  <c r="P399" s="1"/>
  <c r="Q399" s="1"/>
  <c r="T399"/>
  <c r="U399" s="1"/>
  <c r="V399" s="1"/>
  <c r="Y399"/>
  <c r="Z399" s="1"/>
  <c r="AA399" s="1"/>
  <c r="AD399"/>
  <c r="AE399" s="1"/>
  <c r="AF399" s="1"/>
  <c r="AI399"/>
  <c r="AJ399" s="1"/>
  <c r="AK399" s="1"/>
  <c r="AN399"/>
  <c r="AO399" s="1"/>
  <c r="AP399" s="1"/>
  <c r="AS399"/>
  <c r="AT399" s="1"/>
  <c r="AU399" s="1"/>
  <c r="AX399"/>
  <c r="AY399" s="1"/>
  <c r="AZ399" s="1"/>
  <c r="BC399"/>
  <c r="BD399" s="1"/>
  <c r="BE399" s="1"/>
  <c r="BH399"/>
  <c r="BI399" s="1"/>
  <c r="BJ399" s="1"/>
  <c r="BL399"/>
  <c r="O400"/>
  <c r="P400" s="1"/>
  <c r="Q400" s="1"/>
  <c r="T400"/>
  <c r="U400" s="1"/>
  <c r="V400" s="1"/>
  <c r="Y400"/>
  <c r="Z400" s="1"/>
  <c r="AA400" s="1"/>
  <c r="AD400"/>
  <c r="AE400" s="1"/>
  <c r="AF400" s="1"/>
  <c r="AI400"/>
  <c r="AJ400" s="1"/>
  <c r="AK400" s="1"/>
  <c r="AN400"/>
  <c r="AO400" s="1"/>
  <c r="AP400" s="1"/>
  <c r="AS400"/>
  <c r="AT400" s="1"/>
  <c r="AU400" s="1"/>
  <c r="AX400"/>
  <c r="AY400" s="1"/>
  <c r="AZ400" s="1"/>
  <c r="BC400"/>
  <c r="BD400" s="1"/>
  <c r="BE400" s="1"/>
  <c r="BH400"/>
  <c r="BI400" s="1"/>
  <c r="BJ400" s="1"/>
  <c r="BL400"/>
  <c r="O401"/>
  <c r="P401" s="1"/>
  <c r="Q401" s="1"/>
  <c r="T401"/>
  <c r="U401" s="1"/>
  <c r="V401" s="1"/>
  <c r="Y401"/>
  <c r="Z401" s="1"/>
  <c r="AA401" s="1"/>
  <c r="AD401"/>
  <c r="AE401" s="1"/>
  <c r="AF401" s="1"/>
  <c r="AI401"/>
  <c r="AJ401" s="1"/>
  <c r="AK401" s="1"/>
  <c r="AN401"/>
  <c r="AO401" s="1"/>
  <c r="AP401" s="1"/>
  <c r="AS401"/>
  <c r="AT401" s="1"/>
  <c r="AU401" s="1"/>
  <c r="AX401"/>
  <c r="AY401" s="1"/>
  <c r="AZ401" s="1"/>
  <c r="BC401"/>
  <c r="BD401" s="1"/>
  <c r="BE401" s="1"/>
  <c r="BH401"/>
  <c r="BI401" s="1"/>
  <c r="BJ401" s="1"/>
  <c r="BL401"/>
  <c r="O402"/>
  <c r="P402" s="1"/>
  <c r="Q402" s="1"/>
  <c r="T402"/>
  <c r="U402" s="1"/>
  <c r="V402" s="1"/>
  <c r="Y402"/>
  <c r="Z402" s="1"/>
  <c r="AA402" s="1"/>
  <c r="AD402"/>
  <c r="AE402" s="1"/>
  <c r="AF402" s="1"/>
  <c r="AI402"/>
  <c r="AJ402" s="1"/>
  <c r="AK402" s="1"/>
  <c r="AN402"/>
  <c r="AO402" s="1"/>
  <c r="AP402" s="1"/>
  <c r="AS402"/>
  <c r="AT402" s="1"/>
  <c r="AU402" s="1"/>
  <c r="AX402"/>
  <c r="AY402" s="1"/>
  <c r="AZ402" s="1"/>
  <c r="BC402"/>
  <c r="BD402" s="1"/>
  <c r="BE402" s="1"/>
  <c r="BH402"/>
  <c r="BI402" s="1"/>
  <c r="BJ402" s="1"/>
  <c r="BL402"/>
  <c r="O403"/>
  <c r="P403" s="1"/>
  <c r="Q403" s="1"/>
  <c r="T403"/>
  <c r="U403" s="1"/>
  <c r="V403" s="1"/>
  <c r="Y403"/>
  <c r="Z403" s="1"/>
  <c r="AA403" s="1"/>
  <c r="AD403"/>
  <c r="AE403" s="1"/>
  <c r="AF403" s="1"/>
  <c r="AI403"/>
  <c r="AJ403" s="1"/>
  <c r="AK403" s="1"/>
  <c r="AN403"/>
  <c r="AO403" s="1"/>
  <c r="AP403" s="1"/>
  <c r="AS403"/>
  <c r="AT403" s="1"/>
  <c r="AU403" s="1"/>
  <c r="AX403"/>
  <c r="AY403" s="1"/>
  <c r="AZ403" s="1"/>
  <c r="BC403"/>
  <c r="BD403" s="1"/>
  <c r="BE403" s="1"/>
  <c r="BH403"/>
  <c r="BI403" s="1"/>
  <c r="BJ403" s="1"/>
  <c r="BL403"/>
  <c r="O404"/>
  <c r="P404" s="1"/>
  <c r="Q404" s="1"/>
  <c r="T404"/>
  <c r="U404" s="1"/>
  <c r="V404" s="1"/>
  <c r="Y404"/>
  <c r="Z404" s="1"/>
  <c r="AA404" s="1"/>
  <c r="AD404"/>
  <c r="AE404" s="1"/>
  <c r="AF404" s="1"/>
  <c r="AI404"/>
  <c r="AJ404" s="1"/>
  <c r="AK404" s="1"/>
  <c r="AN404"/>
  <c r="AO404" s="1"/>
  <c r="AP404" s="1"/>
  <c r="AS404"/>
  <c r="AT404" s="1"/>
  <c r="AU404" s="1"/>
  <c r="AX404"/>
  <c r="AY404" s="1"/>
  <c r="AZ404" s="1"/>
  <c r="BC404"/>
  <c r="BD404" s="1"/>
  <c r="BE404" s="1"/>
  <c r="BH404"/>
  <c r="BI404" s="1"/>
  <c r="BJ404" s="1"/>
  <c r="BL404"/>
  <c r="O405"/>
  <c r="P405" s="1"/>
  <c r="Q405" s="1"/>
  <c r="T405"/>
  <c r="U405" s="1"/>
  <c r="V405" s="1"/>
  <c r="Y405"/>
  <c r="Z405" s="1"/>
  <c r="AA405" s="1"/>
  <c r="AD405"/>
  <c r="AE405" s="1"/>
  <c r="AF405" s="1"/>
  <c r="AI405"/>
  <c r="AJ405" s="1"/>
  <c r="AK405" s="1"/>
  <c r="AN405"/>
  <c r="AO405" s="1"/>
  <c r="AP405" s="1"/>
  <c r="AS405"/>
  <c r="AT405" s="1"/>
  <c r="AU405" s="1"/>
  <c r="AX405"/>
  <c r="AY405" s="1"/>
  <c r="AZ405" s="1"/>
  <c r="BC405"/>
  <c r="BD405" s="1"/>
  <c r="BE405" s="1"/>
  <c r="BH405"/>
  <c r="BI405" s="1"/>
  <c r="BJ405" s="1"/>
  <c r="BL405"/>
  <c r="O406"/>
  <c r="P406" s="1"/>
  <c r="Q406" s="1"/>
  <c r="T406"/>
  <c r="U406" s="1"/>
  <c r="V406" s="1"/>
  <c r="Y406"/>
  <c r="Z406" s="1"/>
  <c r="AA406" s="1"/>
  <c r="AD406"/>
  <c r="AE406" s="1"/>
  <c r="AF406" s="1"/>
  <c r="AI406"/>
  <c r="AJ406" s="1"/>
  <c r="AK406" s="1"/>
  <c r="AN406"/>
  <c r="AO406" s="1"/>
  <c r="AP406" s="1"/>
  <c r="AS406"/>
  <c r="AT406" s="1"/>
  <c r="AU406" s="1"/>
  <c r="AX406"/>
  <c r="AY406" s="1"/>
  <c r="AZ406" s="1"/>
  <c r="BC406"/>
  <c r="BD406" s="1"/>
  <c r="BE406" s="1"/>
  <c r="BH406"/>
  <c r="BI406" s="1"/>
  <c r="BJ406" s="1"/>
  <c r="BL406"/>
  <c r="O407"/>
  <c r="P407" s="1"/>
  <c r="Q407" s="1"/>
  <c r="T407"/>
  <c r="U407" s="1"/>
  <c r="V407" s="1"/>
  <c r="Y407"/>
  <c r="Z407" s="1"/>
  <c r="AA407" s="1"/>
  <c r="AD407"/>
  <c r="AE407" s="1"/>
  <c r="AF407" s="1"/>
  <c r="AI407"/>
  <c r="AJ407" s="1"/>
  <c r="AK407" s="1"/>
  <c r="AN407"/>
  <c r="AO407" s="1"/>
  <c r="AP407" s="1"/>
  <c r="AS407"/>
  <c r="AT407" s="1"/>
  <c r="AU407" s="1"/>
  <c r="AX407"/>
  <c r="AY407" s="1"/>
  <c r="AZ407" s="1"/>
  <c r="BC407"/>
  <c r="BD407" s="1"/>
  <c r="BE407" s="1"/>
  <c r="BH407"/>
  <c r="BI407" s="1"/>
  <c r="BJ407" s="1"/>
  <c r="BL407"/>
  <c r="O408"/>
  <c r="P408" s="1"/>
  <c r="Q408" s="1"/>
  <c r="T408"/>
  <c r="U408" s="1"/>
  <c r="V408" s="1"/>
  <c r="Y408"/>
  <c r="Z408" s="1"/>
  <c r="AA408" s="1"/>
  <c r="AD408"/>
  <c r="AE408" s="1"/>
  <c r="AF408" s="1"/>
  <c r="AI408"/>
  <c r="AJ408" s="1"/>
  <c r="AK408" s="1"/>
  <c r="AN408"/>
  <c r="AO408" s="1"/>
  <c r="AP408" s="1"/>
  <c r="AS408"/>
  <c r="AT408" s="1"/>
  <c r="AU408" s="1"/>
  <c r="AX408"/>
  <c r="AY408" s="1"/>
  <c r="AZ408" s="1"/>
  <c r="BC408"/>
  <c r="BD408" s="1"/>
  <c r="BE408" s="1"/>
  <c r="BH408"/>
  <c r="BI408" s="1"/>
  <c r="BJ408" s="1"/>
  <c r="BL408"/>
  <c r="O409"/>
  <c r="P409" s="1"/>
  <c r="Q409" s="1"/>
  <c r="T409"/>
  <c r="U409" s="1"/>
  <c r="V409" s="1"/>
  <c r="Y409"/>
  <c r="Z409" s="1"/>
  <c r="AA409" s="1"/>
  <c r="AD409"/>
  <c r="AE409" s="1"/>
  <c r="AF409" s="1"/>
  <c r="AI409"/>
  <c r="AJ409" s="1"/>
  <c r="AK409" s="1"/>
  <c r="AN409"/>
  <c r="AO409" s="1"/>
  <c r="AP409" s="1"/>
  <c r="AS409"/>
  <c r="AT409" s="1"/>
  <c r="AU409" s="1"/>
  <c r="AX409"/>
  <c r="AY409" s="1"/>
  <c r="AZ409" s="1"/>
  <c r="BC409"/>
  <c r="BD409" s="1"/>
  <c r="BE409" s="1"/>
  <c r="BH409"/>
  <c r="BI409" s="1"/>
  <c r="BJ409" s="1"/>
  <c r="BL409"/>
  <c r="O410"/>
  <c r="P410" s="1"/>
  <c r="Q410" s="1"/>
  <c r="T410"/>
  <c r="U410" s="1"/>
  <c r="V410" s="1"/>
  <c r="Y410"/>
  <c r="Z410" s="1"/>
  <c r="AA410" s="1"/>
  <c r="AD410"/>
  <c r="AE410" s="1"/>
  <c r="AF410" s="1"/>
  <c r="AI410"/>
  <c r="AJ410" s="1"/>
  <c r="AK410" s="1"/>
  <c r="AN410"/>
  <c r="AO410" s="1"/>
  <c r="AP410" s="1"/>
  <c r="AS410"/>
  <c r="AT410" s="1"/>
  <c r="AU410" s="1"/>
  <c r="AX410"/>
  <c r="AY410" s="1"/>
  <c r="AZ410" s="1"/>
  <c r="BC410"/>
  <c r="BD410" s="1"/>
  <c r="BE410" s="1"/>
  <c r="BH410"/>
  <c r="BI410" s="1"/>
  <c r="BJ410" s="1"/>
  <c r="BL410"/>
  <c r="O411"/>
  <c r="P411" s="1"/>
  <c r="Q411" s="1"/>
  <c r="T411"/>
  <c r="U411" s="1"/>
  <c r="V411" s="1"/>
  <c r="Y411"/>
  <c r="Z411" s="1"/>
  <c r="AA411" s="1"/>
  <c r="AD411"/>
  <c r="AE411" s="1"/>
  <c r="AF411" s="1"/>
  <c r="AI411"/>
  <c r="AJ411" s="1"/>
  <c r="AK411" s="1"/>
  <c r="AN411"/>
  <c r="AO411" s="1"/>
  <c r="AP411" s="1"/>
  <c r="AS411"/>
  <c r="AT411" s="1"/>
  <c r="AU411" s="1"/>
  <c r="AX411"/>
  <c r="AY411" s="1"/>
  <c r="AZ411" s="1"/>
  <c r="BC411"/>
  <c r="BD411" s="1"/>
  <c r="BE411" s="1"/>
  <c r="BH411"/>
  <c r="BI411" s="1"/>
  <c r="BJ411" s="1"/>
  <c r="BL411"/>
  <c r="O412"/>
  <c r="P412" s="1"/>
  <c r="Q412" s="1"/>
  <c r="T412"/>
  <c r="U412" s="1"/>
  <c r="V412" s="1"/>
  <c r="Y412"/>
  <c r="Z412" s="1"/>
  <c r="AA412" s="1"/>
  <c r="AD412"/>
  <c r="AE412" s="1"/>
  <c r="AF412" s="1"/>
  <c r="AI412"/>
  <c r="AJ412" s="1"/>
  <c r="AK412" s="1"/>
  <c r="AN412"/>
  <c r="AO412" s="1"/>
  <c r="AP412" s="1"/>
  <c r="AS412"/>
  <c r="AT412" s="1"/>
  <c r="AU412" s="1"/>
  <c r="AX412"/>
  <c r="AY412" s="1"/>
  <c r="AZ412" s="1"/>
  <c r="BC412"/>
  <c r="BD412" s="1"/>
  <c r="BE412" s="1"/>
  <c r="BH412"/>
  <c r="BI412" s="1"/>
  <c r="BJ412" s="1"/>
  <c r="BL412"/>
  <c r="O413"/>
  <c r="P413" s="1"/>
  <c r="Q413" s="1"/>
  <c r="T413"/>
  <c r="U413" s="1"/>
  <c r="V413" s="1"/>
  <c r="Y413"/>
  <c r="Z413" s="1"/>
  <c r="AA413" s="1"/>
  <c r="AD413"/>
  <c r="AE413" s="1"/>
  <c r="AF413" s="1"/>
  <c r="AI413"/>
  <c r="AJ413" s="1"/>
  <c r="AK413" s="1"/>
  <c r="AN413"/>
  <c r="AO413" s="1"/>
  <c r="AP413" s="1"/>
  <c r="AS413"/>
  <c r="AT413" s="1"/>
  <c r="AU413" s="1"/>
  <c r="AX413"/>
  <c r="AY413" s="1"/>
  <c r="AZ413" s="1"/>
  <c r="BC413"/>
  <c r="BD413" s="1"/>
  <c r="BE413" s="1"/>
  <c r="BH413"/>
  <c r="BI413" s="1"/>
  <c r="BJ413" s="1"/>
  <c r="BL413"/>
  <c r="O414"/>
  <c r="P414" s="1"/>
  <c r="Q414" s="1"/>
  <c r="T414"/>
  <c r="U414" s="1"/>
  <c r="V414" s="1"/>
  <c r="Y414"/>
  <c r="Z414" s="1"/>
  <c r="AA414" s="1"/>
  <c r="AD414"/>
  <c r="AE414" s="1"/>
  <c r="AF414" s="1"/>
  <c r="AI414"/>
  <c r="AJ414" s="1"/>
  <c r="AK414" s="1"/>
  <c r="AN414"/>
  <c r="AO414" s="1"/>
  <c r="AP414" s="1"/>
  <c r="AS414"/>
  <c r="AT414" s="1"/>
  <c r="AU414" s="1"/>
  <c r="AX414"/>
  <c r="AY414" s="1"/>
  <c r="AZ414" s="1"/>
  <c r="BC414"/>
  <c r="BD414" s="1"/>
  <c r="BE414" s="1"/>
  <c r="BH414"/>
  <c r="BI414" s="1"/>
  <c r="BJ414" s="1"/>
  <c r="BL414"/>
  <c r="O415"/>
  <c r="P415" s="1"/>
  <c r="Q415" s="1"/>
  <c r="T415"/>
  <c r="U415" s="1"/>
  <c r="V415" s="1"/>
  <c r="Y415"/>
  <c r="Z415" s="1"/>
  <c r="AA415" s="1"/>
  <c r="AD415"/>
  <c r="AE415" s="1"/>
  <c r="AF415" s="1"/>
  <c r="AI415"/>
  <c r="AJ415" s="1"/>
  <c r="AK415" s="1"/>
  <c r="AN415"/>
  <c r="AO415" s="1"/>
  <c r="AP415" s="1"/>
  <c r="AS415"/>
  <c r="AT415" s="1"/>
  <c r="AU415" s="1"/>
  <c r="AX415"/>
  <c r="AY415" s="1"/>
  <c r="AZ415" s="1"/>
  <c r="BC415"/>
  <c r="BD415" s="1"/>
  <c r="BE415" s="1"/>
  <c r="BH415"/>
  <c r="BI415" s="1"/>
  <c r="BJ415" s="1"/>
  <c r="BL415"/>
  <c r="O416"/>
  <c r="P416" s="1"/>
  <c r="Q416" s="1"/>
  <c r="T416"/>
  <c r="U416" s="1"/>
  <c r="V416" s="1"/>
  <c r="Y416"/>
  <c r="Z416" s="1"/>
  <c r="AA416" s="1"/>
  <c r="AD416"/>
  <c r="AE416" s="1"/>
  <c r="AF416" s="1"/>
  <c r="AI416"/>
  <c r="AJ416" s="1"/>
  <c r="AK416" s="1"/>
  <c r="AN416"/>
  <c r="AO416" s="1"/>
  <c r="AP416" s="1"/>
  <c r="AS416"/>
  <c r="AT416" s="1"/>
  <c r="AU416" s="1"/>
  <c r="AX416"/>
  <c r="AY416" s="1"/>
  <c r="AZ416" s="1"/>
  <c r="BC416"/>
  <c r="BD416" s="1"/>
  <c r="BE416" s="1"/>
  <c r="BH416"/>
  <c r="BI416" s="1"/>
  <c r="BJ416" s="1"/>
  <c r="BL416"/>
  <c r="O417"/>
  <c r="P417" s="1"/>
  <c r="Q417" s="1"/>
  <c r="T417"/>
  <c r="U417" s="1"/>
  <c r="V417" s="1"/>
  <c r="Y417"/>
  <c r="Z417" s="1"/>
  <c r="AA417" s="1"/>
  <c r="AD417"/>
  <c r="AE417" s="1"/>
  <c r="AF417" s="1"/>
  <c r="AI417"/>
  <c r="AJ417" s="1"/>
  <c r="AK417" s="1"/>
  <c r="AN417"/>
  <c r="AO417" s="1"/>
  <c r="AP417" s="1"/>
  <c r="AS417"/>
  <c r="AT417" s="1"/>
  <c r="AU417" s="1"/>
  <c r="AX417"/>
  <c r="AY417" s="1"/>
  <c r="AZ417" s="1"/>
  <c r="BC417"/>
  <c r="BD417" s="1"/>
  <c r="BE417" s="1"/>
  <c r="BH417"/>
  <c r="BI417" s="1"/>
  <c r="BJ417" s="1"/>
  <c r="BL417"/>
  <c r="O418"/>
  <c r="P418" s="1"/>
  <c r="Q418" s="1"/>
  <c r="T418"/>
  <c r="U418" s="1"/>
  <c r="V418" s="1"/>
  <c r="Y418"/>
  <c r="Z418" s="1"/>
  <c r="AA418" s="1"/>
  <c r="AD418"/>
  <c r="AE418" s="1"/>
  <c r="AF418" s="1"/>
  <c r="AI418"/>
  <c r="AJ418" s="1"/>
  <c r="AK418" s="1"/>
  <c r="AN418"/>
  <c r="AO418" s="1"/>
  <c r="AP418" s="1"/>
  <c r="AS418"/>
  <c r="AT418" s="1"/>
  <c r="AU418" s="1"/>
  <c r="AX418"/>
  <c r="AY418" s="1"/>
  <c r="AZ418" s="1"/>
  <c r="BC418"/>
  <c r="BD418" s="1"/>
  <c r="BE418" s="1"/>
  <c r="BH418"/>
  <c r="BI418" s="1"/>
  <c r="BJ418" s="1"/>
  <c r="BL418"/>
  <c r="O419"/>
  <c r="P419" s="1"/>
  <c r="Q419" s="1"/>
  <c r="T419"/>
  <c r="U419" s="1"/>
  <c r="V419" s="1"/>
  <c r="Y419"/>
  <c r="Z419" s="1"/>
  <c r="AA419" s="1"/>
  <c r="AD419"/>
  <c r="AE419" s="1"/>
  <c r="AF419" s="1"/>
  <c r="AI419"/>
  <c r="AJ419" s="1"/>
  <c r="AK419" s="1"/>
  <c r="AN419"/>
  <c r="AO419" s="1"/>
  <c r="AP419" s="1"/>
  <c r="AS419"/>
  <c r="AT419" s="1"/>
  <c r="AU419" s="1"/>
  <c r="AX419"/>
  <c r="AY419" s="1"/>
  <c r="AZ419" s="1"/>
  <c r="BC419"/>
  <c r="BD419" s="1"/>
  <c r="BE419" s="1"/>
  <c r="BH419"/>
  <c r="BI419" s="1"/>
  <c r="BJ419" s="1"/>
  <c r="BL419"/>
  <c r="O420"/>
  <c r="P420" s="1"/>
  <c r="Q420" s="1"/>
  <c r="T420"/>
  <c r="U420" s="1"/>
  <c r="V420" s="1"/>
  <c r="Y420"/>
  <c r="Z420" s="1"/>
  <c r="AA420" s="1"/>
  <c r="AD420"/>
  <c r="AE420" s="1"/>
  <c r="AF420" s="1"/>
  <c r="AI420"/>
  <c r="AJ420" s="1"/>
  <c r="AK420" s="1"/>
  <c r="AN420"/>
  <c r="AO420" s="1"/>
  <c r="AP420" s="1"/>
  <c r="AS420"/>
  <c r="AT420" s="1"/>
  <c r="AU420" s="1"/>
  <c r="AX420"/>
  <c r="AY420" s="1"/>
  <c r="AZ420" s="1"/>
  <c r="BC420"/>
  <c r="BD420" s="1"/>
  <c r="BE420" s="1"/>
  <c r="BH420"/>
  <c r="BI420" s="1"/>
  <c r="BJ420" s="1"/>
  <c r="BL420"/>
  <c r="O421"/>
  <c r="P421" s="1"/>
  <c r="Q421" s="1"/>
  <c r="T421"/>
  <c r="U421" s="1"/>
  <c r="V421" s="1"/>
  <c r="Y421"/>
  <c r="Z421" s="1"/>
  <c r="AA421" s="1"/>
  <c r="AD421"/>
  <c r="AE421" s="1"/>
  <c r="AF421" s="1"/>
  <c r="AI421"/>
  <c r="AJ421" s="1"/>
  <c r="AK421" s="1"/>
  <c r="AN421"/>
  <c r="AO421" s="1"/>
  <c r="AP421" s="1"/>
  <c r="AS421"/>
  <c r="AT421" s="1"/>
  <c r="AU421" s="1"/>
  <c r="AX421"/>
  <c r="AY421" s="1"/>
  <c r="AZ421" s="1"/>
  <c r="BC421"/>
  <c r="BD421" s="1"/>
  <c r="BE421" s="1"/>
  <c r="BH421"/>
  <c r="BI421" s="1"/>
  <c r="BJ421" s="1"/>
  <c r="BL421"/>
  <c r="O422"/>
  <c r="P422" s="1"/>
  <c r="Q422" s="1"/>
  <c r="T422"/>
  <c r="U422" s="1"/>
  <c r="V422" s="1"/>
  <c r="Y422"/>
  <c r="Z422" s="1"/>
  <c r="AA422" s="1"/>
  <c r="AD422"/>
  <c r="AE422" s="1"/>
  <c r="AF422" s="1"/>
  <c r="AI422"/>
  <c r="AJ422" s="1"/>
  <c r="AK422" s="1"/>
  <c r="AN422"/>
  <c r="AO422" s="1"/>
  <c r="AP422" s="1"/>
  <c r="AS422"/>
  <c r="AT422" s="1"/>
  <c r="AU422" s="1"/>
  <c r="AX422"/>
  <c r="AY422" s="1"/>
  <c r="AZ422" s="1"/>
  <c r="BC422"/>
  <c r="BD422" s="1"/>
  <c r="BE422" s="1"/>
  <c r="BH422"/>
  <c r="BI422" s="1"/>
  <c r="BJ422" s="1"/>
  <c r="BL422"/>
  <c r="O423"/>
  <c r="P423" s="1"/>
  <c r="Q423" s="1"/>
  <c r="T423"/>
  <c r="U423" s="1"/>
  <c r="V423" s="1"/>
  <c r="Y423"/>
  <c r="Z423" s="1"/>
  <c r="AA423" s="1"/>
  <c r="AD423"/>
  <c r="AE423" s="1"/>
  <c r="AF423" s="1"/>
  <c r="AI423"/>
  <c r="AJ423" s="1"/>
  <c r="AK423" s="1"/>
  <c r="AN423"/>
  <c r="AO423" s="1"/>
  <c r="AP423" s="1"/>
  <c r="AS423"/>
  <c r="AT423" s="1"/>
  <c r="AU423" s="1"/>
  <c r="AX423"/>
  <c r="AY423" s="1"/>
  <c r="AZ423" s="1"/>
  <c r="BC423"/>
  <c r="BD423" s="1"/>
  <c r="BE423" s="1"/>
  <c r="BH423"/>
  <c r="BI423" s="1"/>
  <c r="BJ423" s="1"/>
  <c r="BL423"/>
  <c r="O424"/>
  <c r="P424" s="1"/>
  <c r="Q424" s="1"/>
  <c r="T424"/>
  <c r="U424" s="1"/>
  <c r="V424" s="1"/>
  <c r="Y424"/>
  <c r="Z424" s="1"/>
  <c r="AA424" s="1"/>
  <c r="AD424"/>
  <c r="AE424" s="1"/>
  <c r="AF424" s="1"/>
  <c r="AI424"/>
  <c r="AJ424" s="1"/>
  <c r="AK424" s="1"/>
  <c r="AN424"/>
  <c r="AO424" s="1"/>
  <c r="AP424" s="1"/>
  <c r="AS424"/>
  <c r="AT424" s="1"/>
  <c r="AU424" s="1"/>
  <c r="AX424"/>
  <c r="AY424" s="1"/>
  <c r="AZ424" s="1"/>
  <c r="BC424"/>
  <c r="BD424" s="1"/>
  <c r="BE424" s="1"/>
  <c r="BH424"/>
  <c r="BI424" s="1"/>
  <c r="BJ424" s="1"/>
  <c r="BL424"/>
  <c r="O425"/>
  <c r="P425" s="1"/>
  <c r="Q425" s="1"/>
  <c r="T425"/>
  <c r="U425" s="1"/>
  <c r="V425" s="1"/>
  <c r="Y425"/>
  <c r="Z425" s="1"/>
  <c r="AA425" s="1"/>
  <c r="AD425"/>
  <c r="AE425" s="1"/>
  <c r="AF425" s="1"/>
  <c r="AI425"/>
  <c r="AJ425" s="1"/>
  <c r="AK425" s="1"/>
  <c r="AN425"/>
  <c r="AO425" s="1"/>
  <c r="AP425" s="1"/>
  <c r="AS425"/>
  <c r="AT425" s="1"/>
  <c r="AU425" s="1"/>
  <c r="AX425"/>
  <c r="AY425" s="1"/>
  <c r="AZ425" s="1"/>
  <c r="BC425"/>
  <c r="BD425" s="1"/>
  <c r="BE425" s="1"/>
  <c r="BH425"/>
  <c r="BI425" s="1"/>
  <c r="BJ425" s="1"/>
  <c r="BL425"/>
  <c r="O426"/>
  <c r="P426" s="1"/>
  <c r="Q426" s="1"/>
  <c r="T426"/>
  <c r="U426" s="1"/>
  <c r="V426" s="1"/>
  <c r="Y426"/>
  <c r="Z426" s="1"/>
  <c r="AA426" s="1"/>
  <c r="AD426"/>
  <c r="AE426" s="1"/>
  <c r="AF426" s="1"/>
  <c r="AI426"/>
  <c r="AJ426" s="1"/>
  <c r="AK426" s="1"/>
  <c r="AN426"/>
  <c r="AO426" s="1"/>
  <c r="AP426" s="1"/>
  <c r="AS426"/>
  <c r="AT426" s="1"/>
  <c r="AU426" s="1"/>
  <c r="AX426"/>
  <c r="AY426" s="1"/>
  <c r="AZ426" s="1"/>
  <c r="BC426"/>
  <c r="BD426" s="1"/>
  <c r="BE426" s="1"/>
  <c r="BH426"/>
  <c r="BI426" s="1"/>
  <c r="BJ426" s="1"/>
  <c r="BL426"/>
  <c r="O427"/>
  <c r="P427" s="1"/>
  <c r="Q427" s="1"/>
  <c r="T427"/>
  <c r="U427" s="1"/>
  <c r="V427" s="1"/>
  <c r="Y427"/>
  <c r="Z427" s="1"/>
  <c r="AA427" s="1"/>
  <c r="AD427"/>
  <c r="AE427" s="1"/>
  <c r="AF427" s="1"/>
  <c r="AI427"/>
  <c r="AJ427" s="1"/>
  <c r="AK427" s="1"/>
  <c r="AN427"/>
  <c r="AO427" s="1"/>
  <c r="AP427" s="1"/>
  <c r="AS427"/>
  <c r="AT427" s="1"/>
  <c r="AU427" s="1"/>
  <c r="AX427"/>
  <c r="AY427" s="1"/>
  <c r="AZ427" s="1"/>
  <c r="BC427"/>
  <c r="BD427" s="1"/>
  <c r="BE427" s="1"/>
  <c r="BH427"/>
  <c r="BI427" s="1"/>
  <c r="BJ427" s="1"/>
  <c r="BL427"/>
  <c r="O428"/>
  <c r="P428" s="1"/>
  <c r="Q428" s="1"/>
  <c r="T428"/>
  <c r="U428" s="1"/>
  <c r="V428" s="1"/>
  <c r="Y428"/>
  <c r="Z428" s="1"/>
  <c r="AA428" s="1"/>
  <c r="AD428"/>
  <c r="AE428" s="1"/>
  <c r="AF428" s="1"/>
  <c r="AI428"/>
  <c r="AJ428" s="1"/>
  <c r="AK428" s="1"/>
  <c r="AN428"/>
  <c r="AO428" s="1"/>
  <c r="AP428" s="1"/>
  <c r="AS428"/>
  <c r="AT428" s="1"/>
  <c r="AU428" s="1"/>
  <c r="AX428"/>
  <c r="AY428" s="1"/>
  <c r="AZ428" s="1"/>
  <c r="BC428"/>
  <c r="BD428" s="1"/>
  <c r="BE428" s="1"/>
  <c r="BH428"/>
  <c r="BI428" s="1"/>
  <c r="BJ428" s="1"/>
  <c r="BL428"/>
  <c r="O429"/>
  <c r="P429" s="1"/>
  <c r="Q429" s="1"/>
  <c r="T429"/>
  <c r="U429" s="1"/>
  <c r="V429" s="1"/>
  <c r="Y429"/>
  <c r="Z429" s="1"/>
  <c r="AA429" s="1"/>
  <c r="AD429"/>
  <c r="AE429" s="1"/>
  <c r="AF429" s="1"/>
  <c r="AI429"/>
  <c r="AJ429" s="1"/>
  <c r="AK429" s="1"/>
  <c r="AN429"/>
  <c r="AO429" s="1"/>
  <c r="AP429" s="1"/>
  <c r="AS429"/>
  <c r="AT429" s="1"/>
  <c r="AU429" s="1"/>
  <c r="AX429"/>
  <c r="AY429" s="1"/>
  <c r="AZ429" s="1"/>
  <c r="BC429"/>
  <c r="BD429" s="1"/>
  <c r="BE429" s="1"/>
  <c r="BH429"/>
  <c r="BI429" s="1"/>
  <c r="BJ429" s="1"/>
  <c r="BL429"/>
  <c r="O430"/>
  <c r="P430" s="1"/>
  <c r="Q430" s="1"/>
  <c r="T430"/>
  <c r="U430" s="1"/>
  <c r="V430" s="1"/>
  <c r="Y430"/>
  <c r="Z430" s="1"/>
  <c r="AA430" s="1"/>
  <c r="AD430"/>
  <c r="AE430" s="1"/>
  <c r="AF430" s="1"/>
  <c r="AI430"/>
  <c r="AJ430" s="1"/>
  <c r="AK430" s="1"/>
  <c r="AN430"/>
  <c r="AO430" s="1"/>
  <c r="AP430" s="1"/>
  <c r="AS430"/>
  <c r="AT430" s="1"/>
  <c r="AU430" s="1"/>
  <c r="AX430"/>
  <c r="AY430" s="1"/>
  <c r="AZ430" s="1"/>
  <c r="BC430"/>
  <c r="BD430" s="1"/>
  <c r="BE430" s="1"/>
  <c r="BH430"/>
  <c r="BI430" s="1"/>
  <c r="BJ430" s="1"/>
  <c r="BL430"/>
  <c r="O431"/>
  <c r="P431" s="1"/>
  <c r="Q431" s="1"/>
  <c r="T431"/>
  <c r="U431" s="1"/>
  <c r="V431" s="1"/>
  <c r="Y431"/>
  <c r="Z431" s="1"/>
  <c r="AA431" s="1"/>
  <c r="AD431"/>
  <c r="AE431" s="1"/>
  <c r="AF431" s="1"/>
  <c r="AI431"/>
  <c r="AJ431" s="1"/>
  <c r="AK431" s="1"/>
  <c r="AN431"/>
  <c r="AO431" s="1"/>
  <c r="AP431" s="1"/>
  <c r="AS431"/>
  <c r="AT431" s="1"/>
  <c r="AU431" s="1"/>
  <c r="AX431"/>
  <c r="AY431" s="1"/>
  <c r="AZ431" s="1"/>
  <c r="BC431"/>
  <c r="BD431" s="1"/>
  <c r="BE431" s="1"/>
  <c r="BH431"/>
  <c r="BI431" s="1"/>
  <c r="BJ431" s="1"/>
  <c r="BL431"/>
  <c r="O432"/>
  <c r="P432" s="1"/>
  <c r="Q432" s="1"/>
  <c r="T432"/>
  <c r="U432" s="1"/>
  <c r="V432" s="1"/>
  <c r="Y432"/>
  <c r="Z432" s="1"/>
  <c r="AA432" s="1"/>
  <c r="AD432"/>
  <c r="AE432" s="1"/>
  <c r="AF432" s="1"/>
  <c r="AI432"/>
  <c r="AJ432" s="1"/>
  <c r="AK432" s="1"/>
  <c r="AN432"/>
  <c r="AO432" s="1"/>
  <c r="AP432" s="1"/>
  <c r="AS432"/>
  <c r="AT432" s="1"/>
  <c r="AU432" s="1"/>
  <c r="AX432"/>
  <c r="AY432" s="1"/>
  <c r="AZ432" s="1"/>
  <c r="BC432"/>
  <c r="BD432" s="1"/>
  <c r="BE432" s="1"/>
  <c r="BH432"/>
  <c r="BI432" s="1"/>
  <c r="BJ432" s="1"/>
  <c r="BL432"/>
  <c r="O433"/>
  <c r="P433" s="1"/>
  <c r="Q433" s="1"/>
  <c r="T433"/>
  <c r="U433" s="1"/>
  <c r="V433" s="1"/>
  <c r="Y433"/>
  <c r="Z433" s="1"/>
  <c r="AA433" s="1"/>
  <c r="AD433"/>
  <c r="AE433" s="1"/>
  <c r="AF433" s="1"/>
  <c r="AI433"/>
  <c r="AJ433" s="1"/>
  <c r="AK433" s="1"/>
  <c r="AN433"/>
  <c r="AO433" s="1"/>
  <c r="AP433" s="1"/>
  <c r="AS433"/>
  <c r="AT433" s="1"/>
  <c r="AU433" s="1"/>
  <c r="AX433"/>
  <c r="AY433" s="1"/>
  <c r="AZ433" s="1"/>
  <c r="BC433"/>
  <c r="BD433" s="1"/>
  <c r="BE433" s="1"/>
  <c r="BH433"/>
  <c r="BI433" s="1"/>
  <c r="BJ433" s="1"/>
  <c r="BL433"/>
  <c r="O434"/>
  <c r="P434" s="1"/>
  <c r="Q434" s="1"/>
  <c r="T434"/>
  <c r="U434" s="1"/>
  <c r="V434" s="1"/>
  <c r="Y434"/>
  <c r="Z434" s="1"/>
  <c r="AA434" s="1"/>
  <c r="AD434"/>
  <c r="AE434" s="1"/>
  <c r="AF434" s="1"/>
  <c r="AI434"/>
  <c r="AJ434" s="1"/>
  <c r="AK434" s="1"/>
  <c r="AN434"/>
  <c r="AO434" s="1"/>
  <c r="AP434" s="1"/>
  <c r="AS434"/>
  <c r="AT434" s="1"/>
  <c r="AU434" s="1"/>
  <c r="AX434"/>
  <c r="AY434" s="1"/>
  <c r="AZ434" s="1"/>
  <c r="BC434"/>
  <c r="BD434" s="1"/>
  <c r="BE434" s="1"/>
  <c r="BH434"/>
  <c r="BI434" s="1"/>
  <c r="BJ434" s="1"/>
  <c r="BL434"/>
  <c r="O435"/>
  <c r="P435" s="1"/>
  <c r="Q435" s="1"/>
  <c r="T435"/>
  <c r="U435" s="1"/>
  <c r="V435" s="1"/>
  <c r="Y435"/>
  <c r="Z435" s="1"/>
  <c r="AA435" s="1"/>
  <c r="AD435"/>
  <c r="AE435" s="1"/>
  <c r="AF435" s="1"/>
  <c r="AI435"/>
  <c r="AJ435" s="1"/>
  <c r="AK435" s="1"/>
  <c r="AN435"/>
  <c r="AO435" s="1"/>
  <c r="AP435" s="1"/>
  <c r="AS435"/>
  <c r="AT435" s="1"/>
  <c r="AU435" s="1"/>
  <c r="AX435"/>
  <c r="AY435" s="1"/>
  <c r="AZ435" s="1"/>
  <c r="BC435"/>
  <c r="BD435" s="1"/>
  <c r="BE435" s="1"/>
  <c r="BH435"/>
  <c r="BI435" s="1"/>
  <c r="BJ435" s="1"/>
  <c r="BL435"/>
  <c r="O436"/>
  <c r="P436" s="1"/>
  <c r="Q436" s="1"/>
  <c r="T436"/>
  <c r="U436" s="1"/>
  <c r="V436" s="1"/>
  <c r="Y436"/>
  <c r="Z436" s="1"/>
  <c r="AA436" s="1"/>
  <c r="AD436"/>
  <c r="AE436" s="1"/>
  <c r="AF436" s="1"/>
  <c r="AI436"/>
  <c r="AJ436" s="1"/>
  <c r="AK436" s="1"/>
  <c r="AN436"/>
  <c r="AO436" s="1"/>
  <c r="AP436" s="1"/>
  <c r="AS436"/>
  <c r="AT436" s="1"/>
  <c r="AU436" s="1"/>
  <c r="AX436"/>
  <c r="AY436" s="1"/>
  <c r="AZ436" s="1"/>
  <c r="BC436"/>
  <c r="BD436" s="1"/>
  <c r="BE436" s="1"/>
  <c r="BH436"/>
  <c r="BI436" s="1"/>
  <c r="BJ436" s="1"/>
  <c r="BL436"/>
  <c r="O437"/>
  <c r="P437" s="1"/>
  <c r="Q437" s="1"/>
  <c r="T437"/>
  <c r="U437" s="1"/>
  <c r="V437" s="1"/>
  <c r="Y437"/>
  <c r="Z437" s="1"/>
  <c r="AA437" s="1"/>
  <c r="AD437"/>
  <c r="AE437" s="1"/>
  <c r="AF437" s="1"/>
  <c r="AI437"/>
  <c r="AJ437" s="1"/>
  <c r="AK437" s="1"/>
  <c r="AN437"/>
  <c r="AO437" s="1"/>
  <c r="AP437" s="1"/>
  <c r="AS437"/>
  <c r="AT437" s="1"/>
  <c r="AU437" s="1"/>
  <c r="AX437"/>
  <c r="AY437" s="1"/>
  <c r="AZ437" s="1"/>
  <c r="BC437"/>
  <c r="BD437" s="1"/>
  <c r="BE437" s="1"/>
  <c r="BH437"/>
  <c r="BI437" s="1"/>
  <c r="BJ437" s="1"/>
  <c r="BL437"/>
  <c r="O438"/>
  <c r="P438" s="1"/>
  <c r="Q438" s="1"/>
  <c r="T438"/>
  <c r="U438" s="1"/>
  <c r="V438" s="1"/>
  <c r="Y438"/>
  <c r="Z438" s="1"/>
  <c r="AA438" s="1"/>
  <c r="AD438"/>
  <c r="AE438" s="1"/>
  <c r="AF438" s="1"/>
  <c r="AI438"/>
  <c r="AJ438" s="1"/>
  <c r="AK438" s="1"/>
  <c r="AN438"/>
  <c r="AO438" s="1"/>
  <c r="AP438" s="1"/>
  <c r="AS438"/>
  <c r="AT438" s="1"/>
  <c r="AU438" s="1"/>
  <c r="AX438"/>
  <c r="AY438" s="1"/>
  <c r="AZ438" s="1"/>
  <c r="BC438"/>
  <c r="BD438" s="1"/>
  <c r="BE438" s="1"/>
  <c r="BH438"/>
  <c r="BI438" s="1"/>
  <c r="BJ438" s="1"/>
  <c r="BL438"/>
  <c r="O439"/>
  <c r="P439" s="1"/>
  <c r="Q439" s="1"/>
  <c r="T439"/>
  <c r="U439" s="1"/>
  <c r="V439" s="1"/>
  <c r="Y439"/>
  <c r="Z439" s="1"/>
  <c r="AA439" s="1"/>
  <c r="AD439"/>
  <c r="AE439" s="1"/>
  <c r="AF439" s="1"/>
  <c r="AI439"/>
  <c r="AJ439" s="1"/>
  <c r="AK439" s="1"/>
  <c r="AN439"/>
  <c r="AO439" s="1"/>
  <c r="AP439" s="1"/>
  <c r="AS439"/>
  <c r="AT439" s="1"/>
  <c r="AU439" s="1"/>
  <c r="AX439"/>
  <c r="AY439" s="1"/>
  <c r="AZ439" s="1"/>
  <c r="BC439"/>
  <c r="BD439" s="1"/>
  <c r="BE439" s="1"/>
  <c r="BH439"/>
  <c r="BI439" s="1"/>
  <c r="BJ439" s="1"/>
  <c r="BL439"/>
  <c r="O440"/>
  <c r="P440" s="1"/>
  <c r="Q440" s="1"/>
  <c r="T440"/>
  <c r="U440" s="1"/>
  <c r="V440" s="1"/>
  <c r="Y440"/>
  <c r="Z440" s="1"/>
  <c r="AA440" s="1"/>
  <c r="AD440"/>
  <c r="AE440" s="1"/>
  <c r="AF440" s="1"/>
  <c r="AI440"/>
  <c r="AJ440" s="1"/>
  <c r="AK440" s="1"/>
  <c r="AN440"/>
  <c r="AO440" s="1"/>
  <c r="AP440" s="1"/>
  <c r="AS440"/>
  <c r="AT440" s="1"/>
  <c r="AU440" s="1"/>
  <c r="AX440"/>
  <c r="AY440" s="1"/>
  <c r="AZ440" s="1"/>
  <c r="BC440"/>
  <c r="BD440" s="1"/>
  <c r="BE440" s="1"/>
  <c r="BH440"/>
  <c r="BI440" s="1"/>
  <c r="BJ440" s="1"/>
  <c r="BL440"/>
  <c r="O441"/>
  <c r="P441" s="1"/>
  <c r="Q441" s="1"/>
  <c r="T441"/>
  <c r="U441" s="1"/>
  <c r="V441" s="1"/>
  <c r="Y441"/>
  <c r="Z441" s="1"/>
  <c r="AA441" s="1"/>
  <c r="AD441"/>
  <c r="AE441" s="1"/>
  <c r="AF441" s="1"/>
  <c r="AI441"/>
  <c r="AJ441" s="1"/>
  <c r="AK441" s="1"/>
  <c r="AN441"/>
  <c r="AO441" s="1"/>
  <c r="AP441" s="1"/>
  <c r="AS441"/>
  <c r="AT441" s="1"/>
  <c r="AU441" s="1"/>
  <c r="AX441"/>
  <c r="AY441" s="1"/>
  <c r="AZ441" s="1"/>
  <c r="BC441"/>
  <c r="BD441" s="1"/>
  <c r="BE441" s="1"/>
  <c r="BH441"/>
  <c r="BI441" s="1"/>
  <c r="BJ441" s="1"/>
  <c r="BL441"/>
  <c r="O442"/>
  <c r="P442" s="1"/>
  <c r="Q442" s="1"/>
  <c r="T442"/>
  <c r="U442" s="1"/>
  <c r="V442" s="1"/>
  <c r="Y442"/>
  <c r="Z442" s="1"/>
  <c r="AA442" s="1"/>
  <c r="AD442"/>
  <c r="AE442" s="1"/>
  <c r="AF442" s="1"/>
  <c r="AI442"/>
  <c r="AJ442" s="1"/>
  <c r="AK442" s="1"/>
  <c r="AN442"/>
  <c r="AO442" s="1"/>
  <c r="AP442" s="1"/>
  <c r="AS442"/>
  <c r="AT442" s="1"/>
  <c r="AU442" s="1"/>
  <c r="AX442"/>
  <c r="AY442" s="1"/>
  <c r="AZ442" s="1"/>
  <c r="BC442"/>
  <c r="BD442" s="1"/>
  <c r="BE442" s="1"/>
  <c r="BH442"/>
  <c r="BI442" s="1"/>
  <c r="BJ442" s="1"/>
  <c r="BL442"/>
  <c r="O443"/>
  <c r="P443" s="1"/>
  <c r="Q443" s="1"/>
  <c r="T443"/>
  <c r="U443" s="1"/>
  <c r="V443" s="1"/>
  <c r="Y443"/>
  <c r="Z443" s="1"/>
  <c r="AA443" s="1"/>
  <c r="AD443"/>
  <c r="AE443" s="1"/>
  <c r="AF443" s="1"/>
  <c r="AI443"/>
  <c r="AJ443" s="1"/>
  <c r="AK443" s="1"/>
  <c r="AN443"/>
  <c r="AO443" s="1"/>
  <c r="AP443" s="1"/>
  <c r="AS443"/>
  <c r="AT443" s="1"/>
  <c r="AU443" s="1"/>
  <c r="AX443"/>
  <c r="AY443" s="1"/>
  <c r="AZ443" s="1"/>
  <c r="BC443"/>
  <c r="BD443" s="1"/>
  <c r="BE443" s="1"/>
  <c r="BH443"/>
  <c r="BI443" s="1"/>
  <c r="BJ443" s="1"/>
  <c r="BL443"/>
  <c r="O444"/>
  <c r="P444" s="1"/>
  <c r="Q444" s="1"/>
  <c r="T444"/>
  <c r="U444" s="1"/>
  <c r="V444" s="1"/>
  <c r="Y444"/>
  <c r="Z444" s="1"/>
  <c r="AA444" s="1"/>
  <c r="AD444"/>
  <c r="AE444" s="1"/>
  <c r="AF444" s="1"/>
  <c r="AI444"/>
  <c r="AJ444" s="1"/>
  <c r="AK444" s="1"/>
  <c r="AN444"/>
  <c r="AO444" s="1"/>
  <c r="AP444" s="1"/>
  <c r="AS444"/>
  <c r="AT444" s="1"/>
  <c r="AU444" s="1"/>
  <c r="AX444"/>
  <c r="AY444" s="1"/>
  <c r="AZ444" s="1"/>
  <c r="BC444"/>
  <c r="BD444" s="1"/>
  <c r="BE444" s="1"/>
  <c r="BH444"/>
  <c r="BI444" s="1"/>
  <c r="BJ444" s="1"/>
  <c r="BL444"/>
  <c r="O445"/>
  <c r="P445" s="1"/>
  <c r="Q445" s="1"/>
  <c r="T445"/>
  <c r="U445" s="1"/>
  <c r="V445" s="1"/>
  <c r="Y445"/>
  <c r="Z445" s="1"/>
  <c r="AA445" s="1"/>
  <c r="AD445"/>
  <c r="AE445" s="1"/>
  <c r="AF445" s="1"/>
  <c r="AI445"/>
  <c r="AJ445" s="1"/>
  <c r="AK445" s="1"/>
  <c r="AN445"/>
  <c r="AO445" s="1"/>
  <c r="AP445" s="1"/>
  <c r="AS445"/>
  <c r="AT445" s="1"/>
  <c r="AU445" s="1"/>
  <c r="AX445"/>
  <c r="AY445" s="1"/>
  <c r="AZ445" s="1"/>
  <c r="BC445"/>
  <c r="BD445" s="1"/>
  <c r="BE445" s="1"/>
  <c r="BH445"/>
  <c r="BI445" s="1"/>
  <c r="BJ445" s="1"/>
  <c r="BL445"/>
  <c r="O446"/>
  <c r="P446" s="1"/>
  <c r="Q446" s="1"/>
  <c r="T446"/>
  <c r="U446" s="1"/>
  <c r="V446" s="1"/>
  <c r="Y446"/>
  <c r="Z446" s="1"/>
  <c r="AA446" s="1"/>
  <c r="AD446"/>
  <c r="AE446" s="1"/>
  <c r="AF446" s="1"/>
  <c r="AI446"/>
  <c r="AJ446" s="1"/>
  <c r="AK446" s="1"/>
  <c r="AN446"/>
  <c r="AO446" s="1"/>
  <c r="AP446" s="1"/>
  <c r="AS446"/>
  <c r="AT446" s="1"/>
  <c r="AU446" s="1"/>
  <c r="AX446"/>
  <c r="AY446" s="1"/>
  <c r="AZ446" s="1"/>
  <c r="BC446"/>
  <c r="BD446" s="1"/>
  <c r="BE446" s="1"/>
  <c r="BH446"/>
  <c r="BI446" s="1"/>
  <c r="BJ446" s="1"/>
  <c r="BL446"/>
  <c r="O447"/>
  <c r="P447" s="1"/>
  <c r="Q447" s="1"/>
  <c r="T447"/>
  <c r="U447" s="1"/>
  <c r="V447" s="1"/>
  <c r="Y447"/>
  <c r="Z447" s="1"/>
  <c r="AA447" s="1"/>
  <c r="AD447"/>
  <c r="AE447" s="1"/>
  <c r="AF447" s="1"/>
  <c r="AI447"/>
  <c r="AJ447" s="1"/>
  <c r="AK447" s="1"/>
  <c r="AN447"/>
  <c r="AO447" s="1"/>
  <c r="AP447" s="1"/>
  <c r="AS447"/>
  <c r="AT447" s="1"/>
  <c r="AU447" s="1"/>
  <c r="AX447"/>
  <c r="AY447" s="1"/>
  <c r="AZ447" s="1"/>
  <c r="BC447"/>
  <c r="BD447" s="1"/>
  <c r="BE447" s="1"/>
  <c r="BH447"/>
  <c r="BI447" s="1"/>
  <c r="BJ447" s="1"/>
  <c r="BL447"/>
  <c r="O448"/>
  <c r="P448" s="1"/>
  <c r="Q448" s="1"/>
  <c r="T448"/>
  <c r="U448" s="1"/>
  <c r="V448" s="1"/>
  <c r="Y448"/>
  <c r="Z448" s="1"/>
  <c r="AA448" s="1"/>
  <c r="AD448"/>
  <c r="AE448" s="1"/>
  <c r="AF448" s="1"/>
  <c r="AI448"/>
  <c r="AJ448" s="1"/>
  <c r="AK448" s="1"/>
  <c r="AN448"/>
  <c r="AO448" s="1"/>
  <c r="AP448" s="1"/>
  <c r="AS448"/>
  <c r="AT448" s="1"/>
  <c r="AU448" s="1"/>
  <c r="AX448"/>
  <c r="AY448" s="1"/>
  <c r="AZ448" s="1"/>
  <c r="BC448"/>
  <c r="BD448" s="1"/>
  <c r="BE448" s="1"/>
  <c r="BH448"/>
  <c r="BI448" s="1"/>
  <c r="BJ448" s="1"/>
  <c r="BL448"/>
  <c r="O449"/>
  <c r="P449" s="1"/>
  <c r="Q449" s="1"/>
  <c r="T449"/>
  <c r="U449" s="1"/>
  <c r="V449" s="1"/>
  <c r="Y449"/>
  <c r="Z449" s="1"/>
  <c r="AA449" s="1"/>
  <c r="AD449"/>
  <c r="AE449" s="1"/>
  <c r="AF449" s="1"/>
  <c r="AI449"/>
  <c r="AJ449" s="1"/>
  <c r="AK449" s="1"/>
  <c r="AN449"/>
  <c r="AO449" s="1"/>
  <c r="AP449" s="1"/>
  <c r="AS449"/>
  <c r="AT449" s="1"/>
  <c r="AU449" s="1"/>
  <c r="AX449"/>
  <c r="AY449" s="1"/>
  <c r="AZ449" s="1"/>
  <c r="BC449"/>
  <c r="BD449" s="1"/>
  <c r="BE449" s="1"/>
  <c r="BH449"/>
  <c r="BI449" s="1"/>
  <c r="BJ449" s="1"/>
  <c r="BL449"/>
  <c r="O450"/>
  <c r="P450" s="1"/>
  <c r="Q450" s="1"/>
  <c r="T450"/>
  <c r="U450" s="1"/>
  <c r="V450" s="1"/>
  <c r="Y450"/>
  <c r="Z450" s="1"/>
  <c r="AA450" s="1"/>
  <c r="AD450"/>
  <c r="AE450" s="1"/>
  <c r="AF450" s="1"/>
  <c r="AI450"/>
  <c r="AJ450" s="1"/>
  <c r="AK450" s="1"/>
  <c r="AN450"/>
  <c r="AO450" s="1"/>
  <c r="AP450" s="1"/>
  <c r="AS450"/>
  <c r="AT450" s="1"/>
  <c r="AU450" s="1"/>
  <c r="AX450"/>
  <c r="AY450" s="1"/>
  <c r="AZ450" s="1"/>
  <c r="BC450"/>
  <c r="BD450" s="1"/>
  <c r="BE450" s="1"/>
  <c r="BH450"/>
  <c r="BI450" s="1"/>
  <c r="BJ450" s="1"/>
  <c r="BL450"/>
  <c r="O451"/>
  <c r="P451" s="1"/>
  <c r="Q451" s="1"/>
  <c r="T451"/>
  <c r="U451" s="1"/>
  <c r="V451" s="1"/>
  <c r="Y451"/>
  <c r="Z451" s="1"/>
  <c r="AA451" s="1"/>
  <c r="AD451"/>
  <c r="AE451" s="1"/>
  <c r="AF451" s="1"/>
  <c r="AI451"/>
  <c r="AJ451" s="1"/>
  <c r="AK451" s="1"/>
  <c r="AN451"/>
  <c r="AO451" s="1"/>
  <c r="AP451" s="1"/>
  <c r="AS451"/>
  <c r="AT451" s="1"/>
  <c r="AU451" s="1"/>
  <c r="AX451"/>
  <c r="AY451" s="1"/>
  <c r="AZ451" s="1"/>
  <c r="BC451"/>
  <c r="BD451" s="1"/>
  <c r="BE451" s="1"/>
  <c r="BH451"/>
  <c r="BI451" s="1"/>
  <c r="BJ451" s="1"/>
  <c r="BL451"/>
  <c r="O452"/>
  <c r="P452" s="1"/>
  <c r="Q452" s="1"/>
  <c r="T452"/>
  <c r="U452" s="1"/>
  <c r="V452" s="1"/>
  <c r="Y452"/>
  <c r="Z452" s="1"/>
  <c r="AA452" s="1"/>
  <c r="AD452"/>
  <c r="AE452" s="1"/>
  <c r="AF452" s="1"/>
  <c r="AI452"/>
  <c r="AJ452" s="1"/>
  <c r="AK452" s="1"/>
  <c r="AN452"/>
  <c r="AO452" s="1"/>
  <c r="AP452" s="1"/>
  <c r="AS452"/>
  <c r="AT452" s="1"/>
  <c r="AU452" s="1"/>
  <c r="AX452"/>
  <c r="AY452" s="1"/>
  <c r="AZ452" s="1"/>
  <c r="BC452"/>
  <c r="BD452" s="1"/>
  <c r="BE452" s="1"/>
  <c r="BH452"/>
  <c r="BI452" s="1"/>
  <c r="BJ452" s="1"/>
  <c r="BL452"/>
  <c r="O453"/>
  <c r="P453" s="1"/>
  <c r="Q453" s="1"/>
  <c r="T453"/>
  <c r="U453" s="1"/>
  <c r="V453" s="1"/>
  <c r="Y453"/>
  <c r="Z453" s="1"/>
  <c r="AA453" s="1"/>
  <c r="AD453"/>
  <c r="AE453" s="1"/>
  <c r="AF453" s="1"/>
  <c r="AI453"/>
  <c r="AJ453" s="1"/>
  <c r="AK453" s="1"/>
  <c r="AN453"/>
  <c r="AO453" s="1"/>
  <c r="AP453" s="1"/>
  <c r="AS453"/>
  <c r="AT453" s="1"/>
  <c r="AU453" s="1"/>
  <c r="AX453"/>
  <c r="AY453" s="1"/>
  <c r="AZ453" s="1"/>
  <c r="BC453"/>
  <c r="BD453" s="1"/>
  <c r="BE453" s="1"/>
  <c r="BH453"/>
  <c r="BI453" s="1"/>
  <c r="BJ453" s="1"/>
  <c r="BL453"/>
  <c r="O454"/>
  <c r="P454" s="1"/>
  <c r="Q454" s="1"/>
  <c r="T454"/>
  <c r="U454" s="1"/>
  <c r="V454" s="1"/>
  <c r="Y454"/>
  <c r="Z454" s="1"/>
  <c r="AA454" s="1"/>
  <c r="AD454"/>
  <c r="AE454" s="1"/>
  <c r="AF454" s="1"/>
  <c r="AI454"/>
  <c r="AJ454" s="1"/>
  <c r="AK454" s="1"/>
  <c r="AN454"/>
  <c r="AO454" s="1"/>
  <c r="AP454" s="1"/>
  <c r="AS454"/>
  <c r="AT454" s="1"/>
  <c r="AU454" s="1"/>
  <c r="AX454"/>
  <c r="AY454" s="1"/>
  <c r="AZ454" s="1"/>
  <c r="BC454"/>
  <c r="BD454" s="1"/>
  <c r="BE454" s="1"/>
  <c r="BH454"/>
  <c r="BI454" s="1"/>
  <c r="BJ454" s="1"/>
  <c r="BL454"/>
  <c r="O455"/>
  <c r="P455" s="1"/>
  <c r="Q455" s="1"/>
  <c r="T455"/>
  <c r="U455" s="1"/>
  <c r="V455" s="1"/>
  <c r="Y455"/>
  <c r="Z455" s="1"/>
  <c r="AA455" s="1"/>
  <c r="AD455"/>
  <c r="AE455" s="1"/>
  <c r="AF455" s="1"/>
  <c r="AI455"/>
  <c r="AJ455" s="1"/>
  <c r="AK455" s="1"/>
  <c r="AN455"/>
  <c r="AO455" s="1"/>
  <c r="AP455" s="1"/>
  <c r="AS455"/>
  <c r="AT455" s="1"/>
  <c r="AU455" s="1"/>
  <c r="AX455"/>
  <c r="AY455" s="1"/>
  <c r="AZ455" s="1"/>
  <c r="BC455"/>
  <c r="BD455" s="1"/>
  <c r="BE455" s="1"/>
  <c r="BH455"/>
  <c r="BI455" s="1"/>
  <c r="BJ455" s="1"/>
  <c r="BL455"/>
  <c r="O456"/>
  <c r="P456" s="1"/>
  <c r="Q456" s="1"/>
  <c r="T456"/>
  <c r="U456" s="1"/>
  <c r="V456" s="1"/>
  <c r="Y456"/>
  <c r="Z456" s="1"/>
  <c r="AA456" s="1"/>
  <c r="AD456"/>
  <c r="AE456" s="1"/>
  <c r="AF456" s="1"/>
  <c r="AI456"/>
  <c r="AJ456" s="1"/>
  <c r="AK456" s="1"/>
  <c r="AN456"/>
  <c r="AO456" s="1"/>
  <c r="AP456" s="1"/>
  <c r="AS456"/>
  <c r="AT456" s="1"/>
  <c r="AU456" s="1"/>
  <c r="AX456"/>
  <c r="AY456" s="1"/>
  <c r="AZ456" s="1"/>
  <c r="BC456"/>
  <c r="BD456" s="1"/>
  <c r="BE456" s="1"/>
  <c r="BH456"/>
  <c r="BI456" s="1"/>
  <c r="BJ456" s="1"/>
  <c r="BL456"/>
  <c r="O457"/>
  <c r="P457" s="1"/>
  <c r="Q457" s="1"/>
  <c r="T457"/>
  <c r="U457" s="1"/>
  <c r="V457" s="1"/>
  <c r="Y457"/>
  <c r="Z457" s="1"/>
  <c r="AA457" s="1"/>
  <c r="AD457"/>
  <c r="AE457" s="1"/>
  <c r="AF457" s="1"/>
  <c r="AI457"/>
  <c r="AJ457" s="1"/>
  <c r="AK457" s="1"/>
  <c r="AN457"/>
  <c r="AO457" s="1"/>
  <c r="AP457" s="1"/>
  <c r="AS457"/>
  <c r="AT457" s="1"/>
  <c r="AU457" s="1"/>
  <c r="AX457"/>
  <c r="AY457" s="1"/>
  <c r="AZ457" s="1"/>
  <c r="BC457"/>
  <c r="BD457" s="1"/>
  <c r="BE457" s="1"/>
  <c r="BH457"/>
  <c r="BI457" s="1"/>
  <c r="BJ457" s="1"/>
  <c r="BL457"/>
  <c r="O458"/>
  <c r="P458" s="1"/>
  <c r="Q458" s="1"/>
  <c r="T458"/>
  <c r="U458" s="1"/>
  <c r="V458" s="1"/>
  <c r="Y458"/>
  <c r="Z458" s="1"/>
  <c r="AA458" s="1"/>
  <c r="AD458"/>
  <c r="AE458" s="1"/>
  <c r="AF458" s="1"/>
  <c r="AI458"/>
  <c r="AJ458" s="1"/>
  <c r="AK458" s="1"/>
  <c r="AN458"/>
  <c r="AO458" s="1"/>
  <c r="AP458" s="1"/>
  <c r="AS458"/>
  <c r="AT458" s="1"/>
  <c r="AU458" s="1"/>
  <c r="AX458"/>
  <c r="AY458" s="1"/>
  <c r="AZ458" s="1"/>
  <c r="BC458"/>
  <c r="BD458" s="1"/>
  <c r="BE458" s="1"/>
  <c r="BH458"/>
  <c r="BI458" s="1"/>
  <c r="BJ458" s="1"/>
  <c r="BL458"/>
  <c r="O459"/>
  <c r="P459" s="1"/>
  <c r="Q459" s="1"/>
  <c r="T459"/>
  <c r="U459" s="1"/>
  <c r="V459" s="1"/>
  <c r="Y459"/>
  <c r="Z459" s="1"/>
  <c r="AA459" s="1"/>
  <c r="AD459"/>
  <c r="AE459" s="1"/>
  <c r="AF459" s="1"/>
  <c r="AI459"/>
  <c r="AJ459" s="1"/>
  <c r="AK459" s="1"/>
  <c r="AN459"/>
  <c r="AO459" s="1"/>
  <c r="AP459" s="1"/>
  <c r="AS459"/>
  <c r="AT459" s="1"/>
  <c r="AU459" s="1"/>
  <c r="AX459"/>
  <c r="AY459" s="1"/>
  <c r="AZ459" s="1"/>
  <c r="BC459"/>
  <c r="BD459" s="1"/>
  <c r="BE459" s="1"/>
  <c r="BH459"/>
  <c r="BI459" s="1"/>
  <c r="BJ459" s="1"/>
  <c r="BL459"/>
  <c r="O460"/>
  <c r="P460" s="1"/>
  <c r="Q460" s="1"/>
  <c r="T460"/>
  <c r="U460" s="1"/>
  <c r="V460" s="1"/>
  <c r="Y460"/>
  <c r="Z460" s="1"/>
  <c r="AA460" s="1"/>
  <c r="AD460"/>
  <c r="AE460" s="1"/>
  <c r="AF460" s="1"/>
  <c r="AI460"/>
  <c r="AJ460" s="1"/>
  <c r="AK460" s="1"/>
  <c r="AN460"/>
  <c r="AO460" s="1"/>
  <c r="AP460" s="1"/>
  <c r="AS460"/>
  <c r="AT460" s="1"/>
  <c r="AU460" s="1"/>
  <c r="AX460"/>
  <c r="AY460" s="1"/>
  <c r="AZ460" s="1"/>
  <c r="BC460"/>
  <c r="BD460" s="1"/>
  <c r="BE460" s="1"/>
  <c r="BH460"/>
  <c r="BI460" s="1"/>
  <c r="BJ460" s="1"/>
  <c r="BL460"/>
  <c r="O461"/>
  <c r="P461" s="1"/>
  <c r="Q461" s="1"/>
  <c r="T461"/>
  <c r="U461" s="1"/>
  <c r="V461" s="1"/>
  <c r="Y461"/>
  <c r="Z461" s="1"/>
  <c r="AA461" s="1"/>
  <c r="AD461"/>
  <c r="AE461" s="1"/>
  <c r="AF461" s="1"/>
  <c r="AI461"/>
  <c r="AJ461" s="1"/>
  <c r="AK461" s="1"/>
  <c r="AN461"/>
  <c r="AO461" s="1"/>
  <c r="AP461" s="1"/>
  <c r="AS461"/>
  <c r="AT461" s="1"/>
  <c r="AU461" s="1"/>
  <c r="AX461"/>
  <c r="AY461" s="1"/>
  <c r="AZ461" s="1"/>
  <c r="BC461"/>
  <c r="BD461" s="1"/>
  <c r="BE461" s="1"/>
  <c r="BH461"/>
  <c r="BI461" s="1"/>
  <c r="BJ461" s="1"/>
  <c r="BL461"/>
  <c r="O462"/>
  <c r="P462" s="1"/>
  <c r="Q462" s="1"/>
  <c r="T462"/>
  <c r="U462" s="1"/>
  <c r="V462" s="1"/>
  <c r="Y462"/>
  <c r="Z462" s="1"/>
  <c r="AA462" s="1"/>
  <c r="AD462"/>
  <c r="AE462" s="1"/>
  <c r="AF462" s="1"/>
  <c r="AI462"/>
  <c r="AJ462" s="1"/>
  <c r="AK462" s="1"/>
  <c r="AN462"/>
  <c r="AO462" s="1"/>
  <c r="AP462" s="1"/>
  <c r="AS462"/>
  <c r="AT462" s="1"/>
  <c r="AU462" s="1"/>
  <c r="AX462"/>
  <c r="AY462" s="1"/>
  <c r="AZ462" s="1"/>
  <c r="BC462"/>
  <c r="BD462" s="1"/>
  <c r="BE462" s="1"/>
  <c r="BH462"/>
  <c r="BI462" s="1"/>
  <c r="BJ462" s="1"/>
  <c r="BL462"/>
  <c r="O463"/>
  <c r="P463" s="1"/>
  <c r="Q463" s="1"/>
  <c r="T463"/>
  <c r="U463" s="1"/>
  <c r="V463" s="1"/>
  <c r="Y463"/>
  <c r="Z463" s="1"/>
  <c r="AA463" s="1"/>
  <c r="AD463"/>
  <c r="AE463" s="1"/>
  <c r="AF463" s="1"/>
  <c r="AI463"/>
  <c r="AJ463" s="1"/>
  <c r="AK463" s="1"/>
  <c r="AN463"/>
  <c r="AO463" s="1"/>
  <c r="AP463" s="1"/>
  <c r="AS463"/>
  <c r="AT463" s="1"/>
  <c r="AU463" s="1"/>
  <c r="AX463"/>
  <c r="AY463" s="1"/>
  <c r="AZ463" s="1"/>
  <c r="BC463"/>
  <c r="BD463" s="1"/>
  <c r="BE463" s="1"/>
  <c r="BH463"/>
  <c r="BI463" s="1"/>
  <c r="BJ463" s="1"/>
  <c r="BL463"/>
  <c r="O464"/>
  <c r="P464" s="1"/>
  <c r="Q464" s="1"/>
  <c r="T464"/>
  <c r="U464" s="1"/>
  <c r="V464" s="1"/>
  <c r="Y464"/>
  <c r="Z464" s="1"/>
  <c r="AA464" s="1"/>
  <c r="AD464"/>
  <c r="AE464" s="1"/>
  <c r="AF464" s="1"/>
  <c r="AI464"/>
  <c r="AJ464" s="1"/>
  <c r="AK464" s="1"/>
  <c r="AN464"/>
  <c r="AO464" s="1"/>
  <c r="AP464" s="1"/>
  <c r="AS464"/>
  <c r="AT464" s="1"/>
  <c r="AU464" s="1"/>
  <c r="AX464"/>
  <c r="AY464" s="1"/>
  <c r="AZ464" s="1"/>
  <c r="BC464"/>
  <c r="BD464" s="1"/>
  <c r="BE464" s="1"/>
  <c r="BH464"/>
  <c r="BI464" s="1"/>
  <c r="BJ464" s="1"/>
  <c r="BL464"/>
  <c r="O465"/>
  <c r="P465" s="1"/>
  <c r="Q465" s="1"/>
  <c r="T465"/>
  <c r="U465" s="1"/>
  <c r="V465" s="1"/>
  <c r="Y465"/>
  <c r="Z465" s="1"/>
  <c r="AA465" s="1"/>
  <c r="AD465"/>
  <c r="AE465" s="1"/>
  <c r="AF465" s="1"/>
  <c r="AI465"/>
  <c r="AJ465" s="1"/>
  <c r="AK465" s="1"/>
  <c r="AN465"/>
  <c r="AO465" s="1"/>
  <c r="AP465" s="1"/>
  <c r="AS465"/>
  <c r="AT465" s="1"/>
  <c r="AU465" s="1"/>
  <c r="AX465"/>
  <c r="AY465" s="1"/>
  <c r="AZ465" s="1"/>
  <c r="BC465"/>
  <c r="BD465" s="1"/>
  <c r="BE465" s="1"/>
  <c r="BH465"/>
  <c r="BI465" s="1"/>
  <c r="BJ465" s="1"/>
  <c r="BL465"/>
  <c r="O466"/>
  <c r="P466" s="1"/>
  <c r="Q466" s="1"/>
  <c r="T466"/>
  <c r="U466" s="1"/>
  <c r="V466" s="1"/>
  <c r="Y466"/>
  <c r="Z466" s="1"/>
  <c r="AA466" s="1"/>
  <c r="AD466"/>
  <c r="AE466" s="1"/>
  <c r="AF466" s="1"/>
  <c r="AI466"/>
  <c r="AJ466" s="1"/>
  <c r="AK466" s="1"/>
  <c r="AN466"/>
  <c r="AO466" s="1"/>
  <c r="AP466" s="1"/>
  <c r="AS466"/>
  <c r="AT466" s="1"/>
  <c r="AU466" s="1"/>
  <c r="AX466"/>
  <c r="AY466" s="1"/>
  <c r="AZ466" s="1"/>
  <c r="BC466"/>
  <c r="BD466" s="1"/>
  <c r="BE466" s="1"/>
  <c r="BH466"/>
  <c r="BI466" s="1"/>
  <c r="BJ466" s="1"/>
  <c r="BL466"/>
  <c r="O467"/>
  <c r="P467" s="1"/>
  <c r="Q467" s="1"/>
  <c r="T467"/>
  <c r="U467" s="1"/>
  <c r="V467" s="1"/>
  <c r="Y467"/>
  <c r="Z467" s="1"/>
  <c r="AA467" s="1"/>
  <c r="AD467"/>
  <c r="AE467" s="1"/>
  <c r="AF467" s="1"/>
  <c r="AI467"/>
  <c r="AJ467" s="1"/>
  <c r="AK467" s="1"/>
  <c r="AN467"/>
  <c r="AO467" s="1"/>
  <c r="AP467" s="1"/>
  <c r="AS467"/>
  <c r="AT467" s="1"/>
  <c r="AU467" s="1"/>
  <c r="AX467"/>
  <c r="AY467" s="1"/>
  <c r="AZ467" s="1"/>
  <c r="BC467"/>
  <c r="BD467" s="1"/>
  <c r="BE467" s="1"/>
  <c r="BH467"/>
  <c r="BI467" s="1"/>
  <c r="BJ467" s="1"/>
  <c r="BL467"/>
  <c r="O468"/>
  <c r="P468" s="1"/>
  <c r="Q468" s="1"/>
  <c r="T468"/>
  <c r="U468" s="1"/>
  <c r="V468" s="1"/>
  <c r="Y468"/>
  <c r="Z468" s="1"/>
  <c r="AA468" s="1"/>
  <c r="AD468"/>
  <c r="AE468" s="1"/>
  <c r="AF468" s="1"/>
  <c r="AI468"/>
  <c r="AJ468" s="1"/>
  <c r="AK468" s="1"/>
  <c r="AN468"/>
  <c r="AO468" s="1"/>
  <c r="AP468" s="1"/>
  <c r="AS468"/>
  <c r="AT468" s="1"/>
  <c r="AU468" s="1"/>
  <c r="AX468"/>
  <c r="AY468" s="1"/>
  <c r="AZ468" s="1"/>
  <c r="BC468"/>
  <c r="BD468" s="1"/>
  <c r="BE468" s="1"/>
  <c r="BH468"/>
  <c r="BI468" s="1"/>
  <c r="BJ468" s="1"/>
  <c r="BL468"/>
  <c r="O469"/>
  <c r="P469" s="1"/>
  <c r="Q469" s="1"/>
  <c r="T469"/>
  <c r="U469" s="1"/>
  <c r="V469" s="1"/>
  <c r="Y469"/>
  <c r="Z469" s="1"/>
  <c r="AA469" s="1"/>
  <c r="AD469"/>
  <c r="AE469" s="1"/>
  <c r="AF469" s="1"/>
  <c r="AI469"/>
  <c r="AJ469" s="1"/>
  <c r="AK469" s="1"/>
  <c r="AN469"/>
  <c r="AO469" s="1"/>
  <c r="AP469" s="1"/>
  <c r="AS469"/>
  <c r="AT469" s="1"/>
  <c r="AU469" s="1"/>
  <c r="AX469"/>
  <c r="AY469" s="1"/>
  <c r="AZ469" s="1"/>
  <c r="BC469"/>
  <c r="BD469" s="1"/>
  <c r="BE469" s="1"/>
  <c r="BH469"/>
  <c r="BI469" s="1"/>
  <c r="BJ469" s="1"/>
  <c r="BL469"/>
  <c r="O470"/>
  <c r="P470" s="1"/>
  <c r="Q470" s="1"/>
  <c r="T470"/>
  <c r="U470" s="1"/>
  <c r="V470" s="1"/>
  <c r="Y470"/>
  <c r="Z470" s="1"/>
  <c r="AA470" s="1"/>
  <c r="AD470"/>
  <c r="AE470" s="1"/>
  <c r="AF470" s="1"/>
  <c r="AI470"/>
  <c r="AJ470" s="1"/>
  <c r="AK470" s="1"/>
  <c r="AN470"/>
  <c r="AO470" s="1"/>
  <c r="AP470" s="1"/>
  <c r="AS470"/>
  <c r="AT470" s="1"/>
  <c r="AU470" s="1"/>
  <c r="AX470"/>
  <c r="AY470" s="1"/>
  <c r="AZ470" s="1"/>
  <c r="BC470"/>
  <c r="BD470" s="1"/>
  <c r="BE470" s="1"/>
  <c r="BH470"/>
  <c r="BI470" s="1"/>
  <c r="BJ470" s="1"/>
  <c r="BL470"/>
  <c r="O471"/>
  <c r="P471" s="1"/>
  <c r="Q471" s="1"/>
  <c r="T471"/>
  <c r="U471" s="1"/>
  <c r="V471" s="1"/>
  <c r="Y471"/>
  <c r="Z471" s="1"/>
  <c r="AA471" s="1"/>
  <c r="AD471"/>
  <c r="AE471" s="1"/>
  <c r="AF471" s="1"/>
  <c r="AI471"/>
  <c r="AJ471" s="1"/>
  <c r="AK471" s="1"/>
  <c r="AN471"/>
  <c r="AO471" s="1"/>
  <c r="AP471" s="1"/>
  <c r="AS471"/>
  <c r="AT471" s="1"/>
  <c r="AU471" s="1"/>
  <c r="AX471"/>
  <c r="AY471" s="1"/>
  <c r="AZ471" s="1"/>
  <c r="BC471"/>
  <c r="BD471" s="1"/>
  <c r="BE471" s="1"/>
  <c r="BH471"/>
  <c r="BI471" s="1"/>
  <c r="BJ471" s="1"/>
  <c r="BL471"/>
  <c r="O472"/>
  <c r="P472" s="1"/>
  <c r="Q472" s="1"/>
  <c r="T472"/>
  <c r="U472" s="1"/>
  <c r="V472" s="1"/>
  <c r="Y472"/>
  <c r="Z472" s="1"/>
  <c r="AA472" s="1"/>
  <c r="AD472"/>
  <c r="AE472" s="1"/>
  <c r="AF472" s="1"/>
  <c r="AI472"/>
  <c r="AJ472" s="1"/>
  <c r="AK472" s="1"/>
  <c r="AN472"/>
  <c r="AO472" s="1"/>
  <c r="AP472" s="1"/>
  <c r="AS472"/>
  <c r="AT472" s="1"/>
  <c r="AU472" s="1"/>
  <c r="AX472"/>
  <c r="AY472" s="1"/>
  <c r="AZ472" s="1"/>
  <c r="BC472"/>
  <c r="BD472" s="1"/>
  <c r="BE472" s="1"/>
  <c r="BH472"/>
  <c r="BI472" s="1"/>
  <c r="BJ472" s="1"/>
  <c r="BL472"/>
  <c r="O473"/>
  <c r="P473" s="1"/>
  <c r="Q473" s="1"/>
  <c r="T473"/>
  <c r="U473" s="1"/>
  <c r="V473" s="1"/>
  <c r="Y473"/>
  <c r="Z473" s="1"/>
  <c r="AA473" s="1"/>
  <c r="AD473"/>
  <c r="AE473" s="1"/>
  <c r="AF473" s="1"/>
  <c r="AI473"/>
  <c r="AJ473" s="1"/>
  <c r="AK473" s="1"/>
  <c r="AN473"/>
  <c r="AO473" s="1"/>
  <c r="AP473" s="1"/>
  <c r="AS473"/>
  <c r="AT473" s="1"/>
  <c r="AU473" s="1"/>
  <c r="AX473"/>
  <c r="AY473" s="1"/>
  <c r="AZ473" s="1"/>
  <c r="BC473"/>
  <c r="BD473" s="1"/>
  <c r="BE473" s="1"/>
  <c r="BH473"/>
  <c r="BI473" s="1"/>
  <c r="BJ473" s="1"/>
  <c r="BL473"/>
  <c r="O474"/>
  <c r="P474" s="1"/>
  <c r="T474"/>
  <c r="U474" s="1"/>
  <c r="V474" s="1"/>
  <c r="Y474"/>
  <c r="Z474" s="1"/>
  <c r="AA474" s="1"/>
  <c r="AD474"/>
  <c r="AE474" s="1"/>
  <c r="AF474" s="1"/>
  <c r="AI474"/>
  <c r="AJ474" s="1"/>
  <c r="AK474" s="1"/>
  <c r="AN474"/>
  <c r="AO474" s="1"/>
  <c r="AP474" s="1"/>
  <c r="AS474"/>
  <c r="AT474" s="1"/>
  <c r="AU474" s="1"/>
  <c r="AX474"/>
  <c r="AY474" s="1"/>
  <c r="AZ474" s="1"/>
  <c r="BC474"/>
  <c r="BD474" s="1"/>
  <c r="BE474" s="1"/>
  <c r="BH474"/>
  <c r="BI474" s="1"/>
  <c r="BJ474" s="1"/>
  <c r="BL474"/>
  <c r="O475"/>
  <c r="P475" s="1"/>
  <c r="T475"/>
  <c r="U475" s="1"/>
  <c r="V475" s="1"/>
  <c r="Y475"/>
  <c r="Z475" s="1"/>
  <c r="AA475" s="1"/>
  <c r="AD475"/>
  <c r="AE475" s="1"/>
  <c r="AF475" s="1"/>
  <c r="AI475"/>
  <c r="AJ475" s="1"/>
  <c r="AK475" s="1"/>
  <c r="AN475"/>
  <c r="AO475" s="1"/>
  <c r="AP475" s="1"/>
  <c r="AS475"/>
  <c r="AT475" s="1"/>
  <c r="AU475" s="1"/>
  <c r="AX475"/>
  <c r="AY475" s="1"/>
  <c r="AZ475" s="1"/>
  <c r="BC475"/>
  <c r="BD475" s="1"/>
  <c r="BE475" s="1"/>
  <c r="BH475"/>
  <c r="BI475" s="1"/>
  <c r="BJ475" s="1"/>
  <c r="BL475"/>
  <c r="O476"/>
  <c r="P476" s="1"/>
  <c r="T476"/>
  <c r="U476" s="1"/>
  <c r="V476" s="1"/>
  <c r="Y476"/>
  <c r="Z476" s="1"/>
  <c r="AA476" s="1"/>
  <c r="AD476"/>
  <c r="AE476" s="1"/>
  <c r="AF476" s="1"/>
  <c r="AI476"/>
  <c r="AJ476" s="1"/>
  <c r="AK476" s="1"/>
  <c r="AN476"/>
  <c r="AO476" s="1"/>
  <c r="AP476" s="1"/>
  <c r="AS476"/>
  <c r="AT476" s="1"/>
  <c r="AU476" s="1"/>
  <c r="AX476"/>
  <c r="AY476" s="1"/>
  <c r="AZ476" s="1"/>
  <c r="BC476"/>
  <c r="BD476" s="1"/>
  <c r="BE476" s="1"/>
  <c r="BH476"/>
  <c r="BI476" s="1"/>
  <c r="BJ476" s="1"/>
  <c r="BL476"/>
  <c r="O477"/>
  <c r="P477" s="1"/>
  <c r="T477"/>
  <c r="U477" s="1"/>
  <c r="V477" s="1"/>
  <c r="Y477"/>
  <c r="Z477" s="1"/>
  <c r="AA477" s="1"/>
  <c r="AD477"/>
  <c r="AE477" s="1"/>
  <c r="AF477" s="1"/>
  <c r="AI477"/>
  <c r="AJ477" s="1"/>
  <c r="AK477" s="1"/>
  <c r="AN477"/>
  <c r="AO477" s="1"/>
  <c r="AP477" s="1"/>
  <c r="AS477"/>
  <c r="AT477" s="1"/>
  <c r="AU477" s="1"/>
  <c r="AX477"/>
  <c r="AY477" s="1"/>
  <c r="AZ477" s="1"/>
  <c r="BC477"/>
  <c r="BD477" s="1"/>
  <c r="BE477" s="1"/>
  <c r="BH477"/>
  <c r="BI477" s="1"/>
  <c r="BJ477" s="1"/>
  <c r="BL477"/>
  <c r="O478"/>
  <c r="P478" s="1"/>
  <c r="T478"/>
  <c r="U478" s="1"/>
  <c r="V478" s="1"/>
  <c r="Y478"/>
  <c r="Z478" s="1"/>
  <c r="AA478" s="1"/>
  <c r="AD478"/>
  <c r="AE478" s="1"/>
  <c r="AF478" s="1"/>
  <c r="AI478"/>
  <c r="AJ478" s="1"/>
  <c r="AK478" s="1"/>
  <c r="AN478"/>
  <c r="AO478" s="1"/>
  <c r="AP478" s="1"/>
  <c r="AS478"/>
  <c r="AT478" s="1"/>
  <c r="AU478" s="1"/>
  <c r="AX478"/>
  <c r="AY478" s="1"/>
  <c r="AZ478" s="1"/>
  <c r="BC478"/>
  <c r="BD478" s="1"/>
  <c r="BE478" s="1"/>
  <c r="BH478"/>
  <c r="BI478" s="1"/>
  <c r="BJ478" s="1"/>
  <c r="BL478"/>
  <c r="O479"/>
  <c r="P479" s="1"/>
  <c r="T479"/>
  <c r="U479" s="1"/>
  <c r="V479" s="1"/>
  <c r="Y479"/>
  <c r="Z479" s="1"/>
  <c r="AA479" s="1"/>
  <c r="AD479"/>
  <c r="AE479" s="1"/>
  <c r="AF479" s="1"/>
  <c r="AI479"/>
  <c r="AJ479" s="1"/>
  <c r="AK479" s="1"/>
  <c r="AN479"/>
  <c r="AO479" s="1"/>
  <c r="AP479" s="1"/>
  <c r="AS479"/>
  <c r="AT479" s="1"/>
  <c r="AU479" s="1"/>
  <c r="AX479"/>
  <c r="AY479" s="1"/>
  <c r="AZ479" s="1"/>
  <c r="BC479"/>
  <c r="BD479" s="1"/>
  <c r="BE479" s="1"/>
  <c r="BH479"/>
  <c r="BI479" s="1"/>
  <c r="BJ479" s="1"/>
  <c r="BL479"/>
  <c r="O480"/>
  <c r="P480" s="1"/>
  <c r="T480"/>
  <c r="U480" s="1"/>
  <c r="V480" s="1"/>
  <c r="Y480"/>
  <c r="Z480" s="1"/>
  <c r="AA480" s="1"/>
  <c r="AD480"/>
  <c r="AE480" s="1"/>
  <c r="AF480" s="1"/>
  <c r="AI480"/>
  <c r="AJ480" s="1"/>
  <c r="AK480" s="1"/>
  <c r="AN480"/>
  <c r="AO480" s="1"/>
  <c r="AP480" s="1"/>
  <c r="AS480"/>
  <c r="AT480" s="1"/>
  <c r="AU480" s="1"/>
  <c r="AX480"/>
  <c r="AY480" s="1"/>
  <c r="AZ480" s="1"/>
  <c r="BC480"/>
  <c r="BD480" s="1"/>
  <c r="BE480" s="1"/>
  <c r="BH480"/>
  <c r="BI480" s="1"/>
  <c r="BJ480" s="1"/>
  <c r="BL480"/>
  <c r="O481"/>
  <c r="P481" s="1"/>
  <c r="T481"/>
  <c r="U481" s="1"/>
  <c r="V481" s="1"/>
  <c r="Y481"/>
  <c r="Z481" s="1"/>
  <c r="AA481" s="1"/>
  <c r="AD481"/>
  <c r="AE481" s="1"/>
  <c r="AF481" s="1"/>
  <c r="AI481"/>
  <c r="AJ481" s="1"/>
  <c r="AK481" s="1"/>
  <c r="AN481"/>
  <c r="AO481" s="1"/>
  <c r="AP481" s="1"/>
  <c r="AS481"/>
  <c r="AT481" s="1"/>
  <c r="AU481" s="1"/>
  <c r="AX481"/>
  <c r="AY481" s="1"/>
  <c r="AZ481" s="1"/>
  <c r="BC481"/>
  <c r="BD481" s="1"/>
  <c r="BE481" s="1"/>
  <c r="BH481"/>
  <c r="BI481" s="1"/>
  <c r="BJ481" s="1"/>
  <c r="BL481"/>
  <c r="O482"/>
  <c r="P482" s="1"/>
  <c r="T482"/>
  <c r="U482" s="1"/>
  <c r="V482" s="1"/>
  <c r="Y482"/>
  <c r="Z482" s="1"/>
  <c r="AA482" s="1"/>
  <c r="AD482"/>
  <c r="AE482" s="1"/>
  <c r="AF482" s="1"/>
  <c r="AI482"/>
  <c r="AJ482" s="1"/>
  <c r="AK482" s="1"/>
  <c r="AN482"/>
  <c r="AO482" s="1"/>
  <c r="AP482" s="1"/>
  <c r="AS482"/>
  <c r="AT482" s="1"/>
  <c r="AU482" s="1"/>
  <c r="AX482"/>
  <c r="AY482" s="1"/>
  <c r="AZ482" s="1"/>
  <c r="BC482"/>
  <c r="BD482" s="1"/>
  <c r="BE482" s="1"/>
  <c r="BH482"/>
  <c r="BI482" s="1"/>
  <c r="BJ482" s="1"/>
  <c r="BL482"/>
  <c r="O483"/>
  <c r="P483" s="1"/>
  <c r="T483"/>
  <c r="U483" s="1"/>
  <c r="V483" s="1"/>
  <c r="Y483"/>
  <c r="Z483" s="1"/>
  <c r="AA483" s="1"/>
  <c r="AD483"/>
  <c r="AE483" s="1"/>
  <c r="AF483" s="1"/>
  <c r="AI483"/>
  <c r="AJ483" s="1"/>
  <c r="AK483" s="1"/>
  <c r="AN483"/>
  <c r="AO483" s="1"/>
  <c r="AP483" s="1"/>
  <c r="AS483"/>
  <c r="AT483" s="1"/>
  <c r="AU483" s="1"/>
  <c r="AX483"/>
  <c r="AY483" s="1"/>
  <c r="AZ483" s="1"/>
  <c r="BC483"/>
  <c r="BD483" s="1"/>
  <c r="BE483" s="1"/>
  <c r="BH483"/>
  <c r="BI483" s="1"/>
  <c r="BJ483" s="1"/>
  <c r="BL483"/>
  <c r="O484"/>
  <c r="P484" s="1"/>
  <c r="T484"/>
  <c r="U484" s="1"/>
  <c r="V484" s="1"/>
  <c r="Y484"/>
  <c r="Z484" s="1"/>
  <c r="AA484" s="1"/>
  <c r="AD484"/>
  <c r="AE484" s="1"/>
  <c r="AF484" s="1"/>
  <c r="AI484"/>
  <c r="AJ484" s="1"/>
  <c r="AK484" s="1"/>
  <c r="AN484"/>
  <c r="AO484" s="1"/>
  <c r="AP484" s="1"/>
  <c r="AS484"/>
  <c r="AT484" s="1"/>
  <c r="AU484" s="1"/>
  <c r="AX484"/>
  <c r="AY484" s="1"/>
  <c r="AZ484" s="1"/>
  <c r="BC484"/>
  <c r="BD484" s="1"/>
  <c r="BE484" s="1"/>
  <c r="BH484"/>
  <c r="BI484" s="1"/>
  <c r="BJ484" s="1"/>
  <c r="BL484"/>
  <c r="O485"/>
  <c r="P485" s="1"/>
  <c r="T485"/>
  <c r="U485" s="1"/>
  <c r="V485" s="1"/>
  <c r="Y485"/>
  <c r="Z485" s="1"/>
  <c r="AA485" s="1"/>
  <c r="AD485"/>
  <c r="AE485" s="1"/>
  <c r="AF485" s="1"/>
  <c r="AI485"/>
  <c r="AJ485" s="1"/>
  <c r="AK485" s="1"/>
  <c r="AN485"/>
  <c r="AO485" s="1"/>
  <c r="AP485" s="1"/>
  <c r="AS485"/>
  <c r="AT485" s="1"/>
  <c r="AU485" s="1"/>
  <c r="AX485"/>
  <c r="AY485" s="1"/>
  <c r="AZ485" s="1"/>
  <c r="BC485"/>
  <c r="BD485" s="1"/>
  <c r="BE485" s="1"/>
  <c r="BH485"/>
  <c r="BI485" s="1"/>
  <c r="BJ485" s="1"/>
  <c r="BL485"/>
  <c r="O486"/>
  <c r="P486" s="1"/>
  <c r="T486"/>
  <c r="U486" s="1"/>
  <c r="V486" s="1"/>
  <c r="Y486"/>
  <c r="Z486" s="1"/>
  <c r="AA486" s="1"/>
  <c r="AD486"/>
  <c r="AE486" s="1"/>
  <c r="AF486" s="1"/>
  <c r="AI486"/>
  <c r="AJ486" s="1"/>
  <c r="AK486" s="1"/>
  <c r="AN486"/>
  <c r="AO486" s="1"/>
  <c r="AP486" s="1"/>
  <c r="AS486"/>
  <c r="AT486" s="1"/>
  <c r="AU486" s="1"/>
  <c r="AX486"/>
  <c r="AY486" s="1"/>
  <c r="AZ486" s="1"/>
  <c r="BC486"/>
  <c r="BD486" s="1"/>
  <c r="BE486" s="1"/>
  <c r="BH486"/>
  <c r="BI486" s="1"/>
  <c r="BJ486" s="1"/>
  <c r="BL486"/>
  <c r="O487"/>
  <c r="P487" s="1"/>
  <c r="T487"/>
  <c r="U487" s="1"/>
  <c r="V487" s="1"/>
  <c r="Y487"/>
  <c r="Z487" s="1"/>
  <c r="AA487" s="1"/>
  <c r="AD487"/>
  <c r="AE487" s="1"/>
  <c r="AF487" s="1"/>
  <c r="AI487"/>
  <c r="AJ487" s="1"/>
  <c r="AK487" s="1"/>
  <c r="AN487"/>
  <c r="AO487" s="1"/>
  <c r="AP487" s="1"/>
  <c r="AS487"/>
  <c r="AT487" s="1"/>
  <c r="AU487" s="1"/>
  <c r="AX487"/>
  <c r="AY487" s="1"/>
  <c r="AZ487" s="1"/>
  <c r="BC487"/>
  <c r="BD487" s="1"/>
  <c r="BE487" s="1"/>
  <c r="BH487"/>
  <c r="BI487" s="1"/>
  <c r="BJ487" s="1"/>
  <c r="BL487"/>
  <c r="O488"/>
  <c r="P488" s="1"/>
  <c r="T488"/>
  <c r="U488" s="1"/>
  <c r="V488" s="1"/>
  <c r="Y488"/>
  <c r="Z488" s="1"/>
  <c r="AA488" s="1"/>
  <c r="AD488"/>
  <c r="AE488" s="1"/>
  <c r="AF488" s="1"/>
  <c r="AI488"/>
  <c r="AJ488" s="1"/>
  <c r="AK488" s="1"/>
  <c r="AN488"/>
  <c r="AO488" s="1"/>
  <c r="AP488" s="1"/>
  <c r="AS488"/>
  <c r="AT488" s="1"/>
  <c r="AU488" s="1"/>
  <c r="AX488"/>
  <c r="AY488" s="1"/>
  <c r="AZ488" s="1"/>
  <c r="BC488"/>
  <c r="BD488" s="1"/>
  <c r="BE488" s="1"/>
  <c r="BH488"/>
  <c r="BI488" s="1"/>
  <c r="BJ488" s="1"/>
  <c r="BL488"/>
  <c r="O489"/>
  <c r="P489" s="1"/>
  <c r="T489"/>
  <c r="U489" s="1"/>
  <c r="V489" s="1"/>
  <c r="Y489"/>
  <c r="Z489" s="1"/>
  <c r="AA489" s="1"/>
  <c r="AD489"/>
  <c r="AE489" s="1"/>
  <c r="AF489" s="1"/>
  <c r="AI489"/>
  <c r="AJ489" s="1"/>
  <c r="AK489" s="1"/>
  <c r="AN489"/>
  <c r="AO489" s="1"/>
  <c r="AP489" s="1"/>
  <c r="AS489"/>
  <c r="AT489" s="1"/>
  <c r="AU489" s="1"/>
  <c r="AX489"/>
  <c r="AY489" s="1"/>
  <c r="AZ489" s="1"/>
  <c r="BC489"/>
  <c r="BD489" s="1"/>
  <c r="BE489" s="1"/>
  <c r="BH489"/>
  <c r="BI489" s="1"/>
  <c r="BJ489" s="1"/>
  <c r="BL489"/>
  <c r="A5"/>
  <c r="A6" s="1"/>
  <c r="A7" s="1"/>
  <c r="A8" s="1"/>
  <c r="A9" s="1"/>
  <c r="BL4"/>
  <c r="BM428" l="1"/>
  <c r="BM303"/>
  <c r="BM434"/>
  <c r="BM431"/>
  <c r="BM345"/>
  <c r="BM461"/>
  <c r="BM355"/>
  <c r="BM282"/>
  <c r="BM359"/>
  <c r="BM414"/>
  <c r="BM276"/>
  <c r="BM451"/>
  <c r="BM407"/>
  <c r="BM486"/>
  <c r="BM454"/>
  <c r="BM452"/>
  <c r="BM443"/>
  <c r="BM304"/>
  <c r="BM263"/>
  <c r="BM467"/>
  <c r="BM327"/>
  <c r="BM447"/>
  <c r="BM444"/>
  <c r="BM408"/>
  <c r="BM357"/>
  <c r="BM346"/>
  <c r="BM287"/>
  <c r="BM482"/>
  <c r="BM464"/>
  <c r="BM463"/>
  <c r="BM439"/>
  <c r="BM437"/>
  <c r="BM423"/>
  <c r="BM419"/>
  <c r="BM400"/>
  <c r="BM372"/>
  <c r="BM371"/>
  <c r="BM369"/>
  <c r="BM351"/>
  <c r="BM330"/>
  <c r="BM319"/>
  <c r="BM317"/>
  <c r="BM311"/>
  <c r="BM309"/>
  <c r="BM307"/>
  <c r="BM301"/>
  <c r="BM296"/>
  <c r="BM283"/>
  <c r="BM280"/>
  <c r="BM271"/>
  <c r="BM269"/>
  <c r="BM267"/>
  <c r="BM259"/>
  <c r="BM70"/>
  <c r="BM65"/>
  <c r="BM63"/>
  <c r="BM53"/>
  <c r="BM51"/>
  <c r="BM49"/>
  <c r="BM48"/>
  <c r="BM488"/>
  <c r="BM484"/>
  <c r="BM480"/>
  <c r="BM478"/>
  <c r="BM475"/>
  <c r="BM466"/>
  <c r="BM460"/>
  <c r="BM455"/>
  <c r="BM453"/>
  <c r="BM450"/>
  <c r="BM446"/>
  <c r="BM445"/>
  <c r="BM438"/>
  <c r="BM436"/>
  <c r="BM433"/>
  <c r="BM430"/>
  <c r="BM429"/>
  <c r="BM422"/>
  <c r="BM418"/>
  <c r="BM417"/>
  <c r="BM415"/>
  <c r="BM413"/>
  <c r="BM409"/>
  <c r="BM406"/>
  <c r="BM405"/>
  <c r="BM401"/>
  <c r="BM397"/>
  <c r="BM370"/>
  <c r="BM362"/>
  <c r="BM358"/>
  <c r="BM356"/>
  <c r="BM352"/>
  <c r="BM347"/>
  <c r="BM332"/>
  <c r="BM328"/>
  <c r="BM318"/>
  <c r="Z313"/>
  <c r="AA313" s="1"/>
  <c r="BO313" s="1"/>
  <c r="BM313"/>
  <c r="BM310"/>
  <c r="BM308"/>
  <c r="BM300"/>
  <c r="BM289"/>
  <c r="BM285"/>
  <c r="BM278"/>
  <c r="BM272"/>
  <c r="BM270"/>
  <c r="BM268"/>
  <c r="BM264"/>
  <c r="BM260"/>
  <c r="Z66"/>
  <c r="AA66" s="1"/>
  <c r="BM66"/>
  <c r="BM72"/>
  <c r="BM68"/>
  <c r="BM30"/>
  <c r="BM64"/>
  <c r="BM62"/>
  <c r="BM52"/>
  <c r="BM50"/>
  <c r="BM28"/>
  <c r="BM26"/>
  <c r="P338"/>
  <c r="Q338" s="1"/>
  <c r="BM338"/>
  <c r="BM333"/>
  <c r="BM331"/>
  <c r="BM487"/>
  <c r="BM485"/>
  <c r="BM483"/>
  <c r="BM481"/>
  <c r="BM479"/>
  <c r="BM477"/>
  <c r="BM476"/>
  <c r="BM474"/>
  <c r="BM473"/>
  <c r="BM472"/>
  <c r="BM471"/>
  <c r="BM470"/>
  <c r="BM469"/>
  <c r="BM468"/>
  <c r="BM465"/>
  <c r="BM462"/>
  <c r="BM459"/>
  <c r="BM458"/>
  <c r="BM457"/>
  <c r="BM456"/>
  <c r="BM449"/>
  <c r="BM448"/>
  <c r="BM442"/>
  <c r="BM441"/>
  <c r="BM440"/>
  <c r="BM435"/>
  <c r="BM432"/>
  <c r="BM427"/>
  <c r="BM426"/>
  <c r="BM425"/>
  <c r="BM424"/>
  <c r="BM421"/>
  <c r="BM420"/>
  <c r="BM416"/>
  <c r="BM411"/>
  <c r="BM410"/>
  <c r="BM404"/>
  <c r="BM403"/>
  <c r="BM402"/>
  <c r="BM399"/>
  <c r="BM398"/>
  <c r="BM396"/>
  <c r="BM394"/>
  <c r="BM392"/>
  <c r="BM390"/>
  <c r="BM388"/>
  <c r="BM386"/>
  <c r="BM384"/>
  <c r="BM382"/>
  <c r="BM380"/>
  <c r="BM378"/>
  <c r="BM376"/>
  <c r="BM374"/>
  <c r="BM368"/>
  <c r="BM367"/>
  <c r="BM366"/>
  <c r="BM365"/>
  <c r="BM364"/>
  <c r="BM363"/>
  <c r="BM361"/>
  <c r="BM360"/>
  <c r="BM354"/>
  <c r="BM353"/>
  <c r="BM350"/>
  <c r="BM349"/>
  <c r="BM348"/>
  <c r="BM344"/>
  <c r="BM343"/>
  <c r="BM342"/>
  <c r="BM341"/>
  <c r="BM340"/>
  <c r="BM339"/>
  <c r="P337"/>
  <c r="Q337" s="1"/>
  <c r="BO337" s="1"/>
  <c r="BM337"/>
  <c r="P336"/>
  <c r="Q336" s="1"/>
  <c r="BM336"/>
  <c r="P335"/>
  <c r="Q335" s="1"/>
  <c r="BO335" s="1"/>
  <c r="BM335"/>
  <c r="P334"/>
  <c r="Q334" s="1"/>
  <c r="BO334" s="1"/>
  <c r="BM334"/>
  <c r="BM329"/>
  <c r="BM326"/>
  <c r="BM325"/>
  <c r="BM324"/>
  <c r="BM323"/>
  <c r="BM322"/>
  <c r="BM321"/>
  <c r="BM320"/>
  <c r="BM316"/>
  <c r="BM315"/>
  <c r="BM314"/>
  <c r="BM312"/>
  <c r="BM306"/>
  <c r="BM305"/>
  <c r="BM302"/>
  <c r="BM299"/>
  <c r="BM298"/>
  <c r="BM297"/>
  <c r="BM295"/>
  <c r="BM294"/>
  <c r="BM293"/>
  <c r="BM292"/>
  <c r="BM291"/>
  <c r="BM290"/>
  <c r="BM288"/>
  <c r="BM286"/>
  <c r="BM284"/>
  <c r="BM279"/>
  <c r="BM277"/>
  <c r="BM275"/>
  <c r="BM274"/>
  <c r="BM273"/>
  <c r="BM266"/>
  <c r="BM265"/>
  <c r="BM262"/>
  <c r="BM261"/>
  <c r="BO65"/>
  <c r="P57"/>
  <c r="Q57" s="1"/>
  <c r="BM57"/>
  <c r="BM73"/>
  <c r="BM71"/>
  <c r="BM69"/>
  <c r="BM67"/>
  <c r="BM61"/>
  <c r="BM60"/>
  <c r="BM59"/>
  <c r="BM58"/>
  <c r="BM56"/>
  <c r="BM55"/>
  <c r="BM54"/>
  <c r="BM31"/>
  <c r="BM29"/>
  <c r="BM27"/>
  <c r="BM8"/>
  <c r="BM412"/>
  <c r="BM489"/>
  <c r="BM395"/>
  <c r="BM393"/>
  <c r="BM391"/>
  <c r="BM389"/>
  <c r="BM387"/>
  <c r="BM385"/>
  <c r="BM383"/>
  <c r="BM381"/>
  <c r="BM379"/>
  <c r="BM377"/>
  <c r="BM375"/>
  <c r="BM373"/>
  <c r="BM281"/>
  <c r="Q489"/>
  <c r="BO489" s="1"/>
  <c r="BN489"/>
  <c r="Q488"/>
  <c r="BO488" s="1"/>
  <c r="BN488"/>
  <c r="Q487"/>
  <c r="BO487" s="1"/>
  <c r="BN487"/>
  <c r="Q486"/>
  <c r="BO486" s="1"/>
  <c r="BN486"/>
  <c r="Q485"/>
  <c r="BO485" s="1"/>
  <c r="BN485"/>
  <c r="Q484"/>
  <c r="BO484" s="1"/>
  <c r="BN484"/>
  <c r="Q483"/>
  <c r="BO483" s="1"/>
  <c r="BN483"/>
  <c r="Q482"/>
  <c r="BO482" s="1"/>
  <c r="BN482"/>
  <c r="Q481"/>
  <c r="BO481" s="1"/>
  <c r="BN481"/>
  <c r="Q480"/>
  <c r="BO480" s="1"/>
  <c r="BN480"/>
  <c r="Q479"/>
  <c r="BO479" s="1"/>
  <c r="BN479"/>
  <c r="Q478"/>
  <c r="BO478" s="1"/>
  <c r="BN478"/>
  <c r="Q477"/>
  <c r="BO477" s="1"/>
  <c r="BN477"/>
  <c r="Q476"/>
  <c r="BO476" s="1"/>
  <c r="BN476"/>
  <c r="Q475"/>
  <c r="BO475" s="1"/>
  <c r="BN475"/>
  <c r="Q474"/>
  <c r="BO474" s="1"/>
  <c r="BN474"/>
  <c r="BO473"/>
  <c r="BO471"/>
  <c r="BO469"/>
  <c r="BO467"/>
  <c r="BO465"/>
  <c r="BO463"/>
  <c r="BO461"/>
  <c r="BO459"/>
  <c r="BO457"/>
  <c r="BO455"/>
  <c r="BO453"/>
  <c r="BO451"/>
  <c r="BO449"/>
  <c r="BO447"/>
  <c r="BO445"/>
  <c r="BO443"/>
  <c r="BO441"/>
  <c r="BO439"/>
  <c r="BO437"/>
  <c r="BO435"/>
  <c r="BO433"/>
  <c r="BO431"/>
  <c r="BO429"/>
  <c r="BO427"/>
  <c r="BO425"/>
  <c r="BO423"/>
  <c r="BO421"/>
  <c r="BO419"/>
  <c r="BO417"/>
  <c r="BO415"/>
  <c r="BO413"/>
  <c r="BO411"/>
  <c r="BO409"/>
  <c r="BO407"/>
  <c r="BO405"/>
  <c r="BO403"/>
  <c r="BO401"/>
  <c r="BO399"/>
  <c r="BO397"/>
  <c r="BO395"/>
  <c r="BO393"/>
  <c r="BO391"/>
  <c r="BO389"/>
  <c r="BO387"/>
  <c r="BO385"/>
  <c r="BO383"/>
  <c r="BO381"/>
  <c r="BO379"/>
  <c r="BO377"/>
  <c r="BO375"/>
  <c r="BO373"/>
  <c r="BO371"/>
  <c r="BO369"/>
  <c r="BO367"/>
  <c r="BO365"/>
  <c r="BO363"/>
  <c r="BO361"/>
  <c r="BO359"/>
  <c r="BO357"/>
  <c r="BO355"/>
  <c r="BO353"/>
  <c r="BO351"/>
  <c r="BO349"/>
  <c r="BO347"/>
  <c r="BO345"/>
  <c r="BO343"/>
  <c r="BO341"/>
  <c r="BO339"/>
  <c r="BO333"/>
  <c r="BO331"/>
  <c r="BO329"/>
  <c r="BO327"/>
  <c r="BO325"/>
  <c r="BO323"/>
  <c r="BO321"/>
  <c r="BO319"/>
  <c r="BO317"/>
  <c r="BO315"/>
  <c r="BO311"/>
  <c r="BO309"/>
  <c r="BO307"/>
  <c r="BO305"/>
  <c r="BO303"/>
  <c r="BO301"/>
  <c r="BO299"/>
  <c r="BO297"/>
  <c r="BO295"/>
  <c r="BO293"/>
  <c r="BO291"/>
  <c r="BO472"/>
  <c r="BO470"/>
  <c r="BO468"/>
  <c r="BO466"/>
  <c r="BO464"/>
  <c r="BO462"/>
  <c r="BO460"/>
  <c r="BO458"/>
  <c r="BO456"/>
  <c r="BO454"/>
  <c r="BO452"/>
  <c r="BO450"/>
  <c r="BO448"/>
  <c r="BO446"/>
  <c r="BO444"/>
  <c r="BO442"/>
  <c r="BO440"/>
  <c r="BO438"/>
  <c r="BO436"/>
  <c r="BO434"/>
  <c r="BO432"/>
  <c r="BO430"/>
  <c r="BO428"/>
  <c r="BO426"/>
  <c r="BO424"/>
  <c r="BO422"/>
  <c r="BO420"/>
  <c r="BO418"/>
  <c r="BO416"/>
  <c r="BO414"/>
  <c r="BO412"/>
  <c r="BO410"/>
  <c r="BO408"/>
  <c r="BO406"/>
  <c r="BO404"/>
  <c r="BO402"/>
  <c r="BO400"/>
  <c r="BO398"/>
  <c r="BO396"/>
  <c r="BO394"/>
  <c r="BO392"/>
  <c r="BO390"/>
  <c r="BO388"/>
  <c r="BO386"/>
  <c r="BO384"/>
  <c r="BO382"/>
  <c r="BO380"/>
  <c r="BO378"/>
  <c r="BO376"/>
  <c r="BO374"/>
  <c r="BO372"/>
  <c r="BO370"/>
  <c r="BO368"/>
  <c r="BO366"/>
  <c r="BO364"/>
  <c r="BO362"/>
  <c r="BO360"/>
  <c r="BO358"/>
  <c r="BO356"/>
  <c r="BO354"/>
  <c r="BO352"/>
  <c r="BO350"/>
  <c r="BO348"/>
  <c r="BO346"/>
  <c r="BO344"/>
  <c r="BO342"/>
  <c r="BO340"/>
  <c r="BO338"/>
  <c r="BO336"/>
  <c r="BO332"/>
  <c r="BO330"/>
  <c r="BO328"/>
  <c r="BO326"/>
  <c r="BO324"/>
  <c r="BO322"/>
  <c r="BO320"/>
  <c r="BO318"/>
  <c r="BO316"/>
  <c r="BO314"/>
  <c r="BO312"/>
  <c r="BO310"/>
  <c r="BO308"/>
  <c r="BO306"/>
  <c r="BO304"/>
  <c r="BO302"/>
  <c r="BO300"/>
  <c r="BO298"/>
  <c r="BO296"/>
  <c r="BO294"/>
  <c r="BO292"/>
  <c r="Q290"/>
  <c r="BO290" s="1"/>
  <c r="BN290"/>
  <c r="Q289"/>
  <c r="BO289" s="1"/>
  <c r="BN289"/>
  <c r="Q288"/>
  <c r="BO288" s="1"/>
  <c r="BN288"/>
  <c r="Q287"/>
  <c r="BO287" s="1"/>
  <c r="BN287"/>
  <c r="Q286"/>
  <c r="BO286" s="1"/>
  <c r="BN286"/>
  <c r="Q285"/>
  <c r="BO285" s="1"/>
  <c r="BN285"/>
  <c r="Q284"/>
  <c r="BO284" s="1"/>
  <c r="BN284"/>
  <c r="Q283"/>
  <c r="BO283" s="1"/>
  <c r="BN283"/>
  <c r="Q282"/>
  <c r="BO282" s="1"/>
  <c r="BN282"/>
  <c r="Q281"/>
  <c r="BO281" s="1"/>
  <c r="BN281"/>
  <c r="Q280"/>
  <c r="BO280" s="1"/>
  <c r="BN280"/>
  <c r="Q279"/>
  <c r="BO279" s="1"/>
  <c r="BN279"/>
  <c r="Q278"/>
  <c r="BO278" s="1"/>
  <c r="BN278"/>
  <c r="Q277"/>
  <c r="BO277" s="1"/>
  <c r="BN277"/>
  <c r="Q276"/>
  <c r="BO276" s="1"/>
  <c r="BN276"/>
  <c r="Q275"/>
  <c r="BO275" s="1"/>
  <c r="BN275"/>
  <c r="BO273"/>
  <c r="BO271"/>
  <c r="BO269"/>
  <c r="BO267"/>
  <c r="BO265"/>
  <c r="BO263"/>
  <c r="BO261"/>
  <c r="BO259"/>
  <c r="BN473"/>
  <c r="BN472"/>
  <c r="BN471"/>
  <c r="BN470"/>
  <c r="BN469"/>
  <c r="BN468"/>
  <c r="BN467"/>
  <c r="BN466"/>
  <c r="BN465"/>
  <c r="BN464"/>
  <c r="BN463"/>
  <c r="BN462"/>
  <c r="BN461"/>
  <c r="BN460"/>
  <c r="BN459"/>
  <c r="BN458"/>
  <c r="BN457"/>
  <c r="BN456"/>
  <c r="BN455"/>
  <c r="BN454"/>
  <c r="BN453"/>
  <c r="BN452"/>
  <c r="BN451"/>
  <c r="BN450"/>
  <c r="BN449"/>
  <c r="BN448"/>
  <c r="BN447"/>
  <c r="BN446"/>
  <c r="BN445"/>
  <c r="BN444"/>
  <c r="BN443"/>
  <c r="BN442"/>
  <c r="BN441"/>
  <c r="BN440"/>
  <c r="BN439"/>
  <c r="BN438"/>
  <c r="BN437"/>
  <c r="BN436"/>
  <c r="BN435"/>
  <c r="BN434"/>
  <c r="BN433"/>
  <c r="BN432"/>
  <c r="BN431"/>
  <c r="BN430"/>
  <c r="BN429"/>
  <c r="BN428"/>
  <c r="BN427"/>
  <c r="BN426"/>
  <c r="BN425"/>
  <c r="BN424"/>
  <c r="BN423"/>
  <c r="BN422"/>
  <c r="BN421"/>
  <c r="BN420"/>
  <c r="BN419"/>
  <c r="BN418"/>
  <c r="BN417"/>
  <c r="BN416"/>
  <c r="BN415"/>
  <c r="BN414"/>
  <c r="BN413"/>
  <c r="BN412"/>
  <c r="BN411"/>
  <c r="BN410"/>
  <c r="BN409"/>
  <c r="BN408"/>
  <c r="BN407"/>
  <c r="BN406"/>
  <c r="BN405"/>
  <c r="BN404"/>
  <c r="BN403"/>
  <c r="BN402"/>
  <c r="BN401"/>
  <c r="BN400"/>
  <c r="BN399"/>
  <c r="BN398"/>
  <c r="BN397"/>
  <c r="BN396"/>
  <c r="BN395"/>
  <c r="BN394"/>
  <c r="BN393"/>
  <c r="BN392"/>
  <c r="BN391"/>
  <c r="BN390"/>
  <c r="BN389"/>
  <c r="BN388"/>
  <c r="BN387"/>
  <c r="BN386"/>
  <c r="BN385"/>
  <c r="BN384"/>
  <c r="BN383"/>
  <c r="BN382"/>
  <c r="BN381"/>
  <c r="BN380"/>
  <c r="BN379"/>
  <c r="BN378"/>
  <c r="BN377"/>
  <c r="BN376"/>
  <c r="BN375"/>
  <c r="BN374"/>
  <c r="BN373"/>
  <c r="BN372"/>
  <c r="BN371"/>
  <c r="BN370"/>
  <c r="BN369"/>
  <c r="BN368"/>
  <c r="BN367"/>
  <c r="BN366"/>
  <c r="BN365"/>
  <c r="BN364"/>
  <c r="BN363"/>
  <c r="BN362"/>
  <c r="BN361"/>
  <c r="BN360"/>
  <c r="BN359"/>
  <c r="BN358"/>
  <c r="BN357"/>
  <c r="BN356"/>
  <c r="BN355"/>
  <c r="BN354"/>
  <c r="BN353"/>
  <c r="BN352"/>
  <c r="BN351"/>
  <c r="BN350"/>
  <c r="BN349"/>
  <c r="BN348"/>
  <c r="BN347"/>
  <c r="BN346"/>
  <c r="BN345"/>
  <c r="BN344"/>
  <c r="BN343"/>
  <c r="BN342"/>
  <c r="BN341"/>
  <c r="BN340"/>
  <c r="BN339"/>
  <c r="BN338"/>
  <c r="BN334"/>
  <c r="BN333"/>
  <c r="BN332"/>
  <c r="BN331"/>
  <c r="BN330"/>
  <c r="BN329"/>
  <c r="BN328"/>
  <c r="BN327"/>
  <c r="BN326"/>
  <c r="BN325"/>
  <c r="BN324"/>
  <c r="BN323"/>
  <c r="BN322"/>
  <c r="BN321"/>
  <c r="BN320"/>
  <c r="BN319"/>
  <c r="BN318"/>
  <c r="BN317"/>
  <c r="BN316"/>
  <c r="BN315"/>
  <c r="BN314"/>
  <c r="BN312"/>
  <c r="BN311"/>
  <c r="BN310"/>
  <c r="BN309"/>
  <c r="BN308"/>
  <c r="BN307"/>
  <c r="BN306"/>
  <c r="BN305"/>
  <c r="BN304"/>
  <c r="BN303"/>
  <c r="BN302"/>
  <c r="BN301"/>
  <c r="BN300"/>
  <c r="BN299"/>
  <c r="BN298"/>
  <c r="BN297"/>
  <c r="BN296"/>
  <c r="BN295"/>
  <c r="BN294"/>
  <c r="BN293"/>
  <c r="BN292"/>
  <c r="BN291"/>
  <c r="BO274"/>
  <c r="BO272"/>
  <c r="BO270"/>
  <c r="BO268"/>
  <c r="BO266"/>
  <c r="BO264"/>
  <c r="BO262"/>
  <c r="BO260"/>
  <c r="BN274"/>
  <c r="BN273"/>
  <c r="BN272"/>
  <c r="BN271"/>
  <c r="BN270"/>
  <c r="BN269"/>
  <c r="BN268"/>
  <c r="BN267"/>
  <c r="BN266"/>
  <c r="BN265"/>
  <c r="BN264"/>
  <c r="BN263"/>
  <c r="BN262"/>
  <c r="BN261"/>
  <c r="BN260"/>
  <c r="BN259"/>
  <c r="Q204"/>
  <c r="BO204" s="1"/>
  <c r="BN204"/>
  <c r="Q202"/>
  <c r="BO202" s="1"/>
  <c r="BN202"/>
  <c r="Q200"/>
  <c r="BO200" s="1"/>
  <c r="BN200"/>
  <c r="Q198"/>
  <c r="BO198" s="1"/>
  <c r="BN198"/>
  <c r="Q196"/>
  <c r="BO196" s="1"/>
  <c r="BN196"/>
  <c r="Q194"/>
  <c r="BO194" s="1"/>
  <c r="BN194"/>
  <c r="Q192"/>
  <c r="BO192" s="1"/>
  <c r="BN192"/>
  <c r="Q190"/>
  <c r="BO190" s="1"/>
  <c r="BN190"/>
  <c r="Q188"/>
  <c r="BO188" s="1"/>
  <c r="BN188"/>
  <c r="Q186"/>
  <c r="BO186" s="1"/>
  <c r="BN186"/>
  <c r="Q184"/>
  <c r="BO184" s="1"/>
  <c r="BN184"/>
  <c r="Q182"/>
  <c r="BO182" s="1"/>
  <c r="BN182"/>
  <c r="Q180"/>
  <c r="BO180" s="1"/>
  <c r="BN180"/>
  <c r="Q178"/>
  <c r="BO178" s="1"/>
  <c r="BN178"/>
  <c r="Q176"/>
  <c r="BO176" s="1"/>
  <c r="BN176"/>
  <c r="Q174"/>
  <c r="BO174" s="1"/>
  <c r="BN174"/>
  <c r="Q172"/>
  <c r="BO172" s="1"/>
  <c r="BN172"/>
  <c r="Q170"/>
  <c r="BO170" s="1"/>
  <c r="BN170"/>
  <c r="Q168"/>
  <c r="BO168" s="1"/>
  <c r="BN168"/>
  <c r="Q166"/>
  <c r="BO166" s="1"/>
  <c r="BN166"/>
  <c r="Q164"/>
  <c r="BO164" s="1"/>
  <c r="BN164"/>
  <c r="Q162"/>
  <c r="BO162" s="1"/>
  <c r="BN162"/>
  <c r="Q160"/>
  <c r="BO160" s="1"/>
  <c r="BN160"/>
  <c r="Q158"/>
  <c r="BO158" s="1"/>
  <c r="BN158"/>
  <c r="Q156"/>
  <c r="BO156" s="1"/>
  <c r="BN156"/>
  <c r="Q154"/>
  <c r="BO154" s="1"/>
  <c r="BN154"/>
  <c r="BI258"/>
  <c r="BJ258" s="1"/>
  <c r="BD258"/>
  <c r="BE258" s="1"/>
  <c r="AY258"/>
  <c r="AZ258" s="1"/>
  <c r="AT258"/>
  <c r="AU258" s="1"/>
  <c r="AO258"/>
  <c r="AP258" s="1"/>
  <c r="AJ258"/>
  <c r="AK258" s="1"/>
  <c r="AE258"/>
  <c r="AF258" s="1"/>
  <c r="Z258"/>
  <c r="AA258" s="1"/>
  <c r="U258"/>
  <c r="V258" s="1"/>
  <c r="P258"/>
  <c r="BM258"/>
  <c r="BI257"/>
  <c r="BJ257" s="1"/>
  <c r="BD257"/>
  <c r="BE257" s="1"/>
  <c r="AY257"/>
  <c r="AZ257" s="1"/>
  <c r="AT257"/>
  <c r="AU257" s="1"/>
  <c r="AO257"/>
  <c r="AP257" s="1"/>
  <c r="AJ257"/>
  <c r="AK257" s="1"/>
  <c r="AE257"/>
  <c r="AF257" s="1"/>
  <c r="Z257"/>
  <c r="AA257" s="1"/>
  <c r="U257"/>
  <c r="V257" s="1"/>
  <c r="P257"/>
  <c r="BM257"/>
  <c r="BI256"/>
  <c r="BJ256" s="1"/>
  <c r="BD256"/>
  <c r="BE256" s="1"/>
  <c r="AY256"/>
  <c r="AZ256" s="1"/>
  <c r="AT256"/>
  <c r="AU256" s="1"/>
  <c r="AO256"/>
  <c r="AP256" s="1"/>
  <c r="AJ256"/>
  <c r="AK256" s="1"/>
  <c r="AE256"/>
  <c r="AF256" s="1"/>
  <c r="Z256"/>
  <c r="AA256" s="1"/>
  <c r="U256"/>
  <c r="V256" s="1"/>
  <c r="P256"/>
  <c r="BM256"/>
  <c r="BI255"/>
  <c r="BJ255" s="1"/>
  <c r="BD255"/>
  <c r="BE255" s="1"/>
  <c r="AY255"/>
  <c r="AZ255" s="1"/>
  <c r="AT255"/>
  <c r="AU255" s="1"/>
  <c r="AO255"/>
  <c r="AP255" s="1"/>
  <c r="AJ255"/>
  <c r="AK255" s="1"/>
  <c r="AE255"/>
  <c r="AF255" s="1"/>
  <c r="Z255"/>
  <c r="AA255" s="1"/>
  <c r="U255"/>
  <c r="V255" s="1"/>
  <c r="P255"/>
  <c r="BM255"/>
  <c r="BI254"/>
  <c r="BJ254" s="1"/>
  <c r="BD254"/>
  <c r="BE254" s="1"/>
  <c r="AY254"/>
  <c r="AZ254" s="1"/>
  <c r="AT254"/>
  <c r="AU254" s="1"/>
  <c r="AO254"/>
  <c r="AP254" s="1"/>
  <c r="AJ254"/>
  <c r="AK254" s="1"/>
  <c r="AE254"/>
  <c r="AF254" s="1"/>
  <c r="Z254"/>
  <c r="AA254" s="1"/>
  <c r="U254"/>
  <c r="V254" s="1"/>
  <c r="P254"/>
  <c r="BM254"/>
  <c r="BI253"/>
  <c r="BJ253" s="1"/>
  <c r="BD253"/>
  <c r="BE253" s="1"/>
  <c r="AY253"/>
  <c r="AZ253" s="1"/>
  <c r="AT253"/>
  <c r="AU253" s="1"/>
  <c r="AO253"/>
  <c r="AP253" s="1"/>
  <c r="AJ253"/>
  <c r="AK253" s="1"/>
  <c r="AE253"/>
  <c r="AF253" s="1"/>
  <c r="Z253"/>
  <c r="AA253" s="1"/>
  <c r="U253"/>
  <c r="V253" s="1"/>
  <c r="P253"/>
  <c r="BM253"/>
  <c r="BI252"/>
  <c r="BJ252" s="1"/>
  <c r="BD252"/>
  <c r="BE252" s="1"/>
  <c r="AY252"/>
  <c r="AZ252" s="1"/>
  <c r="AT252"/>
  <c r="AU252" s="1"/>
  <c r="AO252"/>
  <c r="AP252" s="1"/>
  <c r="AJ252"/>
  <c r="AK252" s="1"/>
  <c r="AE252"/>
  <c r="AF252" s="1"/>
  <c r="Z252"/>
  <c r="AA252" s="1"/>
  <c r="U252"/>
  <c r="V252" s="1"/>
  <c r="P252"/>
  <c r="BM252"/>
  <c r="BI251"/>
  <c r="BJ251" s="1"/>
  <c r="BD251"/>
  <c r="BE251" s="1"/>
  <c r="AY251"/>
  <c r="AZ251" s="1"/>
  <c r="AT251"/>
  <c r="AU251" s="1"/>
  <c r="AO251"/>
  <c r="AP251" s="1"/>
  <c r="AJ251"/>
  <c r="AK251" s="1"/>
  <c r="AE251"/>
  <c r="AF251" s="1"/>
  <c r="Z251"/>
  <c r="AA251" s="1"/>
  <c r="U251"/>
  <c r="V251" s="1"/>
  <c r="P251"/>
  <c r="BM251"/>
  <c r="BI250"/>
  <c r="BJ250" s="1"/>
  <c r="BD250"/>
  <c r="BE250" s="1"/>
  <c r="AY250"/>
  <c r="AZ250" s="1"/>
  <c r="AT250"/>
  <c r="AU250" s="1"/>
  <c r="AO250"/>
  <c r="AP250" s="1"/>
  <c r="AJ250"/>
  <c r="AK250" s="1"/>
  <c r="AE250"/>
  <c r="AF250" s="1"/>
  <c r="Z250"/>
  <c r="AA250" s="1"/>
  <c r="U250"/>
  <c r="V250" s="1"/>
  <c r="P250"/>
  <c r="BM250"/>
  <c r="BI249"/>
  <c r="BJ249" s="1"/>
  <c r="BD249"/>
  <c r="BE249" s="1"/>
  <c r="AY249"/>
  <c r="AZ249" s="1"/>
  <c r="AT249"/>
  <c r="AU249" s="1"/>
  <c r="AO249"/>
  <c r="AP249" s="1"/>
  <c r="AJ249"/>
  <c r="AK249" s="1"/>
  <c r="AE249"/>
  <c r="AF249" s="1"/>
  <c r="Z249"/>
  <c r="AA249" s="1"/>
  <c r="U249"/>
  <c r="V249" s="1"/>
  <c r="P249"/>
  <c r="BM249"/>
  <c r="BI248"/>
  <c r="BJ248" s="1"/>
  <c r="BD248"/>
  <c r="BE248" s="1"/>
  <c r="AY248"/>
  <c r="AZ248" s="1"/>
  <c r="AT248"/>
  <c r="AU248" s="1"/>
  <c r="AO248"/>
  <c r="AP248" s="1"/>
  <c r="AJ248"/>
  <c r="AK248" s="1"/>
  <c r="AE248"/>
  <c r="AF248" s="1"/>
  <c r="Z248"/>
  <c r="AA248" s="1"/>
  <c r="U248"/>
  <c r="V248" s="1"/>
  <c r="P248"/>
  <c r="BM248"/>
  <c r="BI247"/>
  <c r="BJ247" s="1"/>
  <c r="BD247"/>
  <c r="BE247" s="1"/>
  <c r="AY247"/>
  <c r="AZ247" s="1"/>
  <c r="AT247"/>
  <c r="AU247" s="1"/>
  <c r="AO247"/>
  <c r="AP247" s="1"/>
  <c r="AJ247"/>
  <c r="AK247" s="1"/>
  <c r="AE247"/>
  <c r="AF247" s="1"/>
  <c r="Z247"/>
  <c r="AA247" s="1"/>
  <c r="U247"/>
  <c r="V247" s="1"/>
  <c r="P247"/>
  <c r="BM247"/>
  <c r="BI246"/>
  <c r="BJ246" s="1"/>
  <c r="BD246"/>
  <c r="BE246" s="1"/>
  <c r="AY246"/>
  <c r="AZ246" s="1"/>
  <c r="AT246"/>
  <c r="AU246" s="1"/>
  <c r="AO246"/>
  <c r="AP246" s="1"/>
  <c r="AJ246"/>
  <c r="AK246" s="1"/>
  <c r="AE246"/>
  <c r="AF246" s="1"/>
  <c r="Z246"/>
  <c r="AA246" s="1"/>
  <c r="U246"/>
  <c r="V246" s="1"/>
  <c r="P246"/>
  <c r="BM246"/>
  <c r="BI245"/>
  <c r="BJ245" s="1"/>
  <c r="BD245"/>
  <c r="BE245" s="1"/>
  <c r="AY245"/>
  <c r="AZ245" s="1"/>
  <c r="AT245"/>
  <c r="AU245" s="1"/>
  <c r="AO245"/>
  <c r="AP245" s="1"/>
  <c r="AJ245"/>
  <c r="AK245" s="1"/>
  <c r="AE245"/>
  <c r="AF245" s="1"/>
  <c r="Z245"/>
  <c r="AA245" s="1"/>
  <c r="U245"/>
  <c r="V245" s="1"/>
  <c r="P245"/>
  <c r="BM245"/>
  <c r="BI244"/>
  <c r="BJ244" s="1"/>
  <c r="BD244"/>
  <c r="BE244" s="1"/>
  <c r="AY244"/>
  <c r="AZ244" s="1"/>
  <c r="AT244"/>
  <c r="AU244" s="1"/>
  <c r="AO244"/>
  <c r="AP244" s="1"/>
  <c r="AJ244"/>
  <c r="AK244" s="1"/>
  <c r="AE244"/>
  <c r="AF244" s="1"/>
  <c r="Z244"/>
  <c r="AA244" s="1"/>
  <c r="U244"/>
  <c r="V244" s="1"/>
  <c r="P244"/>
  <c r="BM244"/>
  <c r="BI243"/>
  <c r="BJ243" s="1"/>
  <c r="BD243"/>
  <c r="BE243" s="1"/>
  <c r="AY243"/>
  <c r="AZ243" s="1"/>
  <c r="AT243"/>
  <c r="AU243" s="1"/>
  <c r="AO243"/>
  <c r="AP243" s="1"/>
  <c r="AJ243"/>
  <c r="AK243" s="1"/>
  <c r="AE243"/>
  <c r="AF243" s="1"/>
  <c r="Z243"/>
  <c r="AA243" s="1"/>
  <c r="U243"/>
  <c r="V243" s="1"/>
  <c r="P243"/>
  <c r="BM243"/>
  <c r="BI242"/>
  <c r="BJ242" s="1"/>
  <c r="BD242"/>
  <c r="BE242" s="1"/>
  <c r="AY242"/>
  <c r="AZ242" s="1"/>
  <c r="AT242"/>
  <c r="AU242" s="1"/>
  <c r="AO242"/>
  <c r="AP242" s="1"/>
  <c r="AJ242"/>
  <c r="AK242" s="1"/>
  <c r="AE242"/>
  <c r="AF242" s="1"/>
  <c r="Z242"/>
  <c r="AA242" s="1"/>
  <c r="U242"/>
  <c r="V242" s="1"/>
  <c r="P242"/>
  <c r="BM242"/>
  <c r="BI241"/>
  <c r="BJ241" s="1"/>
  <c r="BD241"/>
  <c r="BE241" s="1"/>
  <c r="AY241"/>
  <c r="AZ241" s="1"/>
  <c r="AT241"/>
  <c r="AU241" s="1"/>
  <c r="AO241"/>
  <c r="AP241" s="1"/>
  <c r="AJ241"/>
  <c r="AK241" s="1"/>
  <c r="AE241"/>
  <c r="AF241" s="1"/>
  <c r="Z241"/>
  <c r="AA241" s="1"/>
  <c r="U241"/>
  <c r="V241" s="1"/>
  <c r="P241"/>
  <c r="BM241"/>
  <c r="BI240"/>
  <c r="BJ240" s="1"/>
  <c r="BD240"/>
  <c r="BE240" s="1"/>
  <c r="AY240"/>
  <c r="AZ240" s="1"/>
  <c r="AT240"/>
  <c r="AU240" s="1"/>
  <c r="AO240"/>
  <c r="AP240" s="1"/>
  <c r="AJ240"/>
  <c r="AK240" s="1"/>
  <c r="AE240"/>
  <c r="AF240" s="1"/>
  <c r="Z240"/>
  <c r="AA240" s="1"/>
  <c r="U240"/>
  <c r="V240" s="1"/>
  <c r="P240"/>
  <c r="BM240"/>
  <c r="BI239"/>
  <c r="BJ239" s="1"/>
  <c r="BD239"/>
  <c r="BE239" s="1"/>
  <c r="AY239"/>
  <c r="AZ239" s="1"/>
  <c r="AT239"/>
  <c r="AU239" s="1"/>
  <c r="AO239"/>
  <c r="AP239" s="1"/>
  <c r="AJ239"/>
  <c r="AK239" s="1"/>
  <c r="AE239"/>
  <c r="AF239" s="1"/>
  <c r="Z239"/>
  <c r="AA239" s="1"/>
  <c r="U239"/>
  <c r="V239" s="1"/>
  <c r="P239"/>
  <c r="BM239"/>
  <c r="BI238"/>
  <c r="BJ238" s="1"/>
  <c r="BD238"/>
  <c r="BE238" s="1"/>
  <c r="AY238"/>
  <c r="AZ238" s="1"/>
  <c r="AT238"/>
  <c r="AU238" s="1"/>
  <c r="AO238"/>
  <c r="AP238" s="1"/>
  <c r="AJ238"/>
  <c r="AK238" s="1"/>
  <c r="AE238"/>
  <c r="AF238" s="1"/>
  <c r="Z238"/>
  <c r="AA238" s="1"/>
  <c r="U238"/>
  <c r="V238" s="1"/>
  <c r="P238"/>
  <c r="BM238"/>
  <c r="BI237"/>
  <c r="BJ237" s="1"/>
  <c r="BD237"/>
  <c r="BE237" s="1"/>
  <c r="AY237"/>
  <c r="AZ237" s="1"/>
  <c r="AT237"/>
  <c r="AU237" s="1"/>
  <c r="AO237"/>
  <c r="AP237" s="1"/>
  <c r="AJ237"/>
  <c r="AK237" s="1"/>
  <c r="AE237"/>
  <c r="AF237" s="1"/>
  <c r="Z237"/>
  <c r="AA237" s="1"/>
  <c r="U237"/>
  <c r="V237" s="1"/>
  <c r="P237"/>
  <c r="BM237"/>
  <c r="BI236"/>
  <c r="BJ236" s="1"/>
  <c r="BD236"/>
  <c r="BE236" s="1"/>
  <c r="AY236"/>
  <c r="AZ236" s="1"/>
  <c r="AT236"/>
  <c r="AU236" s="1"/>
  <c r="AO236"/>
  <c r="AP236" s="1"/>
  <c r="AJ236"/>
  <c r="AK236" s="1"/>
  <c r="AE236"/>
  <c r="AF236" s="1"/>
  <c r="Z236"/>
  <c r="AA236" s="1"/>
  <c r="U236"/>
  <c r="V236" s="1"/>
  <c r="P236"/>
  <c r="BM236"/>
  <c r="BI235"/>
  <c r="BJ235" s="1"/>
  <c r="BD235"/>
  <c r="BE235" s="1"/>
  <c r="AY235"/>
  <c r="AZ235" s="1"/>
  <c r="AT235"/>
  <c r="AU235" s="1"/>
  <c r="AO235"/>
  <c r="AP235" s="1"/>
  <c r="AJ235"/>
  <c r="AK235" s="1"/>
  <c r="AE235"/>
  <c r="AF235" s="1"/>
  <c r="Z235"/>
  <c r="AA235" s="1"/>
  <c r="U235"/>
  <c r="V235" s="1"/>
  <c r="P235"/>
  <c r="BM235"/>
  <c r="BI234"/>
  <c r="BJ234" s="1"/>
  <c r="BD234"/>
  <c r="BE234" s="1"/>
  <c r="AY234"/>
  <c r="AZ234" s="1"/>
  <c r="AT234"/>
  <c r="AU234" s="1"/>
  <c r="AO234"/>
  <c r="AP234" s="1"/>
  <c r="AJ234"/>
  <c r="AK234" s="1"/>
  <c r="AE234"/>
  <c r="AF234" s="1"/>
  <c r="Z234"/>
  <c r="AA234" s="1"/>
  <c r="U234"/>
  <c r="V234" s="1"/>
  <c r="P234"/>
  <c r="BM234"/>
  <c r="BI233"/>
  <c r="BJ233" s="1"/>
  <c r="BD233"/>
  <c r="BE233" s="1"/>
  <c r="AY233"/>
  <c r="AZ233" s="1"/>
  <c r="AT233"/>
  <c r="AU233" s="1"/>
  <c r="AO233"/>
  <c r="AP233" s="1"/>
  <c r="AJ233"/>
  <c r="AK233" s="1"/>
  <c r="AE233"/>
  <c r="AF233" s="1"/>
  <c r="Z233"/>
  <c r="AA233" s="1"/>
  <c r="U233"/>
  <c r="V233" s="1"/>
  <c r="P233"/>
  <c r="BM233"/>
  <c r="BI232"/>
  <c r="BJ232" s="1"/>
  <c r="BD232"/>
  <c r="BE232" s="1"/>
  <c r="AY232"/>
  <c r="AZ232" s="1"/>
  <c r="AT232"/>
  <c r="AU232" s="1"/>
  <c r="AO232"/>
  <c r="AP232" s="1"/>
  <c r="AJ232"/>
  <c r="AK232" s="1"/>
  <c r="AE232"/>
  <c r="AF232" s="1"/>
  <c r="Z232"/>
  <c r="AA232" s="1"/>
  <c r="U232"/>
  <c r="V232" s="1"/>
  <c r="P232"/>
  <c r="BM232"/>
  <c r="BI231"/>
  <c r="BJ231" s="1"/>
  <c r="BD231"/>
  <c r="BE231" s="1"/>
  <c r="AY231"/>
  <c r="AZ231" s="1"/>
  <c r="AT231"/>
  <c r="AU231" s="1"/>
  <c r="AO231"/>
  <c r="AP231" s="1"/>
  <c r="AJ231"/>
  <c r="AK231" s="1"/>
  <c r="AE231"/>
  <c r="AF231" s="1"/>
  <c r="Z231"/>
  <c r="AA231" s="1"/>
  <c r="U231"/>
  <c r="V231" s="1"/>
  <c r="P231"/>
  <c r="BM231"/>
  <c r="BI230"/>
  <c r="BJ230" s="1"/>
  <c r="BD230"/>
  <c r="BE230" s="1"/>
  <c r="AY230"/>
  <c r="AZ230" s="1"/>
  <c r="AT230"/>
  <c r="AU230" s="1"/>
  <c r="AO230"/>
  <c r="AP230" s="1"/>
  <c r="AJ230"/>
  <c r="AK230" s="1"/>
  <c r="AE230"/>
  <c r="AF230" s="1"/>
  <c r="Z230"/>
  <c r="AA230" s="1"/>
  <c r="U230"/>
  <c r="V230" s="1"/>
  <c r="P230"/>
  <c r="BM230"/>
  <c r="BI229"/>
  <c r="BJ229" s="1"/>
  <c r="BD229"/>
  <c r="BE229" s="1"/>
  <c r="AY229"/>
  <c r="AZ229" s="1"/>
  <c r="AT229"/>
  <c r="AU229" s="1"/>
  <c r="AO229"/>
  <c r="AP229" s="1"/>
  <c r="AJ229"/>
  <c r="AK229" s="1"/>
  <c r="AE229"/>
  <c r="AF229" s="1"/>
  <c r="Z229"/>
  <c r="AA229" s="1"/>
  <c r="U229"/>
  <c r="V229" s="1"/>
  <c r="P229"/>
  <c r="BM229"/>
  <c r="BI228"/>
  <c r="BJ228" s="1"/>
  <c r="BD228"/>
  <c r="BE228" s="1"/>
  <c r="AY228"/>
  <c r="AZ228" s="1"/>
  <c r="AT228"/>
  <c r="AU228" s="1"/>
  <c r="AO228"/>
  <c r="AP228" s="1"/>
  <c r="AJ228"/>
  <c r="AK228" s="1"/>
  <c r="AE228"/>
  <c r="AF228" s="1"/>
  <c r="Z228"/>
  <c r="AA228" s="1"/>
  <c r="U228"/>
  <c r="V228" s="1"/>
  <c r="P228"/>
  <c r="BM228"/>
  <c r="BI227"/>
  <c r="BJ227" s="1"/>
  <c r="BD227"/>
  <c r="BE227" s="1"/>
  <c r="AY227"/>
  <c r="AZ227" s="1"/>
  <c r="AT227"/>
  <c r="AU227" s="1"/>
  <c r="AO227"/>
  <c r="AP227" s="1"/>
  <c r="AJ227"/>
  <c r="AK227" s="1"/>
  <c r="AE227"/>
  <c r="AF227" s="1"/>
  <c r="Z227"/>
  <c r="AA227" s="1"/>
  <c r="U227"/>
  <c r="V227" s="1"/>
  <c r="P227"/>
  <c r="BM227"/>
  <c r="BI226"/>
  <c r="BJ226" s="1"/>
  <c r="BD226"/>
  <c r="BE226" s="1"/>
  <c r="AY226"/>
  <c r="AZ226" s="1"/>
  <c r="AT226"/>
  <c r="AU226" s="1"/>
  <c r="AO226"/>
  <c r="AP226" s="1"/>
  <c r="AJ226"/>
  <c r="AK226" s="1"/>
  <c r="AE226"/>
  <c r="AF226" s="1"/>
  <c r="Z226"/>
  <c r="AA226" s="1"/>
  <c r="U226"/>
  <c r="V226" s="1"/>
  <c r="P226"/>
  <c r="BM226"/>
  <c r="BI225"/>
  <c r="BJ225" s="1"/>
  <c r="BD225"/>
  <c r="BE225" s="1"/>
  <c r="AY225"/>
  <c r="AZ225" s="1"/>
  <c r="AT225"/>
  <c r="AU225" s="1"/>
  <c r="AO225"/>
  <c r="AP225" s="1"/>
  <c r="AJ225"/>
  <c r="AK225" s="1"/>
  <c r="AE225"/>
  <c r="AF225" s="1"/>
  <c r="Z225"/>
  <c r="AA225" s="1"/>
  <c r="U225"/>
  <c r="V225" s="1"/>
  <c r="P225"/>
  <c r="BM225"/>
  <c r="BI224"/>
  <c r="BJ224" s="1"/>
  <c r="BD224"/>
  <c r="BE224" s="1"/>
  <c r="AY224"/>
  <c r="AZ224" s="1"/>
  <c r="AT224"/>
  <c r="AU224" s="1"/>
  <c r="AO224"/>
  <c r="AP224" s="1"/>
  <c r="AJ224"/>
  <c r="AK224" s="1"/>
  <c r="AE224"/>
  <c r="AF224" s="1"/>
  <c r="Z224"/>
  <c r="AA224" s="1"/>
  <c r="U224"/>
  <c r="V224" s="1"/>
  <c r="P224"/>
  <c r="BM224"/>
  <c r="BI223"/>
  <c r="BJ223" s="1"/>
  <c r="BD223"/>
  <c r="BE223" s="1"/>
  <c r="AY223"/>
  <c r="AZ223" s="1"/>
  <c r="AT223"/>
  <c r="AU223" s="1"/>
  <c r="AO223"/>
  <c r="AP223" s="1"/>
  <c r="AJ223"/>
  <c r="AK223" s="1"/>
  <c r="AE223"/>
  <c r="AF223" s="1"/>
  <c r="Z223"/>
  <c r="AA223" s="1"/>
  <c r="U223"/>
  <c r="V223" s="1"/>
  <c r="P223"/>
  <c r="BM223"/>
  <c r="BI222"/>
  <c r="BJ222" s="1"/>
  <c r="BD222"/>
  <c r="BE222" s="1"/>
  <c r="AY222"/>
  <c r="AZ222" s="1"/>
  <c r="AT222"/>
  <c r="AU222" s="1"/>
  <c r="AO222"/>
  <c r="AP222" s="1"/>
  <c r="AJ222"/>
  <c r="AK222" s="1"/>
  <c r="AE222"/>
  <c r="AF222" s="1"/>
  <c r="Z222"/>
  <c r="AA222" s="1"/>
  <c r="U222"/>
  <c r="V222" s="1"/>
  <c r="P222"/>
  <c r="BM222"/>
  <c r="BI221"/>
  <c r="BJ221" s="1"/>
  <c r="BD221"/>
  <c r="BE221" s="1"/>
  <c r="AY221"/>
  <c r="AZ221" s="1"/>
  <c r="AT221"/>
  <c r="AU221" s="1"/>
  <c r="AO221"/>
  <c r="AP221" s="1"/>
  <c r="AJ221"/>
  <c r="AK221" s="1"/>
  <c r="AE221"/>
  <c r="AF221" s="1"/>
  <c r="Z221"/>
  <c r="AA221" s="1"/>
  <c r="U221"/>
  <c r="V221" s="1"/>
  <c r="P221"/>
  <c r="BM221"/>
  <c r="BI220"/>
  <c r="BJ220" s="1"/>
  <c r="BD220"/>
  <c r="BE220" s="1"/>
  <c r="AY220"/>
  <c r="AZ220" s="1"/>
  <c r="AT220"/>
  <c r="AU220" s="1"/>
  <c r="AO220"/>
  <c r="AP220" s="1"/>
  <c r="AJ220"/>
  <c r="AK220" s="1"/>
  <c r="AE220"/>
  <c r="AF220" s="1"/>
  <c r="Z220"/>
  <c r="AA220" s="1"/>
  <c r="U220"/>
  <c r="V220" s="1"/>
  <c r="P220"/>
  <c r="BM220"/>
  <c r="BI219"/>
  <c r="BJ219" s="1"/>
  <c r="BD219"/>
  <c r="BE219" s="1"/>
  <c r="AY219"/>
  <c r="AZ219" s="1"/>
  <c r="AT219"/>
  <c r="AU219" s="1"/>
  <c r="AO219"/>
  <c r="AP219" s="1"/>
  <c r="AJ219"/>
  <c r="AK219" s="1"/>
  <c r="AE219"/>
  <c r="AF219" s="1"/>
  <c r="Z219"/>
  <c r="AA219" s="1"/>
  <c r="U219"/>
  <c r="V219" s="1"/>
  <c r="P219"/>
  <c r="BM219"/>
  <c r="BI218"/>
  <c r="BJ218" s="1"/>
  <c r="BD218"/>
  <c r="BE218" s="1"/>
  <c r="AY218"/>
  <c r="AZ218" s="1"/>
  <c r="AT218"/>
  <c r="AU218" s="1"/>
  <c r="AO218"/>
  <c r="AP218" s="1"/>
  <c r="AJ218"/>
  <c r="AK218" s="1"/>
  <c r="AE218"/>
  <c r="AF218" s="1"/>
  <c r="Z218"/>
  <c r="AA218" s="1"/>
  <c r="U218"/>
  <c r="V218" s="1"/>
  <c r="P218"/>
  <c r="BM218"/>
  <c r="BI217"/>
  <c r="BJ217" s="1"/>
  <c r="BD217"/>
  <c r="BE217" s="1"/>
  <c r="AY217"/>
  <c r="AZ217" s="1"/>
  <c r="AT217"/>
  <c r="AU217" s="1"/>
  <c r="AO217"/>
  <c r="AP217" s="1"/>
  <c r="AJ217"/>
  <c r="AK217" s="1"/>
  <c r="AE217"/>
  <c r="AF217" s="1"/>
  <c r="Z217"/>
  <c r="AA217" s="1"/>
  <c r="U217"/>
  <c r="V217" s="1"/>
  <c r="P217"/>
  <c r="BM217"/>
  <c r="BI216"/>
  <c r="BJ216" s="1"/>
  <c r="BD216"/>
  <c r="BE216" s="1"/>
  <c r="AY216"/>
  <c r="AZ216" s="1"/>
  <c r="AT216"/>
  <c r="AU216" s="1"/>
  <c r="AO216"/>
  <c r="AP216" s="1"/>
  <c r="AJ216"/>
  <c r="AK216" s="1"/>
  <c r="AE216"/>
  <c r="AF216" s="1"/>
  <c r="Z216"/>
  <c r="AA216" s="1"/>
  <c r="U216"/>
  <c r="V216" s="1"/>
  <c r="P216"/>
  <c r="BM216"/>
  <c r="BI215"/>
  <c r="BJ215" s="1"/>
  <c r="BD215"/>
  <c r="BE215" s="1"/>
  <c r="AY215"/>
  <c r="AZ215" s="1"/>
  <c r="AT215"/>
  <c r="AU215" s="1"/>
  <c r="AO215"/>
  <c r="AP215" s="1"/>
  <c r="AJ215"/>
  <c r="AK215" s="1"/>
  <c r="AE215"/>
  <c r="AF215" s="1"/>
  <c r="Z215"/>
  <c r="AA215" s="1"/>
  <c r="U215"/>
  <c r="V215" s="1"/>
  <c r="P215"/>
  <c r="BM215"/>
  <c r="BI214"/>
  <c r="BJ214" s="1"/>
  <c r="BD214"/>
  <c r="BE214" s="1"/>
  <c r="AY214"/>
  <c r="AZ214" s="1"/>
  <c r="AT214"/>
  <c r="AU214" s="1"/>
  <c r="AO214"/>
  <c r="AP214" s="1"/>
  <c r="AJ214"/>
  <c r="AK214" s="1"/>
  <c r="AE214"/>
  <c r="AF214" s="1"/>
  <c r="Z214"/>
  <c r="AA214" s="1"/>
  <c r="U214"/>
  <c r="V214" s="1"/>
  <c r="P214"/>
  <c r="BM214"/>
  <c r="BI213"/>
  <c r="BJ213" s="1"/>
  <c r="BD213"/>
  <c r="BE213" s="1"/>
  <c r="AY213"/>
  <c r="AZ213" s="1"/>
  <c r="AT213"/>
  <c r="AU213" s="1"/>
  <c r="AO213"/>
  <c r="AP213" s="1"/>
  <c r="AJ213"/>
  <c r="AK213" s="1"/>
  <c r="AE213"/>
  <c r="AF213" s="1"/>
  <c r="Z213"/>
  <c r="AA213" s="1"/>
  <c r="U213"/>
  <c r="V213" s="1"/>
  <c r="P213"/>
  <c r="BM213"/>
  <c r="BI212"/>
  <c r="BJ212" s="1"/>
  <c r="BD212"/>
  <c r="BE212" s="1"/>
  <c r="AY212"/>
  <c r="AZ212" s="1"/>
  <c r="AT212"/>
  <c r="AU212" s="1"/>
  <c r="AO212"/>
  <c r="AP212" s="1"/>
  <c r="AJ212"/>
  <c r="AK212" s="1"/>
  <c r="AE212"/>
  <c r="AF212" s="1"/>
  <c r="Z212"/>
  <c r="AA212" s="1"/>
  <c r="U212"/>
  <c r="V212" s="1"/>
  <c r="P212"/>
  <c r="BM212"/>
  <c r="BI211"/>
  <c r="BJ211" s="1"/>
  <c r="BD211"/>
  <c r="BE211" s="1"/>
  <c r="AY211"/>
  <c r="AZ211" s="1"/>
  <c r="AT211"/>
  <c r="AU211" s="1"/>
  <c r="AO211"/>
  <c r="AP211" s="1"/>
  <c r="AJ211"/>
  <c r="AK211" s="1"/>
  <c r="AE211"/>
  <c r="AF211" s="1"/>
  <c r="Z211"/>
  <c r="AA211" s="1"/>
  <c r="U211"/>
  <c r="V211" s="1"/>
  <c r="P211"/>
  <c r="BM211"/>
  <c r="BI210"/>
  <c r="BJ210" s="1"/>
  <c r="BD210"/>
  <c r="BE210" s="1"/>
  <c r="AY210"/>
  <c r="AZ210" s="1"/>
  <c r="AT210"/>
  <c r="AU210" s="1"/>
  <c r="AO210"/>
  <c r="AP210" s="1"/>
  <c r="AJ210"/>
  <c r="AK210" s="1"/>
  <c r="AE210"/>
  <c r="AF210" s="1"/>
  <c r="Z210"/>
  <c r="AA210" s="1"/>
  <c r="U210"/>
  <c r="V210" s="1"/>
  <c r="P210"/>
  <c r="BM210"/>
  <c r="BI209"/>
  <c r="BJ209" s="1"/>
  <c r="BD209"/>
  <c r="BE209" s="1"/>
  <c r="AY209"/>
  <c r="AZ209" s="1"/>
  <c r="AT209"/>
  <c r="AU209" s="1"/>
  <c r="AO209"/>
  <c r="AP209" s="1"/>
  <c r="AJ209"/>
  <c r="AK209" s="1"/>
  <c r="AE209"/>
  <c r="AF209" s="1"/>
  <c r="Z209"/>
  <c r="AA209" s="1"/>
  <c r="U209"/>
  <c r="V209" s="1"/>
  <c r="P209"/>
  <c r="BM209"/>
  <c r="BI208"/>
  <c r="BJ208" s="1"/>
  <c r="BD208"/>
  <c r="BE208" s="1"/>
  <c r="AY208"/>
  <c r="AZ208" s="1"/>
  <c r="AT208"/>
  <c r="AU208" s="1"/>
  <c r="AO208"/>
  <c r="AP208" s="1"/>
  <c r="AJ208"/>
  <c r="AK208" s="1"/>
  <c r="AE208"/>
  <c r="AF208" s="1"/>
  <c r="Z208"/>
  <c r="AA208" s="1"/>
  <c r="U208"/>
  <c r="V208" s="1"/>
  <c r="P208"/>
  <c r="BM208"/>
  <c r="BI207"/>
  <c r="BJ207" s="1"/>
  <c r="BD207"/>
  <c r="BE207" s="1"/>
  <c r="AY207"/>
  <c r="AZ207" s="1"/>
  <c r="AT207"/>
  <c r="AU207" s="1"/>
  <c r="AO207"/>
  <c r="AP207" s="1"/>
  <c r="AJ207"/>
  <c r="AK207" s="1"/>
  <c r="AE207"/>
  <c r="AF207" s="1"/>
  <c r="Z207"/>
  <c r="AA207" s="1"/>
  <c r="U207"/>
  <c r="V207" s="1"/>
  <c r="P207"/>
  <c r="BM207"/>
  <c r="BI206"/>
  <c r="BJ206" s="1"/>
  <c r="BD206"/>
  <c r="BE206" s="1"/>
  <c r="AY206"/>
  <c r="AZ206" s="1"/>
  <c r="AT206"/>
  <c r="AU206" s="1"/>
  <c r="AO206"/>
  <c r="AP206" s="1"/>
  <c r="AJ206"/>
  <c r="AK206" s="1"/>
  <c r="AE206"/>
  <c r="AF206" s="1"/>
  <c r="Z206"/>
  <c r="AA206" s="1"/>
  <c r="U206"/>
  <c r="V206" s="1"/>
  <c r="P206"/>
  <c r="BM206"/>
  <c r="BI205"/>
  <c r="BJ205" s="1"/>
  <c r="BD205"/>
  <c r="BE205" s="1"/>
  <c r="AY205"/>
  <c r="AZ205" s="1"/>
  <c r="AT205"/>
  <c r="AU205" s="1"/>
  <c r="AO205"/>
  <c r="AP205" s="1"/>
  <c r="AJ205"/>
  <c r="AK205" s="1"/>
  <c r="AE205"/>
  <c r="AF205" s="1"/>
  <c r="Z205"/>
  <c r="AA205" s="1"/>
  <c r="U205"/>
  <c r="V205" s="1"/>
  <c r="P205"/>
  <c r="BM205"/>
  <c r="Q203"/>
  <c r="BO203" s="1"/>
  <c r="BN203"/>
  <c r="Q201"/>
  <c r="BO201" s="1"/>
  <c r="BN201"/>
  <c r="Q199"/>
  <c r="BO199" s="1"/>
  <c r="BN199"/>
  <c r="Q197"/>
  <c r="BO197" s="1"/>
  <c r="BN197"/>
  <c r="Q195"/>
  <c r="BO195" s="1"/>
  <c r="BN195"/>
  <c r="Q193"/>
  <c r="BO193" s="1"/>
  <c r="BN193"/>
  <c r="Q191"/>
  <c r="BO191" s="1"/>
  <c r="BN191"/>
  <c r="Q189"/>
  <c r="BO189" s="1"/>
  <c r="BN189"/>
  <c r="Q187"/>
  <c r="BO187" s="1"/>
  <c r="BN187"/>
  <c r="Q185"/>
  <c r="BO185" s="1"/>
  <c r="BN185"/>
  <c r="Q183"/>
  <c r="BO183" s="1"/>
  <c r="BN183"/>
  <c r="Q181"/>
  <c r="BO181" s="1"/>
  <c r="BN181"/>
  <c r="Q179"/>
  <c r="BO179" s="1"/>
  <c r="BN179"/>
  <c r="Q177"/>
  <c r="BO177" s="1"/>
  <c r="BN177"/>
  <c r="Q175"/>
  <c r="BO175" s="1"/>
  <c r="BN175"/>
  <c r="Q173"/>
  <c r="BO173" s="1"/>
  <c r="BN173"/>
  <c r="Q171"/>
  <c r="BO171" s="1"/>
  <c r="BN171"/>
  <c r="Q169"/>
  <c r="BO169" s="1"/>
  <c r="BN169"/>
  <c r="Q167"/>
  <c r="BO167" s="1"/>
  <c r="BN167"/>
  <c r="Q165"/>
  <c r="BO165" s="1"/>
  <c r="BN165"/>
  <c r="Q163"/>
  <c r="BO163" s="1"/>
  <c r="BN163"/>
  <c r="Q161"/>
  <c r="BO161" s="1"/>
  <c r="BN161"/>
  <c r="Q159"/>
  <c r="BO159" s="1"/>
  <c r="BN159"/>
  <c r="Q157"/>
  <c r="BO157" s="1"/>
  <c r="BN157"/>
  <c r="Q155"/>
  <c r="BO155" s="1"/>
  <c r="BN155"/>
  <c r="Q153"/>
  <c r="BO153" s="1"/>
  <c r="BN153"/>
  <c r="Q143"/>
  <c r="BO143" s="1"/>
  <c r="BN143"/>
  <c r="Q141"/>
  <c r="BO141" s="1"/>
  <c r="BN141"/>
  <c r="Q139"/>
  <c r="BO139" s="1"/>
  <c r="BN139"/>
  <c r="Q137"/>
  <c r="BO137" s="1"/>
  <c r="BN137"/>
  <c r="BM204"/>
  <c r="BM203"/>
  <c r="BM202"/>
  <c r="BM201"/>
  <c r="BM200"/>
  <c r="BM199"/>
  <c r="BM198"/>
  <c r="BM197"/>
  <c r="BM196"/>
  <c r="BM195"/>
  <c r="BM194"/>
  <c r="BM193"/>
  <c r="BM192"/>
  <c r="BM191"/>
  <c r="BM190"/>
  <c r="BM189"/>
  <c r="BM188"/>
  <c r="BM187"/>
  <c r="BM186"/>
  <c r="BM185"/>
  <c r="BM184"/>
  <c r="BM183"/>
  <c r="BM182"/>
  <c r="BM181"/>
  <c r="BM180"/>
  <c r="BM179"/>
  <c r="BM178"/>
  <c r="BM177"/>
  <c r="BM176"/>
  <c r="BM175"/>
  <c r="BM174"/>
  <c r="BM173"/>
  <c r="BM172"/>
  <c r="BM171"/>
  <c r="BM170"/>
  <c r="BM169"/>
  <c r="BM168"/>
  <c r="BM167"/>
  <c r="BM166"/>
  <c r="BM165"/>
  <c r="BM164"/>
  <c r="BM163"/>
  <c r="BM162"/>
  <c r="BM161"/>
  <c r="BM160"/>
  <c r="BM159"/>
  <c r="BM158"/>
  <c r="BM157"/>
  <c r="BM156"/>
  <c r="BM155"/>
  <c r="BM154"/>
  <c r="BM153"/>
  <c r="BI152"/>
  <c r="BJ152" s="1"/>
  <c r="BD152"/>
  <c r="BE152" s="1"/>
  <c r="AY152"/>
  <c r="AZ152" s="1"/>
  <c r="AT152"/>
  <c r="AU152" s="1"/>
  <c r="AO152"/>
  <c r="AP152" s="1"/>
  <c r="AJ152"/>
  <c r="AK152" s="1"/>
  <c r="AE152"/>
  <c r="AF152" s="1"/>
  <c r="Z152"/>
  <c r="AA152" s="1"/>
  <c r="U152"/>
  <c r="V152" s="1"/>
  <c r="P152"/>
  <c r="BM152"/>
  <c r="BI151"/>
  <c r="BJ151" s="1"/>
  <c r="BD151"/>
  <c r="BE151" s="1"/>
  <c r="AY151"/>
  <c r="AZ151" s="1"/>
  <c r="AT151"/>
  <c r="AU151" s="1"/>
  <c r="AO151"/>
  <c r="AP151" s="1"/>
  <c r="AJ151"/>
  <c r="AK151" s="1"/>
  <c r="AE151"/>
  <c r="AF151" s="1"/>
  <c r="Z151"/>
  <c r="AA151" s="1"/>
  <c r="U151"/>
  <c r="V151" s="1"/>
  <c r="P151"/>
  <c r="BM151"/>
  <c r="BI150"/>
  <c r="BJ150" s="1"/>
  <c r="BD150"/>
  <c r="BE150" s="1"/>
  <c r="AY150"/>
  <c r="AZ150" s="1"/>
  <c r="AT150"/>
  <c r="AU150" s="1"/>
  <c r="AO150"/>
  <c r="AP150" s="1"/>
  <c r="AJ150"/>
  <c r="AK150" s="1"/>
  <c r="AE150"/>
  <c r="AF150" s="1"/>
  <c r="Z150"/>
  <c r="AA150" s="1"/>
  <c r="U150"/>
  <c r="V150" s="1"/>
  <c r="P150"/>
  <c r="BM150"/>
  <c r="BI149"/>
  <c r="BJ149" s="1"/>
  <c r="BD149"/>
  <c r="BE149" s="1"/>
  <c r="AY149"/>
  <c r="AZ149" s="1"/>
  <c r="AT149"/>
  <c r="AU149" s="1"/>
  <c r="AO149"/>
  <c r="AP149" s="1"/>
  <c r="AJ149"/>
  <c r="AK149" s="1"/>
  <c r="AE149"/>
  <c r="AF149" s="1"/>
  <c r="Z149"/>
  <c r="AA149" s="1"/>
  <c r="U149"/>
  <c r="V149" s="1"/>
  <c r="P149"/>
  <c r="BM149"/>
  <c r="BI148"/>
  <c r="BJ148" s="1"/>
  <c r="BD148"/>
  <c r="BE148" s="1"/>
  <c r="AY148"/>
  <c r="AZ148" s="1"/>
  <c r="AT148"/>
  <c r="AU148" s="1"/>
  <c r="AO148"/>
  <c r="AP148" s="1"/>
  <c r="AJ148"/>
  <c r="AK148" s="1"/>
  <c r="AE148"/>
  <c r="AF148" s="1"/>
  <c r="Z148"/>
  <c r="AA148" s="1"/>
  <c r="U148"/>
  <c r="V148" s="1"/>
  <c r="P148"/>
  <c r="BM148"/>
  <c r="BI147"/>
  <c r="BJ147" s="1"/>
  <c r="BD147"/>
  <c r="BE147" s="1"/>
  <c r="AY147"/>
  <c r="AZ147" s="1"/>
  <c r="AT147"/>
  <c r="AU147" s="1"/>
  <c r="AO147"/>
  <c r="AP147" s="1"/>
  <c r="AJ147"/>
  <c r="AK147" s="1"/>
  <c r="AE147"/>
  <c r="AF147" s="1"/>
  <c r="Z147"/>
  <c r="AA147" s="1"/>
  <c r="U147"/>
  <c r="V147" s="1"/>
  <c r="P147"/>
  <c r="BM147"/>
  <c r="BI146"/>
  <c r="BJ146" s="1"/>
  <c r="BD146"/>
  <c r="BE146" s="1"/>
  <c r="AY146"/>
  <c r="AZ146" s="1"/>
  <c r="AT146"/>
  <c r="AU146" s="1"/>
  <c r="AO146"/>
  <c r="AP146" s="1"/>
  <c r="AJ146"/>
  <c r="AK146" s="1"/>
  <c r="AE146"/>
  <c r="AF146" s="1"/>
  <c r="Z146"/>
  <c r="AA146" s="1"/>
  <c r="U146"/>
  <c r="V146" s="1"/>
  <c r="P146"/>
  <c r="BM146"/>
  <c r="BI145"/>
  <c r="BJ145" s="1"/>
  <c r="BD145"/>
  <c r="BE145" s="1"/>
  <c r="AY145"/>
  <c r="AZ145" s="1"/>
  <c r="AT145"/>
  <c r="AU145" s="1"/>
  <c r="AO145"/>
  <c r="AP145" s="1"/>
  <c r="AJ145"/>
  <c r="AK145" s="1"/>
  <c r="AE145"/>
  <c r="AF145" s="1"/>
  <c r="Z145"/>
  <c r="AA145" s="1"/>
  <c r="U145"/>
  <c r="V145" s="1"/>
  <c r="P145"/>
  <c r="BM145"/>
  <c r="Q144"/>
  <c r="BO144" s="1"/>
  <c r="BN144"/>
  <c r="Q142"/>
  <c r="BO142" s="1"/>
  <c r="BN142"/>
  <c r="Q140"/>
  <c r="BO140" s="1"/>
  <c r="BN140"/>
  <c r="Q138"/>
  <c r="BO138" s="1"/>
  <c r="BN138"/>
  <c r="Q136"/>
  <c r="BO136" s="1"/>
  <c r="BN136"/>
  <c r="BM144"/>
  <c r="BM143"/>
  <c r="BM142"/>
  <c r="BM141"/>
  <c r="BM140"/>
  <c r="BM139"/>
  <c r="BM138"/>
  <c r="BM137"/>
  <c r="BM136"/>
  <c r="Q110"/>
  <c r="BO110" s="1"/>
  <c r="BN110"/>
  <c r="Q108"/>
  <c r="BO108" s="1"/>
  <c r="BN108"/>
  <c r="Q106"/>
  <c r="BO106" s="1"/>
  <c r="BN106"/>
  <c r="Q104"/>
  <c r="BO104" s="1"/>
  <c r="BN104"/>
  <c r="Q102"/>
  <c r="BO102" s="1"/>
  <c r="BN102"/>
  <c r="Q100"/>
  <c r="BO100" s="1"/>
  <c r="BN100"/>
  <c r="Q98"/>
  <c r="BO98" s="1"/>
  <c r="BN98"/>
  <c r="Q96"/>
  <c r="BO96" s="1"/>
  <c r="BN96"/>
  <c r="Q94"/>
  <c r="BO94" s="1"/>
  <c r="BN94"/>
  <c r="Q92"/>
  <c r="BO92" s="1"/>
  <c r="BN92"/>
  <c r="Q90"/>
  <c r="BO90" s="1"/>
  <c r="BN90"/>
  <c r="Q88"/>
  <c r="BO88" s="1"/>
  <c r="BN88"/>
  <c r="Q86"/>
  <c r="BO86" s="1"/>
  <c r="BN86"/>
  <c r="Q84"/>
  <c r="BO84" s="1"/>
  <c r="BN84"/>
  <c r="BI135"/>
  <c r="BJ135" s="1"/>
  <c r="BD135"/>
  <c r="BE135" s="1"/>
  <c r="AY135"/>
  <c r="AZ135" s="1"/>
  <c r="AT135"/>
  <c r="AU135" s="1"/>
  <c r="AO135"/>
  <c r="AP135" s="1"/>
  <c r="AJ135"/>
  <c r="AK135" s="1"/>
  <c r="AE135"/>
  <c r="AF135" s="1"/>
  <c r="Z135"/>
  <c r="AA135" s="1"/>
  <c r="U135"/>
  <c r="V135" s="1"/>
  <c r="P135"/>
  <c r="BM135"/>
  <c r="BI134"/>
  <c r="BJ134" s="1"/>
  <c r="BD134"/>
  <c r="BE134" s="1"/>
  <c r="AY134"/>
  <c r="AZ134" s="1"/>
  <c r="AT134"/>
  <c r="AU134" s="1"/>
  <c r="AO134"/>
  <c r="AP134" s="1"/>
  <c r="AJ134"/>
  <c r="AK134" s="1"/>
  <c r="AE134"/>
  <c r="AF134" s="1"/>
  <c r="Z134"/>
  <c r="AA134" s="1"/>
  <c r="U134"/>
  <c r="V134" s="1"/>
  <c r="P134"/>
  <c r="BM134"/>
  <c r="BI133"/>
  <c r="BJ133" s="1"/>
  <c r="BD133"/>
  <c r="BE133" s="1"/>
  <c r="AY133"/>
  <c r="AZ133" s="1"/>
  <c r="AT133"/>
  <c r="AU133" s="1"/>
  <c r="AO133"/>
  <c r="AP133" s="1"/>
  <c r="AJ133"/>
  <c r="AK133" s="1"/>
  <c r="AE133"/>
  <c r="AF133" s="1"/>
  <c r="Z133"/>
  <c r="AA133" s="1"/>
  <c r="U133"/>
  <c r="V133" s="1"/>
  <c r="P133"/>
  <c r="BM133"/>
  <c r="BI132"/>
  <c r="BJ132" s="1"/>
  <c r="BD132"/>
  <c r="BE132" s="1"/>
  <c r="AY132"/>
  <c r="AZ132" s="1"/>
  <c r="AT132"/>
  <c r="AU132" s="1"/>
  <c r="AO132"/>
  <c r="AP132" s="1"/>
  <c r="AJ132"/>
  <c r="AK132" s="1"/>
  <c r="AE132"/>
  <c r="AF132" s="1"/>
  <c r="Z132"/>
  <c r="AA132" s="1"/>
  <c r="U132"/>
  <c r="V132" s="1"/>
  <c r="P132"/>
  <c r="BM132"/>
  <c r="BI131"/>
  <c r="BJ131" s="1"/>
  <c r="BD131"/>
  <c r="BE131" s="1"/>
  <c r="AY131"/>
  <c r="AZ131" s="1"/>
  <c r="AT131"/>
  <c r="AU131" s="1"/>
  <c r="AO131"/>
  <c r="AP131" s="1"/>
  <c r="AJ131"/>
  <c r="AK131" s="1"/>
  <c r="AE131"/>
  <c r="AF131" s="1"/>
  <c r="Z131"/>
  <c r="AA131" s="1"/>
  <c r="U131"/>
  <c r="V131" s="1"/>
  <c r="P131"/>
  <c r="BM131"/>
  <c r="BI130"/>
  <c r="BJ130" s="1"/>
  <c r="BD130"/>
  <c r="BE130" s="1"/>
  <c r="AY130"/>
  <c r="AZ130" s="1"/>
  <c r="AT130"/>
  <c r="AU130" s="1"/>
  <c r="AO130"/>
  <c r="AP130" s="1"/>
  <c r="AJ130"/>
  <c r="AK130" s="1"/>
  <c r="AE130"/>
  <c r="AF130" s="1"/>
  <c r="Z130"/>
  <c r="AA130" s="1"/>
  <c r="U130"/>
  <c r="V130" s="1"/>
  <c r="P130"/>
  <c r="BM130"/>
  <c r="BI129"/>
  <c r="BJ129" s="1"/>
  <c r="BD129"/>
  <c r="BE129" s="1"/>
  <c r="AY129"/>
  <c r="AZ129" s="1"/>
  <c r="AT129"/>
  <c r="AU129" s="1"/>
  <c r="AO129"/>
  <c r="AP129" s="1"/>
  <c r="AJ129"/>
  <c r="AK129" s="1"/>
  <c r="AE129"/>
  <c r="AF129" s="1"/>
  <c r="Z129"/>
  <c r="AA129" s="1"/>
  <c r="U129"/>
  <c r="V129" s="1"/>
  <c r="P129"/>
  <c r="BM129"/>
  <c r="BI128"/>
  <c r="BJ128" s="1"/>
  <c r="BD128"/>
  <c r="BE128" s="1"/>
  <c r="AY128"/>
  <c r="AZ128" s="1"/>
  <c r="AT128"/>
  <c r="AU128" s="1"/>
  <c r="AO128"/>
  <c r="AP128" s="1"/>
  <c r="AJ128"/>
  <c r="AK128" s="1"/>
  <c r="AE128"/>
  <c r="AF128" s="1"/>
  <c r="Z128"/>
  <c r="AA128" s="1"/>
  <c r="U128"/>
  <c r="V128" s="1"/>
  <c r="P128"/>
  <c r="BM128"/>
  <c r="BI127"/>
  <c r="BJ127" s="1"/>
  <c r="BD127"/>
  <c r="BE127" s="1"/>
  <c r="AY127"/>
  <c r="AZ127" s="1"/>
  <c r="AT127"/>
  <c r="AU127" s="1"/>
  <c r="AO127"/>
  <c r="AP127" s="1"/>
  <c r="AJ127"/>
  <c r="AK127" s="1"/>
  <c r="AE127"/>
  <c r="AF127" s="1"/>
  <c r="Z127"/>
  <c r="AA127" s="1"/>
  <c r="U127"/>
  <c r="V127" s="1"/>
  <c r="P127"/>
  <c r="BM127"/>
  <c r="BI126"/>
  <c r="BJ126" s="1"/>
  <c r="BD126"/>
  <c r="BE126" s="1"/>
  <c r="AY126"/>
  <c r="AZ126" s="1"/>
  <c r="AT126"/>
  <c r="AU126" s="1"/>
  <c r="AO126"/>
  <c r="AP126" s="1"/>
  <c r="AJ126"/>
  <c r="AK126" s="1"/>
  <c r="AE126"/>
  <c r="AF126" s="1"/>
  <c r="Z126"/>
  <c r="AA126" s="1"/>
  <c r="U126"/>
  <c r="V126" s="1"/>
  <c r="P126"/>
  <c r="BM126"/>
  <c r="BI125"/>
  <c r="BJ125" s="1"/>
  <c r="BD125"/>
  <c r="BE125" s="1"/>
  <c r="AY125"/>
  <c r="AZ125" s="1"/>
  <c r="AT125"/>
  <c r="AU125" s="1"/>
  <c r="AO125"/>
  <c r="AP125" s="1"/>
  <c r="AJ125"/>
  <c r="AK125" s="1"/>
  <c r="AE125"/>
  <c r="AF125" s="1"/>
  <c r="Z125"/>
  <c r="AA125" s="1"/>
  <c r="U125"/>
  <c r="V125" s="1"/>
  <c r="P125"/>
  <c r="BM125"/>
  <c r="BI124"/>
  <c r="BJ124" s="1"/>
  <c r="BD124"/>
  <c r="BE124" s="1"/>
  <c r="AY124"/>
  <c r="AZ124" s="1"/>
  <c r="AT124"/>
  <c r="AU124" s="1"/>
  <c r="AO124"/>
  <c r="AP124" s="1"/>
  <c r="AJ124"/>
  <c r="AK124" s="1"/>
  <c r="AE124"/>
  <c r="AF124" s="1"/>
  <c r="Z124"/>
  <c r="AA124" s="1"/>
  <c r="U124"/>
  <c r="V124" s="1"/>
  <c r="P124"/>
  <c r="BM124"/>
  <c r="BI123"/>
  <c r="BJ123" s="1"/>
  <c r="BD123"/>
  <c r="BE123" s="1"/>
  <c r="AY123"/>
  <c r="AZ123" s="1"/>
  <c r="AT123"/>
  <c r="AU123" s="1"/>
  <c r="AO123"/>
  <c r="AP123" s="1"/>
  <c r="AJ123"/>
  <c r="AK123" s="1"/>
  <c r="AE123"/>
  <c r="AF123" s="1"/>
  <c r="Z123"/>
  <c r="AA123" s="1"/>
  <c r="U123"/>
  <c r="V123" s="1"/>
  <c r="P123"/>
  <c r="BM123"/>
  <c r="BI122"/>
  <c r="BJ122" s="1"/>
  <c r="BD122"/>
  <c r="BE122" s="1"/>
  <c r="AY122"/>
  <c r="AZ122" s="1"/>
  <c r="AT122"/>
  <c r="AU122" s="1"/>
  <c r="AO122"/>
  <c r="AP122" s="1"/>
  <c r="AJ122"/>
  <c r="AK122" s="1"/>
  <c r="AE122"/>
  <c r="AF122" s="1"/>
  <c r="Z122"/>
  <c r="AA122" s="1"/>
  <c r="U122"/>
  <c r="V122" s="1"/>
  <c r="P122"/>
  <c r="BM122"/>
  <c r="BI121"/>
  <c r="BJ121" s="1"/>
  <c r="BD121"/>
  <c r="BE121" s="1"/>
  <c r="AY121"/>
  <c r="AZ121" s="1"/>
  <c r="AT121"/>
  <c r="AU121" s="1"/>
  <c r="AO121"/>
  <c r="AP121" s="1"/>
  <c r="AJ121"/>
  <c r="AK121" s="1"/>
  <c r="AE121"/>
  <c r="AF121" s="1"/>
  <c r="Z121"/>
  <c r="AA121" s="1"/>
  <c r="U121"/>
  <c r="V121" s="1"/>
  <c r="P121"/>
  <c r="BM121"/>
  <c r="BI120"/>
  <c r="BJ120" s="1"/>
  <c r="BD120"/>
  <c r="BE120" s="1"/>
  <c r="AY120"/>
  <c r="AZ120" s="1"/>
  <c r="AT120"/>
  <c r="AU120" s="1"/>
  <c r="AO120"/>
  <c r="AP120" s="1"/>
  <c r="AJ120"/>
  <c r="AK120" s="1"/>
  <c r="AE120"/>
  <c r="AF120" s="1"/>
  <c r="Z120"/>
  <c r="AA120" s="1"/>
  <c r="U120"/>
  <c r="V120" s="1"/>
  <c r="P120"/>
  <c r="BM120"/>
  <c r="BI119"/>
  <c r="BJ119" s="1"/>
  <c r="BD119"/>
  <c r="BE119" s="1"/>
  <c r="AY119"/>
  <c r="AZ119" s="1"/>
  <c r="AT119"/>
  <c r="AU119" s="1"/>
  <c r="AO119"/>
  <c r="AP119" s="1"/>
  <c r="AJ119"/>
  <c r="AK119" s="1"/>
  <c r="AE119"/>
  <c r="AF119" s="1"/>
  <c r="Z119"/>
  <c r="AA119" s="1"/>
  <c r="U119"/>
  <c r="V119" s="1"/>
  <c r="P119"/>
  <c r="BM119"/>
  <c r="BI118"/>
  <c r="BJ118" s="1"/>
  <c r="BD118"/>
  <c r="BE118" s="1"/>
  <c r="AY118"/>
  <c r="AZ118" s="1"/>
  <c r="AT118"/>
  <c r="AU118" s="1"/>
  <c r="AO118"/>
  <c r="AP118" s="1"/>
  <c r="AJ118"/>
  <c r="AK118" s="1"/>
  <c r="AE118"/>
  <c r="AF118" s="1"/>
  <c r="Z118"/>
  <c r="AA118" s="1"/>
  <c r="U118"/>
  <c r="V118" s="1"/>
  <c r="P118"/>
  <c r="BM118"/>
  <c r="BI117"/>
  <c r="BJ117" s="1"/>
  <c r="BD117"/>
  <c r="BE117" s="1"/>
  <c r="AY117"/>
  <c r="AZ117" s="1"/>
  <c r="AT117"/>
  <c r="AU117" s="1"/>
  <c r="AO117"/>
  <c r="AP117" s="1"/>
  <c r="AJ117"/>
  <c r="AK117" s="1"/>
  <c r="AE117"/>
  <c r="AF117" s="1"/>
  <c r="Z117"/>
  <c r="AA117" s="1"/>
  <c r="U117"/>
  <c r="V117" s="1"/>
  <c r="P117"/>
  <c r="BM117"/>
  <c r="BI116"/>
  <c r="BJ116" s="1"/>
  <c r="BD116"/>
  <c r="BE116" s="1"/>
  <c r="AY116"/>
  <c r="AZ116" s="1"/>
  <c r="AT116"/>
  <c r="AU116" s="1"/>
  <c r="AO116"/>
  <c r="AP116" s="1"/>
  <c r="AJ116"/>
  <c r="AK116" s="1"/>
  <c r="AE116"/>
  <c r="AF116" s="1"/>
  <c r="Z116"/>
  <c r="AA116" s="1"/>
  <c r="U116"/>
  <c r="V116" s="1"/>
  <c r="P116"/>
  <c r="BM116"/>
  <c r="BI115"/>
  <c r="BJ115" s="1"/>
  <c r="BD115"/>
  <c r="BE115" s="1"/>
  <c r="AY115"/>
  <c r="AZ115" s="1"/>
  <c r="AT115"/>
  <c r="AU115" s="1"/>
  <c r="AO115"/>
  <c r="AP115" s="1"/>
  <c r="AJ115"/>
  <c r="AK115" s="1"/>
  <c r="AE115"/>
  <c r="AF115" s="1"/>
  <c r="Z115"/>
  <c r="AA115" s="1"/>
  <c r="U115"/>
  <c r="V115" s="1"/>
  <c r="P115"/>
  <c r="BM115"/>
  <c r="BI114"/>
  <c r="BJ114" s="1"/>
  <c r="BD114"/>
  <c r="BE114" s="1"/>
  <c r="AY114"/>
  <c r="AZ114" s="1"/>
  <c r="AT114"/>
  <c r="AU114" s="1"/>
  <c r="AO114"/>
  <c r="AP114" s="1"/>
  <c r="AJ114"/>
  <c r="AK114" s="1"/>
  <c r="AE114"/>
  <c r="AF114" s="1"/>
  <c r="Z114"/>
  <c r="AA114" s="1"/>
  <c r="U114"/>
  <c r="V114" s="1"/>
  <c r="P114"/>
  <c r="BM114"/>
  <c r="BI113"/>
  <c r="BJ113" s="1"/>
  <c r="BD113"/>
  <c r="BE113" s="1"/>
  <c r="AY113"/>
  <c r="AZ113" s="1"/>
  <c r="AT113"/>
  <c r="AU113" s="1"/>
  <c r="AO113"/>
  <c r="AP113" s="1"/>
  <c r="AJ113"/>
  <c r="AK113" s="1"/>
  <c r="AE113"/>
  <c r="AF113" s="1"/>
  <c r="Z113"/>
  <c r="AA113" s="1"/>
  <c r="U113"/>
  <c r="V113" s="1"/>
  <c r="P113"/>
  <c r="BM113"/>
  <c r="BI112"/>
  <c r="BJ112" s="1"/>
  <c r="BD112"/>
  <c r="BE112" s="1"/>
  <c r="AY112"/>
  <c r="AZ112" s="1"/>
  <c r="AT112"/>
  <c r="AU112" s="1"/>
  <c r="AO112"/>
  <c r="Q111"/>
  <c r="BO111" s="1"/>
  <c r="BN111"/>
  <c r="Q109"/>
  <c r="BO109" s="1"/>
  <c r="BN109"/>
  <c r="Q107"/>
  <c r="BO107" s="1"/>
  <c r="BN107"/>
  <c r="Q105"/>
  <c r="BO105" s="1"/>
  <c r="BN105"/>
  <c r="Q103"/>
  <c r="BO103" s="1"/>
  <c r="BN103"/>
  <c r="Q101"/>
  <c r="BO101" s="1"/>
  <c r="BN101"/>
  <c r="Q99"/>
  <c r="BO99" s="1"/>
  <c r="BN99"/>
  <c r="Q97"/>
  <c r="BO97" s="1"/>
  <c r="BN97"/>
  <c r="Q95"/>
  <c r="BO95" s="1"/>
  <c r="BN95"/>
  <c r="Q93"/>
  <c r="BO93" s="1"/>
  <c r="BN93"/>
  <c r="Q91"/>
  <c r="BO91" s="1"/>
  <c r="BN91"/>
  <c r="Q89"/>
  <c r="BO89" s="1"/>
  <c r="BN89"/>
  <c r="Q87"/>
  <c r="BO87" s="1"/>
  <c r="BN87"/>
  <c r="Q85"/>
  <c r="BO85" s="1"/>
  <c r="BN85"/>
  <c r="BI83"/>
  <c r="BJ83" s="1"/>
  <c r="BD83"/>
  <c r="BE83" s="1"/>
  <c r="AY83"/>
  <c r="AZ83" s="1"/>
  <c r="AT83"/>
  <c r="AU83" s="1"/>
  <c r="AO83"/>
  <c r="AP83" s="1"/>
  <c r="AJ83"/>
  <c r="AK83" s="1"/>
  <c r="AE83"/>
  <c r="AF83" s="1"/>
  <c r="Z83"/>
  <c r="AA83" s="1"/>
  <c r="U83"/>
  <c r="V83" s="1"/>
  <c r="P83"/>
  <c r="BM83"/>
  <c r="BI82"/>
  <c r="BJ82" s="1"/>
  <c r="BD82"/>
  <c r="BE82" s="1"/>
  <c r="AY82"/>
  <c r="AZ82" s="1"/>
  <c r="AT82"/>
  <c r="AU82" s="1"/>
  <c r="AO82"/>
  <c r="AP82" s="1"/>
  <c r="AJ82"/>
  <c r="AK82" s="1"/>
  <c r="AE82"/>
  <c r="AF82" s="1"/>
  <c r="Z82"/>
  <c r="AA82" s="1"/>
  <c r="U82"/>
  <c r="V82" s="1"/>
  <c r="P82"/>
  <c r="BM82"/>
  <c r="BI81"/>
  <c r="BJ81" s="1"/>
  <c r="BD81"/>
  <c r="BE81" s="1"/>
  <c r="AY81"/>
  <c r="AZ81" s="1"/>
  <c r="AT81"/>
  <c r="AU81" s="1"/>
  <c r="AO81"/>
  <c r="AP81" s="1"/>
  <c r="AJ81"/>
  <c r="AK81" s="1"/>
  <c r="AE81"/>
  <c r="AF81" s="1"/>
  <c r="Z81"/>
  <c r="AA81" s="1"/>
  <c r="U81"/>
  <c r="V81" s="1"/>
  <c r="P81"/>
  <c r="BM81"/>
  <c r="BI80"/>
  <c r="BJ80" s="1"/>
  <c r="BD80"/>
  <c r="BE80" s="1"/>
  <c r="AY80"/>
  <c r="AZ80" s="1"/>
  <c r="AT80"/>
  <c r="AU80" s="1"/>
  <c r="AO80"/>
  <c r="AP80" s="1"/>
  <c r="AJ80"/>
  <c r="AK80" s="1"/>
  <c r="AE80"/>
  <c r="AF80" s="1"/>
  <c r="Z80"/>
  <c r="AA80" s="1"/>
  <c r="U80"/>
  <c r="V80" s="1"/>
  <c r="P80"/>
  <c r="BM80"/>
  <c r="BI79"/>
  <c r="BJ79" s="1"/>
  <c r="BD79"/>
  <c r="BE79" s="1"/>
  <c r="AY79"/>
  <c r="AZ79" s="1"/>
  <c r="AT79"/>
  <c r="AU79" s="1"/>
  <c r="Q78"/>
  <c r="BO78" s="1"/>
  <c r="BN78"/>
  <c r="Q76"/>
  <c r="BO76" s="1"/>
  <c r="BN76"/>
  <c r="Q74"/>
  <c r="BO74" s="1"/>
  <c r="BN74"/>
  <c r="BM112"/>
  <c r="BM111"/>
  <c r="BM110"/>
  <c r="BM109"/>
  <c r="BM108"/>
  <c r="BM107"/>
  <c r="BM106"/>
  <c r="BM105"/>
  <c r="BM104"/>
  <c r="BM103"/>
  <c r="BM102"/>
  <c r="BM101"/>
  <c r="BM100"/>
  <c r="BM99"/>
  <c r="BM98"/>
  <c r="BM97"/>
  <c r="BM96"/>
  <c r="BM95"/>
  <c r="BM94"/>
  <c r="BM93"/>
  <c r="BM92"/>
  <c r="BM91"/>
  <c r="BM90"/>
  <c r="BM89"/>
  <c r="BM88"/>
  <c r="BM87"/>
  <c r="BM86"/>
  <c r="BM85"/>
  <c r="BM84"/>
  <c r="Q77"/>
  <c r="BO77" s="1"/>
  <c r="BN77"/>
  <c r="Q75"/>
  <c r="BO75" s="1"/>
  <c r="BN75"/>
  <c r="BM79"/>
  <c r="BM78"/>
  <c r="BM77"/>
  <c r="BM76"/>
  <c r="BM75"/>
  <c r="BM74"/>
  <c r="BO64"/>
  <c r="BO62"/>
  <c r="BO60"/>
  <c r="BO58"/>
  <c r="BO56"/>
  <c r="BO54"/>
  <c r="BO52"/>
  <c r="BO50"/>
  <c r="BO48"/>
  <c r="Q73"/>
  <c r="BO73" s="1"/>
  <c r="BN73"/>
  <c r="Q72"/>
  <c r="BO72" s="1"/>
  <c r="BN72"/>
  <c r="Q71"/>
  <c r="BO71" s="1"/>
  <c r="BN71"/>
  <c r="Q70"/>
  <c r="BO70" s="1"/>
  <c r="BN70"/>
  <c r="Q69"/>
  <c r="BO69" s="1"/>
  <c r="BN69"/>
  <c r="Q68"/>
  <c r="BO68" s="1"/>
  <c r="BN68"/>
  <c r="Q67"/>
  <c r="BO67" s="1"/>
  <c r="BN67"/>
  <c r="Q66"/>
  <c r="BO66" s="1"/>
  <c r="BO63"/>
  <c r="BO61"/>
  <c r="BO59"/>
  <c r="BO57"/>
  <c r="BO55"/>
  <c r="BO53"/>
  <c r="BO51"/>
  <c r="BO49"/>
  <c r="Q45"/>
  <c r="BO45" s="1"/>
  <c r="BN45"/>
  <c r="Q43"/>
  <c r="BO43" s="1"/>
  <c r="BN43"/>
  <c r="Q41"/>
  <c r="BO41" s="1"/>
  <c r="BN41"/>
  <c r="Q39"/>
  <c r="BO39" s="1"/>
  <c r="BN39"/>
  <c r="Q37"/>
  <c r="BO37" s="1"/>
  <c r="BN37"/>
  <c r="Q35"/>
  <c r="BO35" s="1"/>
  <c r="BN35"/>
  <c r="Q33"/>
  <c r="BO33" s="1"/>
  <c r="BN33"/>
  <c r="BN65"/>
  <c r="BN64"/>
  <c r="BN63"/>
  <c r="BN62"/>
  <c r="BN61"/>
  <c r="BN60"/>
  <c r="BN59"/>
  <c r="BN58"/>
  <c r="BN57"/>
  <c r="BN56"/>
  <c r="BN55"/>
  <c r="BN54"/>
  <c r="BN53"/>
  <c r="BN52"/>
  <c r="BN51"/>
  <c r="BN50"/>
  <c r="BN49"/>
  <c r="BN48"/>
  <c r="BI47"/>
  <c r="BJ47" s="1"/>
  <c r="BD47"/>
  <c r="BE47" s="1"/>
  <c r="AY47"/>
  <c r="AZ47" s="1"/>
  <c r="AT47"/>
  <c r="AU47" s="1"/>
  <c r="AO47"/>
  <c r="AP47" s="1"/>
  <c r="AJ47"/>
  <c r="AK47" s="1"/>
  <c r="AE47"/>
  <c r="AF47" s="1"/>
  <c r="Z47"/>
  <c r="AA47" s="1"/>
  <c r="U47"/>
  <c r="V47" s="1"/>
  <c r="P47"/>
  <c r="BM47"/>
  <c r="Q46"/>
  <c r="BO46" s="1"/>
  <c r="BN46"/>
  <c r="Q44"/>
  <c r="BO44" s="1"/>
  <c r="BN44"/>
  <c r="Q42"/>
  <c r="BO42" s="1"/>
  <c r="BN42"/>
  <c r="Q40"/>
  <c r="BO40" s="1"/>
  <c r="BN40"/>
  <c r="Q38"/>
  <c r="BO38" s="1"/>
  <c r="BN38"/>
  <c r="Q36"/>
  <c r="BO36" s="1"/>
  <c r="BN36"/>
  <c r="Q34"/>
  <c r="BO34" s="1"/>
  <c r="BN34"/>
  <c r="Q32"/>
  <c r="BO32" s="1"/>
  <c r="BN32"/>
  <c r="Q31"/>
  <c r="BO31" s="1"/>
  <c r="BN31"/>
  <c r="Q30"/>
  <c r="BO30" s="1"/>
  <c r="BN30"/>
  <c r="Q29"/>
  <c r="BO29" s="1"/>
  <c r="BN29"/>
  <c r="Q28"/>
  <c r="BO28" s="1"/>
  <c r="BN28"/>
  <c r="Q27"/>
  <c r="BO27" s="1"/>
  <c r="BN27"/>
  <c r="BM46"/>
  <c r="BM45"/>
  <c r="BM44"/>
  <c r="BM43"/>
  <c r="BM42"/>
  <c r="BM41"/>
  <c r="BM40"/>
  <c r="BM39"/>
  <c r="BM38"/>
  <c r="BM37"/>
  <c r="BM36"/>
  <c r="BM35"/>
  <c r="BM34"/>
  <c r="BM33"/>
  <c r="BM32"/>
  <c r="BO26"/>
  <c r="BN26"/>
  <c r="BI12"/>
  <c r="BJ12" s="1"/>
  <c r="BD12"/>
  <c r="BE12" s="1"/>
  <c r="AY12"/>
  <c r="AZ12" s="1"/>
  <c r="AT12"/>
  <c r="AU12" s="1"/>
  <c r="AO12"/>
  <c r="AP12" s="1"/>
  <c r="AJ12"/>
  <c r="AK12" s="1"/>
  <c r="AE12"/>
  <c r="AF12" s="1"/>
  <c r="Z12"/>
  <c r="AA12" s="1"/>
  <c r="U12"/>
  <c r="V12" s="1"/>
  <c r="P12"/>
  <c r="BM12"/>
  <c r="Q8"/>
  <c r="BO8" s="1"/>
  <c r="BN8"/>
  <c r="T9" i="4"/>
  <c r="Z9" s="1"/>
  <c r="BN313" i="3" l="1"/>
  <c r="BN66"/>
  <c r="BN336"/>
  <c r="BN79"/>
  <c r="BO79"/>
  <c r="BN335"/>
  <c r="BN337"/>
  <c r="Q12"/>
  <c r="BO12" s="1"/>
  <c r="BN12"/>
  <c r="Q81"/>
  <c r="BO81" s="1"/>
  <c r="BN81"/>
  <c r="Q83"/>
  <c r="BO83" s="1"/>
  <c r="BN83"/>
  <c r="AP112"/>
  <c r="BO112" s="1"/>
  <c r="BN112"/>
  <c r="Q114"/>
  <c r="BO114" s="1"/>
  <c r="BN114"/>
  <c r="Q116"/>
  <c r="BO116" s="1"/>
  <c r="BN116"/>
  <c r="Q118"/>
  <c r="BO118" s="1"/>
  <c r="BN118"/>
  <c r="Q120"/>
  <c r="BO120" s="1"/>
  <c r="BN120"/>
  <c r="Q122"/>
  <c r="BO122" s="1"/>
  <c r="BN122"/>
  <c r="Q124"/>
  <c r="BO124" s="1"/>
  <c r="BN124"/>
  <c r="Q126"/>
  <c r="BO126" s="1"/>
  <c r="BN126"/>
  <c r="Q128"/>
  <c r="BO128" s="1"/>
  <c r="BN128"/>
  <c r="Q130"/>
  <c r="BO130" s="1"/>
  <c r="BN130"/>
  <c r="Q132"/>
  <c r="BO132" s="1"/>
  <c r="BN132"/>
  <c r="Q134"/>
  <c r="BO134" s="1"/>
  <c r="BN134"/>
  <c r="Q146"/>
  <c r="BO146" s="1"/>
  <c r="BN146"/>
  <c r="Q148"/>
  <c r="BO148" s="1"/>
  <c r="BN148"/>
  <c r="Q150"/>
  <c r="BO150" s="1"/>
  <c r="BN150"/>
  <c r="Q152"/>
  <c r="BO152" s="1"/>
  <c r="BN152"/>
  <c r="Q206"/>
  <c r="BO206" s="1"/>
  <c r="BN206"/>
  <c r="Q208"/>
  <c r="BO208" s="1"/>
  <c r="BN208"/>
  <c r="Q210"/>
  <c r="BO210" s="1"/>
  <c r="BN210"/>
  <c r="Q212"/>
  <c r="BO212" s="1"/>
  <c r="BN212"/>
  <c r="Q214"/>
  <c r="BO214" s="1"/>
  <c r="BN214"/>
  <c r="Q216"/>
  <c r="BO216" s="1"/>
  <c r="BN216"/>
  <c r="Q218"/>
  <c r="BO218" s="1"/>
  <c r="BN218"/>
  <c r="Q220"/>
  <c r="BO220" s="1"/>
  <c r="BN220"/>
  <c r="Q222"/>
  <c r="BO222" s="1"/>
  <c r="BN222"/>
  <c r="Q224"/>
  <c r="BO224" s="1"/>
  <c r="BN224"/>
  <c r="Q226"/>
  <c r="BO226" s="1"/>
  <c r="BN226"/>
  <c r="Q228"/>
  <c r="BO228" s="1"/>
  <c r="BN228"/>
  <c r="Q230"/>
  <c r="BO230" s="1"/>
  <c r="BN230"/>
  <c r="Q232"/>
  <c r="BO232" s="1"/>
  <c r="BN232"/>
  <c r="Q234"/>
  <c r="BO234" s="1"/>
  <c r="BN234"/>
  <c r="Q236"/>
  <c r="BO236" s="1"/>
  <c r="BN236"/>
  <c r="Q238"/>
  <c r="BO238" s="1"/>
  <c r="BN238"/>
  <c r="Q240"/>
  <c r="BO240" s="1"/>
  <c r="BN240"/>
  <c r="Q242"/>
  <c r="BO242" s="1"/>
  <c r="BN242"/>
  <c r="Q244"/>
  <c r="BO244" s="1"/>
  <c r="BN244"/>
  <c r="Q246"/>
  <c r="BO246" s="1"/>
  <c r="BN246"/>
  <c r="Q248"/>
  <c r="BO248" s="1"/>
  <c r="BN248"/>
  <c r="Q250"/>
  <c r="BO250" s="1"/>
  <c r="BN250"/>
  <c r="Q252"/>
  <c r="BO252" s="1"/>
  <c r="BN252"/>
  <c r="Q254"/>
  <c r="BO254" s="1"/>
  <c r="BN254"/>
  <c r="Q256"/>
  <c r="BO256" s="1"/>
  <c r="BN256"/>
  <c r="Q258"/>
  <c r="BO258" s="1"/>
  <c r="BN258"/>
  <c r="Q47"/>
  <c r="BO47" s="1"/>
  <c r="BN47"/>
  <c r="Q80"/>
  <c r="BO80" s="1"/>
  <c r="BN80"/>
  <c r="Q82"/>
  <c r="BO82" s="1"/>
  <c r="BN82"/>
  <c r="Q113"/>
  <c r="BO113" s="1"/>
  <c r="BN113"/>
  <c r="Q115"/>
  <c r="BO115" s="1"/>
  <c r="BN115"/>
  <c r="Q117"/>
  <c r="BO117" s="1"/>
  <c r="BN117"/>
  <c r="Q119"/>
  <c r="BO119" s="1"/>
  <c r="BN119"/>
  <c r="Q121"/>
  <c r="BO121" s="1"/>
  <c r="BN121"/>
  <c r="Q123"/>
  <c r="BO123" s="1"/>
  <c r="BN123"/>
  <c r="Q125"/>
  <c r="BO125" s="1"/>
  <c r="BN125"/>
  <c r="Q127"/>
  <c r="BO127" s="1"/>
  <c r="BN127"/>
  <c r="Q129"/>
  <c r="BO129" s="1"/>
  <c r="BN129"/>
  <c r="Q131"/>
  <c r="BO131" s="1"/>
  <c r="BN131"/>
  <c r="Q133"/>
  <c r="BO133" s="1"/>
  <c r="BN133"/>
  <c r="Q135"/>
  <c r="BO135" s="1"/>
  <c r="BN135"/>
  <c r="Q145"/>
  <c r="BO145" s="1"/>
  <c r="BN145"/>
  <c r="Q147"/>
  <c r="BO147" s="1"/>
  <c r="BN147"/>
  <c r="Q149"/>
  <c r="BO149" s="1"/>
  <c r="BN149"/>
  <c r="Q151"/>
  <c r="BO151" s="1"/>
  <c r="BN151"/>
  <c r="Q205"/>
  <c r="BO205" s="1"/>
  <c r="BN205"/>
  <c r="Q207"/>
  <c r="BO207" s="1"/>
  <c r="BN207"/>
  <c r="Q209"/>
  <c r="BO209" s="1"/>
  <c r="BN209"/>
  <c r="Q211"/>
  <c r="BO211" s="1"/>
  <c r="BN211"/>
  <c r="Q213"/>
  <c r="BO213" s="1"/>
  <c r="BN213"/>
  <c r="Q215"/>
  <c r="BO215" s="1"/>
  <c r="BN215"/>
  <c r="Q217"/>
  <c r="BO217" s="1"/>
  <c r="BN217"/>
  <c r="Q219"/>
  <c r="BO219" s="1"/>
  <c r="BN219"/>
  <c r="Q221"/>
  <c r="BO221" s="1"/>
  <c r="BN221"/>
  <c r="Q223"/>
  <c r="BO223" s="1"/>
  <c r="BN223"/>
  <c r="Q225"/>
  <c r="BO225" s="1"/>
  <c r="BN225"/>
  <c r="Q227"/>
  <c r="BO227" s="1"/>
  <c r="BN227"/>
  <c r="Q229"/>
  <c r="BO229" s="1"/>
  <c r="BN229"/>
  <c r="Q231"/>
  <c r="BO231" s="1"/>
  <c r="BN231"/>
  <c r="Q233"/>
  <c r="BO233" s="1"/>
  <c r="BN233"/>
  <c r="Q235"/>
  <c r="BO235" s="1"/>
  <c r="BN235"/>
  <c r="Q237"/>
  <c r="BO237" s="1"/>
  <c r="BN237"/>
  <c r="Q239"/>
  <c r="BO239" s="1"/>
  <c r="BN239"/>
  <c r="Q241"/>
  <c r="BO241" s="1"/>
  <c r="BN241"/>
  <c r="Q243"/>
  <c r="BO243" s="1"/>
  <c r="BN243"/>
  <c r="Q245"/>
  <c r="BO245" s="1"/>
  <c r="BN245"/>
  <c r="Q247"/>
  <c r="BO247" s="1"/>
  <c r="BN247"/>
  <c r="Q249"/>
  <c r="BO249" s="1"/>
  <c r="BN249"/>
  <c r="Q251"/>
  <c r="BO251" s="1"/>
  <c r="BN251"/>
  <c r="Q253"/>
  <c r="BO253" s="1"/>
  <c r="BN253"/>
  <c r="Q255"/>
  <c r="BO255" s="1"/>
  <c r="BN255"/>
  <c r="Q257"/>
  <c r="BO257" s="1"/>
  <c r="BN257"/>
  <c r="H489"/>
  <c r="H488"/>
  <c r="H487"/>
  <c r="H486"/>
  <c r="H485"/>
  <c r="H484"/>
  <c r="H483"/>
  <c r="I483" s="1"/>
  <c r="K483" s="1"/>
  <c r="H482"/>
  <c r="H481"/>
  <c r="H480"/>
  <c r="H479"/>
  <c r="H478"/>
  <c r="H477"/>
  <c r="H476"/>
  <c r="H475"/>
  <c r="H474"/>
  <c r="H473"/>
  <c r="H472"/>
  <c r="H471"/>
  <c r="H470"/>
  <c r="H469"/>
  <c r="H468"/>
  <c r="H467"/>
  <c r="H466"/>
  <c r="H465"/>
  <c r="H464"/>
  <c r="H463"/>
  <c r="H462"/>
  <c r="H461"/>
  <c r="H460"/>
  <c r="H459"/>
  <c r="H458"/>
  <c r="H457"/>
  <c r="H456"/>
  <c r="H455"/>
  <c r="H454"/>
  <c r="H453"/>
  <c r="H452"/>
  <c r="H451"/>
  <c r="H450"/>
  <c r="H449"/>
  <c r="H448"/>
  <c r="H447"/>
  <c r="H446"/>
  <c r="H445"/>
  <c r="H444"/>
  <c r="H443"/>
  <c r="H442"/>
  <c r="H441"/>
  <c r="H440"/>
  <c r="H439"/>
  <c r="H438"/>
  <c r="H437"/>
  <c r="H436"/>
  <c r="H435"/>
  <c r="H434"/>
  <c r="H433"/>
  <c r="H432"/>
  <c r="H431"/>
  <c r="H430"/>
  <c r="H429"/>
  <c r="H428"/>
  <c r="H427"/>
  <c r="H426"/>
  <c r="H425"/>
  <c r="H424"/>
  <c r="H423"/>
  <c r="H422"/>
  <c r="H421"/>
  <c r="H420"/>
  <c r="H419"/>
  <c r="H418"/>
  <c r="H417"/>
  <c r="H416"/>
  <c r="H415"/>
  <c r="H414"/>
  <c r="H413"/>
  <c r="H412"/>
  <c r="H411"/>
  <c r="H410"/>
  <c r="H409"/>
  <c r="H408"/>
  <c r="H407"/>
  <c r="H406"/>
  <c r="H405"/>
  <c r="H404"/>
  <c r="H403"/>
  <c r="H402"/>
  <c r="H401"/>
  <c r="H400"/>
  <c r="H399"/>
  <c r="H398"/>
  <c r="H397"/>
  <c r="H396"/>
  <c r="H395"/>
  <c r="H394"/>
  <c r="H393"/>
  <c r="H392"/>
  <c r="H391"/>
  <c r="H390"/>
  <c r="H389"/>
  <c r="H388"/>
  <c r="H387"/>
  <c r="H386"/>
  <c r="H385"/>
  <c r="H384"/>
  <c r="H383"/>
  <c r="H382"/>
  <c r="H381"/>
  <c r="H380"/>
  <c r="H379"/>
  <c r="H378"/>
  <c r="H377"/>
  <c r="H376"/>
  <c r="H375"/>
  <c r="H374"/>
  <c r="H373"/>
  <c r="H372"/>
  <c r="H371"/>
  <c r="H370"/>
  <c r="H369"/>
  <c r="H368"/>
  <c r="H367"/>
  <c r="H366"/>
  <c r="H365"/>
  <c r="H364"/>
  <c r="H363"/>
  <c r="H362"/>
  <c r="H361"/>
  <c r="H360"/>
  <c r="H359"/>
  <c r="H358"/>
  <c r="H357"/>
  <c r="H356"/>
  <c r="H355"/>
  <c r="H354"/>
  <c r="H353"/>
  <c r="H352"/>
  <c r="H351"/>
  <c r="H350"/>
  <c r="H349"/>
  <c r="I349" s="1"/>
  <c r="K349" s="1"/>
  <c r="H348"/>
  <c r="H347"/>
  <c r="H346"/>
  <c r="H345"/>
  <c r="H344"/>
  <c r="H343"/>
  <c r="H342"/>
  <c r="H341"/>
  <c r="H340"/>
  <c r="H339"/>
  <c r="H338"/>
  <c r="H337"/>
  <c r="H336"/>
  <c r="H335"/>
  <c r="H334"/>
  <c r="H333"/>
  <c r="H332"/>
  <c r="H331"/>
  <c r="H330"/>
  <c r="H329"/>
  <c r="H328"/>
  <c r="H327"/>
  <c r="H326"/>
  <c r="H325"/>
  <c r="H324"/>
  <c r="H323"/>
  <c r="H322"/>
  <c r="H321"/>
  <c r="H320"/>
  <c r="H319"/>
  <c r="H318"/>
  <c r="H317"/>
  <c r="H316"/>
  <c r="H315"/>
  <c r="H314"/>
  <c r="H313"/>
  <c r="H312"/>
  <c r="H311"/>
  <c r="H310"/>
  <c r="H309"/>
  <c r="H308"/>
  <c r="H307"/>
  <c r="H306"/>
  <c r="H305"/>
  <c r="H304"/>
  <c r="H303"/>
  <c r="H302"/>
  <c r="H301"/>
  <c r="H300"/>
  <c r="H299"/>
  <c r="H298"/>
  <c r="H297"/>
  <c r="H296"/>
  <c r="H295"/>
  <c r="H294"/>
  <c r="H293"/>
  <c r="H292"/>
  <c r="H291"/>
  <c r="H290"/>
  <c r="H289"/>
  <c r="H288"/>
  <c r="H287"/>
  <c r="H286"/>
  <c r="H285"/>
  <c r="H284"/>
  <c r="H283"/>
  <c r="H282"/>
  <c r="H281"/>
  <c r="H280"/>
  <c r="H279"/>
  <c r="H278"/>
  <c r="H277"/>
  <c r="H276"/>
  <c r="H275"/>
  <c r="H274"/>
  <c r="H273"/>
  <c r="H272"/>
  <c r="H271"/>
  <c r="H270"/>
  <c r="H269"/>
  <c r="H268"/>
  <c r="H267"/>
  <c r="H266"/>
  <c r="H265"/>
  <c r="H264"/>
  <c r="H263"/>
  <c r="H262"/>
  <c r="H261"/>
  <c r="H260"/>
  <c r="H259"/>
  <c r="H258"/>
  <c r="H257"/>
  <c r="H256"/>
  <c r="H255"/>
  <c r="H254"/>
  <c r="H253"/>
  <c r="H252"/>
  <c r="H251"/>
  <c r="H250"/>
  <c r="H249"/>
  <c r="H248"/>
  <c r="H247"/>
  <c r="H246"/>
  <c r="H245"/>
  <c r="H244"/>
  <c r="H243"/>
  <c r="H242"/>
  <c r="H241"/>
  <c r="H240"/>
  <c r="H239"/>
  <c r="H238"/>
  <c r="H237"/>
  <c r="H236"/>
  <c r="H235"/>
  <c r="H234"/>
  <c r="H233"/>
  <c r="H232"/>
  <c r="H231"/>
  <c r="H230"/>
  <c r="H229"/>
  <c r="H228"/>
  <c r="H227"/>
  <c r="H226"/>
  <c r="H225"/>
  <c r="H224"/>
  <c r="H223"/>
  <c r="H222"/>
  <c r="H221"/>
  <c r="H220"/>
  <c r="H219"/>
  <c r="H218"/>
  <c r="H217"/>
  <c r="H216"/>
  <c r="H215"/>
  <c r="H214"/>
  <c r="H213"/>
  <c r="H212"/>
  <c r="H211"/>
  <c r="H210"/>
  <c r="H209"/>
  <c r="H208"/>
  <c r="H207"/>
  <c r="H206"/>
  <c r="H205"/>
  <c r="H204"/>
  <c r="H203"/>
  <c r="H202"/>
  <c r="H201"/>
  <c r="H200"/>
  <c r="H199"/>
  <c r="H198"/>
  <c r="H197"/>
  <c r="H196"/>
  <c r="H195"/>
  <c r="H194"/>
  <c r="H193"/>
  <c r="H192"/>
  <c r="H191"/>
  <c r="H190"/>
  <c r="H189"/>
  <c r="H188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I25"/>
  <c r="K25" s="1"/>
  <c r="I24"/>
  <c r="K24" s="1"/>
  <c r="I23"/>
  <c r="K23" s="1"/>
  <c r="R24" i="2" s="1"/>
  <c r="I22" i="3"/>
  <c r="K22" s="1"/>
  <c r="I21"/>
  <c r="K21" s="1"/>
  <c r="R22" i="2" s="1"/>
  <c r="I20" i="3"/>
  <c r="K20" s="1"/>
  <c r="R21" i="2" s="1"/>
  <c r="I19" i="3"/>
  <c r="K19" s="1"/>
  <c r="I18"/>
  <c r="K18" s="1"/>
  <c r="R19" i="2" s="1"/>
  <c r="I17" i="3"/>
  <c r="K17" s="1"/>
  <c r="R18" i="2" s="1"/>
  <c r="I16" i="3"/>
  <c r="K16" s="1"/>
  <c r="I15"/>
  <c r="K15" s="1"/>
  <c r="R16" i="2" s="1"/>
  <c r="I14" i="3"/>
  <c r="K14" s="1"/>
  <c r="R15" i="2" s="1"/>
  <c r="I13" i="3"/>
  <c r="K13" s="1"/>
  <c r="R14" i="2" s="1"/>
  <c r="H12" i="3"/>
  <c r="I11"/>
  <c r="K11" s="1"/>
  <c r="R12" i="2" s="1"/>
  <c r="I10" i="3"/>
  <c r="K10" s="1"/>
  <c r="R11" i="2" s="1"/>
  <c r="I9" i="3"/>
  <c r="K9" s="1"/>
  <c r="R10" i="2" s="1"/>
  <c r="H8" i="3"/>
  <c r="I7"/>
  <c r="K7" s="1"/>
  <c r="R8" i="2" s="1"/>
  <c r="I6" i="3"/>
  <c r="K6" s="1"/>
  <c r="R7" i="2" s="1"/>
  <c r="R6"/>
  <c r="I5" i="3"/>
  <c r="K5" s="1"/>
  <c r="R5" i="2" s="1"/>
  <c r="A10" i="3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I4"/>
  <c r="K4" s="1"/>
  <c r="Q292" i="2"/>
  <c r="P292"/>
  <c r="H3"/>
  <c r="G3"/>
  <c r="E3"/>
  <c r="D3"/>
  <c r="C3"/>
  <c r="B3"/>
  <c r="A3"/>
  <c r="N4" i="4" l="1"/>
  <c r="J7" i="5" s="1"/>
  <c r="N6" i="4"/>
  <c r="J9" i="5" s="1"/>
  <c r="N8" i="4"/>
  <c r="J11" i="5" s="1"/>
  <c r="N10" i="4"/>
  <c r="J13" i="5" s="1"/>
  <c r="N12" i="4"/>
  <c r="J15" i="5" s="1"/>
  <c r="N14" i="4"/>
  <c r="J17" i="5" s="1"/>
  <c r="N16" i="4"/>
  <c r="J19" i="5" s="1"/>
  <c r="N18" i="4"/>
  <c r="J21" i="5" s="1"/>
  <c r="N20" i="4"/>
  <c r="J23" i="5" s="1"/>
  <c r="N22" i="4"/>
  <c r="J25" i="5" s="1"/>
  <c r="N24" i="4"/>
  <c r="J27" i="5" s="1"/>
  <c r="N26" i="4"/>
  <c r="J29" i="5" s="1"/>
  <c r="N28" i="4"/>
  <c r="J31" i="5" s="1"/>
  <c r="N30" i="4"/>
  <c r="N3"/>
  <c r="M5"/>
  <c r="I8" i="5" s="1"/>
  <c r="M7" i="4"/>
  <c r="I10" i="5" s="1"/>
  <c r="M9" i="4"/>
  <c r="I12" i="5" s="1"/>
  <c r="M11" i="4"/>
  <c r="I14" i="5" s="1"/>
  <c r="M13" i="4"/>
  <c r="I16" i="5" s="1"/>
  <c r="M15" i="4"/>
  <c r="I18" i="5" s="1"/>
  <c r="M17" i="4"/>
  <c r="I20" i="5" s="1"/>
  <c r="M19" i="4"/>
  <c r="I22" i="5" s="1"/>
  <c r="M21" i="4"/>
  <c r="I24" i="5" s="1"/>
  <c r="M23" i="4"/>
  <c r="I26" i="5" s="1"/>
  <c r="M25" i="4"/>
  <c r="I28" i="5" s="1"/>
  <c r="M27" i="4"/>
  <c r="I30" i="5" s="1"/>
  <c r="M29" i="4"/>
  <c r="M31"/>
  <c r="N5"/>
  <c r="J8" i="5" s="1"/>
  <c r="N7" i="4"/>
  <c r="J10" i="5" s="1"/>
  <c r="N9" i="4"/>
  <c r="J12" i="5" s="1"/>
  <c r="N11" i="4"/>
  <c r="J14" i="5" s="1"/>
  <c r="N13" i="4"/>
  <c r="J16" i="5" s="1"/>
  <c r="N15" i="4"/>
  <c r="J18" i="5" s="1"/>
  <c r="N17" i="4"/>
  <c r="J20" i="5" s="1"/>
  <c r="N19" i="4"/>
  <c r="J22" i="5" s="1"/>
  <c r="N21" i="4"/>
  <c r="J24" i="5" s="1"/>
  <c r="N23" i="4"/>
  <c r="J26" i="5" s="1"/>
  <c r="N25" i="4"/>
  <c r="J28" i="5" s="1"/>
  <c r="N27" i="4"/>
  <c r="J30" i="5" s="1"/>
  <c r="N29" i="4"/>
  <c r="N31"/>
  <c r="M4"/>
  <c r="I7" i="5" s="1"/>
  <c r="K7" s="1"/>
  <c r="M6" i="4"/>
  <c r="I9" i="5" s="1"/>
  <c r="K9" s="1"/>
  <c r="M8" i="4"/>
  <c r="I11" i="5" s="1"/>
  <c r="K11" s="1"/>
  <c r="M10" i="4"/>
  <c r="I13" i="5" s="1"/>
  <c r="K13" s="1"/>
  <c r="M12" i="4"/>
  <c r="I15" i="5" s="1"/>
  <c r="K15" s="1"/>
  <c r="M14" i="4"/>
  <c r="I17" i="5" s="1"/>
  <c r="K17" s="1"/>
  <c r="M16" i="4"/>
  <c r="I19" i="5" s="1"/>
  <c r="K19" s="1"/>
  <c r="M18" i="4"/>
  <c r="I21" i="5" s="1"/>
  <c r="K21" s="1"/>
  <c r="M20" i="4"/>
  <c r="I23" i="5" s="1"/>
  <c r="K23" s="1"/>
  <c r="M22" i="4"/>
  <c r="I25" i="5" s="1"/>
  <c r="K25" s="1"/>
  <c r="M24" i="4"/>
  <c r="I27" i="5" s="1"/>
  <c r="K27" s="1"/>
  <c r="M26" i="4"/>
  <c r="I29" i="5" s="1"/>
  <c r="K29" s="1"/>
  <c r="M28" i="4"/>
  <c r="I31" i="5" s="1"/>
  <c r="K31" s="1"/>
  <c r="M30" i="4"/>
  <c r="M3"/>
  <c r="A26" i="3"/>
  <c r="A27" s="1"/>
  <c r="A28" s="1"/>
  <c r="T6"/>
  <c r="AD6"/>
  <c r="AN6"/>
  <c r="BC6"/>
  <c r="O6"/>
  <c r="Y6"/>
  <c r="AI6"/>
  <c r="AS6"/>
  <c r="AX6"/>
  <c r="BH6"/>
  <c r="O7"/>
  <c r="Y7"/>
  <c r="AI7"/>
  <c r="AS7"/>
  <c r="BC7"/>
  <c r="T7"/>
  <c r="AD7"/>
  <c r="AN7"/>
  <c r="AX7"/>
  <c r="BH7"/>
  <c r="T9"/>
  <c r="AD9"/>
  <c r="AN9"/>
  <c r="AX9"/>
  <c r="BH9"/>
  <c r="O9"/>
  <c r="Y9"/>
  <c r="AI9"/>
  <c r="AS9"/>
  <c r="BC9"/>
  <c r="O10"/>
  <c r="Y10"/>
  <c r="AI10"/>
  <c r="AS10"/>
  <c r="BC10"/>
  <c r="T10"/>
  <c r="AD10"/>
  <c r="AN10"/>
  <c r="AX10"/>
  <c r="BH10"/>
  <c r="T11"/>
  <c r="AD11"/>
  <c r="AN11"/>
  <c r="AX11"/>
  <c r="BH11"/>
  <c r="O11"/>
  <c r="Y11"/>
  <c r="AI11"/>
  <c r="AS11"/>
  <c r="BC11"/>
  <c r="T13"/>
  <c r="AD13"/>
  <c r="AN13"/>
  <c r="AX13"/>
  <c r="BH13"/>
  <c r="O13"/>
  <c r="Y13"/>
  <c r="AI13"/>
  <c r="AS13"/>
  <c r="BC13"/>
  <c r="O14"/>
  <c r="Y14"/>
  <c r="AI14"/>
  <c r="AS14"/>
  <c r="BC14"/>
  <c r="T14"/>
  <c r="AD14"/>
  <c r="AN14"/>
  <c r="AX14"/>
  <c r="BH14"/>
  <c r="O15"/>
  <c r="Y15"/>
  <c r="AI15"/>
  <c r="AS15"/>
  <c r="BC15"/>
  <c r="T15"/>
  <c r="AD15"/>
  <c r="AN15"/>
  <c r="AX15"/>
  <c r="BH15"/>
  <c r="T16"/>
  <c r="AD16"/>
  <c r="AN16"/>
  <c r="AX16"/>
  <c r="BH16"/>
  <c r="O16"/>
  <c r="Y16"/>
  <c r="AI16"/>
  <c r="AS16"/>
  <c r="BC16"/>
  <c r="T17"/>
  <c r="AI17"/>
  <c r="Y17"/>
  <c r="AS17"/>
  <c r="BC17"/>
  <c r="O17"/>
  <c r="AD17"/>
  <c r="AN17"/>
  <c r="AX17"/>
  <c r="BH17"/>
  <c r="O18"/>
  <c r="Y18"/>
  <c r="AI18"/>
  <c r="AS18"/>
  <c r="BC18"/>
  <c r="T18"/>
  <c r="AD18"/>
  <c r="AN18"/>
  <c r="AX18"/>
  <c r="BH18"/>
  <c r="O19"/>
  <c r="Y19"/>
  <c r="AI19"/>
  <c r="AS19"/>
  <c r="BC19"/>
  <c r="T19"/>
  <c r="AD19"/>
  <c r="AN19"/>
  <c r="AX19"/>
  <c r="BH19"/>
  <c r="O20"/>
  <c r="Y20"/>
  <c r="AI20"/>
  <c r="AS20"/>
  <c r="BC20"/>
  <c r="T20"/>
  <c r="AD20"/>
  <c r="AN20"/>
  <c r="AX20"/>
  <c r="BH20"/>
  <c r="T21"/>
  <c r="AD21"/>
  <c r="AN21"/>
  <c r="AX21"/>
  <c r="BH21"/>
  <c r="O21"/>
  <c r="Y21"/>
  <c r="AI21"/>
  <c r="AS21"/>
  <c r="BC21"/>
  <c r="O22"/>
  <c r="Y22"/>
  <c r="AD22"/>
  <c r="AN22"/>
  <c r="AX22"/>
  <c r="BH22"/>
  <c r="T22"/>
  <c r="AI22"/>
  <c r="AS22"/>
  <c r="BC22"/>
  <c r="T23"/>
  <c r="AD23"/>
  <c r="O23"/>
  <c r="Y23"/>
  <c r="AI23"/>
  <c r="AS23"/>
  <c r="AN23"/>
  <c r="AX23"/>
  <c r="BH23"/>
  <c r="BC23"/>
  <c r="T24"/>
  <c r="AI24"/>
  <c r="AS24"/>
  <c r="BC24"/>
  <c r="O24"/>
  <c r="Y24"/>
  <c r="AD24"/>
  <c r="AN24"/>
  <c r="AX24"/>
  <c r="BH24"/>
  <c r="O25"/>
  <c r="Y25"/>
  <c r="AI25"/>
  <c r="AS25"/>
  <c r="BC25"/>
  <c r="T25"/>
  <c r="AD25"/>
  <c r="AN25"/>
  <c r="AX25"/>
  <c r="BH25"/>
  <c r="I350"/>
  <c r="K350" s="1"/>
  <c r="W350"/>
  <c r="AG350"/>
  <c r="AQ350"/>
  <c r="BA350"/>
  <c r="BK350"/>
  <c r="R350"/>
  <c r="AB350"/>
  <c r="AL350"/>
  <c r="AV350"/>
  <c r="BF350"/>
  <c r="I351"/>
  <c r="K351" s="1"/>
  <c r="R351"/>
  <c r="AB351"/>
  <c r="AL351"/>
  <c r="AV351"/>
  <c r="BF351"/>
  <c r="W351"/>
  <c r="AG351"/>
  <c r="AQ351"/>
  <c r="BA351"/>
  <c r="BK351"/>
  <c r="I352"/>
  <c r="K352" s="1"/>
  <c r="R352"/>
  <c r="AB352"/>
  <c r="AL352"/>
  <c r="AV352"/>
  <c r="BF352"/>
  <c r="W352"/>
  <c r="AG352"/>
  <c r="AQ352"/>
  <c r="BA352"/>
  <c r="BK352"/>
  <c r="I353"/>
  <c r="K353" s="1"/>
  <c r="W353"/>
  <c r="AG353"/>
  <c r="AQ353"/>
  <c r="BA353"/>
  <c r="BK353"/>
  <c r="R353"/>
  <c r="AB353"/>
  <c r="AL353"/>
  <c r="AV353"/>
  <c r="BF353"/>
  <c r="I354"/>
  <c r="K354" s="1"/>
  <c r="W354"/>
  <c r="AG354"/>
  <c r="AQ354"/>
  <c r="BA354"/>
  <c r="BK354"/>
  <c r="R354"/>
  <c r="AB354"/>
  <c r="AL354"/>
  <c r="AV354"/>
  <c r="BF354"/>
  <c r="I355"/>
  <c r="K355" s="1"/>
  <c r="R355"/>
  <c r="AB355"/>
  <c r="AL355"/>
  <c r="AV355"/>
  <c r="BF355"/>
  <c r="W355"/>
  <c r="AG355"/>
  <c r="AQ355"/>
  <c r="BA355"/>
  <c r="BK355"/>
  <c r="I356"/>
  <c r="K356" s="1"/>
  <c r="R356"/>
  <c r="AB356"/>
  <c r="AL356"/>
  <c r="AV356"/>
  <c r="BF356"/>
  <c r="W356"/>
  <c r="AG356"/>
  <c r="AQ356"/>
  <c r="BA356"/>
  <c r="BK356"/>
  <c r="I357"/>
  <c r="K357" s="1"/>
  <c r="R357"/>
  <c r="AB357"/>
  <c r="AL357"/>
  <c r="AV357"/>
  <c r="BF357"/>
  <c r="W357"/>
  <c r="AG357"/>
  <c r="AQ357"/>
  <c r="BA357"/>
  <c r="BK357"/>
  <c r="I358"/>
  <c r="K358" s="1"/>
  <c r="R358"/>
  <c r="AB358"/>
  <c r="AL358"/>
  <c r="AV358"/>
  <c r="BF358"/>
  <c r="W358"/>
  <c r="AG358"/>
  <c r="AQ358"/>
  <c r="BA358"/>
  <c r="BK358"/>
  <c r="I359"/>
  <c r="K359" s="1"/>
  <c r="R359"/>
  <c r="AB359"/>
  <c r="AL359"/>
  <c r="AV359"/>
  <c r="BF359"/>
  <c r="W359"/>
  <c r="AG359"/>
  <c r="AQ359"/>
  <c r="BA359"/>
  <c r="BK359"/>
  <c r="I360"/>
  <c r="K360" s="1"/>
  <c r="W360"/>
  <c r="AG360"/>
  <c r="AQ360"/>
  <c r="BA360"/>
  <c r="BK360"/>
  <c r="R360"/>
  <c r="AB360"/>
  <c r="AL360"/>
  <c r="AV360"/>
  <c r="BF360"/>
  <c r="I361"/>
  <c r="K361" s="1"/>
  <c r="W361"/>
  <c r="AG361"/>
  <c r="AQ361"/>
  <c r="BA361"/>
  <c r="BK361"/>
  <c r="R361"/>
  <c r="AB361"/>
  <c r="AL361"/>
  <c r="AV361"/>
  <c r="BF361"/>
  <c r="I362"/>
  <c r="K362" s="1"/>
  <c r="R362"/>
  <c r="AB362"/>
  <c r="AL362"/>
  <c r="AV362"/>
  <c r="BF362"/>
  <c r="W362"/>
  <c r="AG362"/>
  <c r="AQ362"/>
  <c r="BA362"/>
  <c r="BK362"/>
  <c r="I363"/>
  <c r="K363" s="1"/>
  <c r="W363"/>
  <c r="AG363"/>
  <c r="AQ363"/>
  <c r="BA363"/>
  <c r="BK363"/>
  <c r="R363"/>
  <c r="AB363"/>
  <c r="AL363"/>
  <c r="AV363"/>
  <c r="BF363"/>
  <c r="I364"/>
  <c r="K364" s="1"/>
  <c r="W364"/>
  <c r="AG364"/>
  <c r="AQ364"/>
  <c r="BA364"/>
  <c r="BK364"/>
  <c r="R364"/>
  <c r="AB364"/>
  <c r="AL364"/>
  <c r="AV364"/>
  <c r="BF364"/>
  <c r="I365"/>
  <c r="K365" s="1"/>
  <c r="W365"/>
  <c r="AG365"/>
  <c r="AQ365"/>
  <c r="BA365"/>
  <c r="BK365"/>
  <c r="R365"/>
  <c r="AB365"/>
  <c r="AL365"/>
  <c r="AV365"/>
  <c r="BF365"/>
  <c r="I366"/>
  <c r="K366" s="1"/>
  <c r="W366"/>
  <c r="AG366"/>
  <c r="AQ366"/>
  <c r="BA366"/>
  <c r="BK366"/>
  <c r="R366"/>
  <c r="AB366"/>
  <c r="AL366"/>
  <c r="AV366"/>
  <c r="BF366"/>
  <c r="I367"/>
  <c r="K367" s="1"/>
  <c r="W367"/>
  <c r="AG367"/>
  <c r="AQ367"/>
  <c r="BA367"/>
  <c r="BK367"/>
  <c r="R367"/>
  <c r="AB367"/>
  <c r="AL367"/>
  <c r="AV367"/>
  <c r="BF367"/>
  <c r="I368"/>
  <c r="K368" s="1"/>
  <c r="W368"/>
  <c r="AG368"/>
  <c r="AQ368"/>
  <c r="BA368"/>
  <c r="BK368"/>
  <c r="R368"/>
  <c r="AB368"/>
  <c r="AL368"/>
  <c r="AV368"/>
  <c r="BF368"/>
  <c r="I369"/>
  <c r="K369" s="1"/>
  <c r="R369"/>
  <c r="AB369"/>
  <c r="AL369"/>
  <c r="AV369"/>
  <c r="BF369"/>
  <c r="W369"/>
  <c r="AG369"/>
  <c r="AQ369"/>
  <c r="BA369"/>
  <c r="BK369"/>
  <c r="I370"/>
  <c r="K370" s="1"/>
  <c r="R370"/>
  <c r="AB370"/>
  <c r="AL370"/>
  <c r="AV370"/>
  <c r="BF370"/>
  <c r="W370"/>
  <c r="AG370"/>
  <c r="AQ370"/>
  <c r="BA370"/>
  <c r="BK370"/>
  <c r="I371"/>
  <c r="K371" s="1"/>
  <c r="R371"/>
  <c r="AB371"/>
  <c r="AL371"/>
  <c r="AV371"/>
  <c r="BF371"/>
  <c r="W371"/>
  <c r="AG371"/>
  <c r="AQ371"/>
  <c r="BA371"/>
  <c r="BK371"/>
  <c r="I372"/>
  <c r="K372" s="1"/>
  <c r="R372"/>
  <c r="AB372"/>
  <c r="AL372"/>
  <c r="AV372"/>
  <c r="BF372"/>
  <c r="W372"/>
  <c r="AG372"/>
  <c r="AQ372"/>
  <c r="BA372"/>
  <c r="BK372"/>
  <c r="I373"/>
  <c r="K373" s="1"/>
  <c r="R373"/>
  <c r="AG373"/>
  <c r="AQ373"/>
  <c r="BA373"/>
  <c r="BK373"/>
  <c r="W373"/>
  <c r="AB373"/>
  <c r="AL373"/>
  <c r="AV373"/>
  <c r="BF373"/>
  <c r="I374"/>
  <c r="K374" s="1"/>
  <c r="W374"/>
  <c r="AG374"/>
  <c r="AQ374"/>
  <c r="BA374"/>
  <c r="BK374"/>
  <c r="R374"/>
  <c r="AB374"/>
  <c r="AL374"/>
  <c r="AV374"/>
  <c r="BF374"/>
  <c r="I375"/>
  <c r="K375" s="1"/>
  <c r="R375"/>
  <c r="AG375"/>
  <c r="AQ375"/>
  <c r="BA375"/>
  <c r="BK375"/>
  <c r="W375"/>
  <c r="AB375"/>
  <c r="AL375"/>
  <c r="AV375"/>
  <c r="BF375"/>
  <c r="I376"/>
  <c r="K376" s="1"/>
  <c r="W376"/>
  <c r="AG376"/>
  <c r="AQ376"/>
  <c r="BA376"/>
  <c r="BK376"/>
  <c r="R376"/>
  <c r="AB376"/>
  <c r="AL376"/>
  <c r="AV376"/>
  <c r="BF376"/>
  <c r="I377"/>
  <c r="K377" s="1"/>
  <c r="R377"/>
  <c r="AG377"/>
  <c r="AQ377"/>
  <c r="BA377"/>
  <c r="BK377"/>
  <c r="W377"/>
  <c r="AB377"/>
  <c r="AL377"/>
  <c r="AV377"/>
  <c r="BF377"/>
  <c r="I378"/>
  <c r="K378" s="1"/>
  <c r="W378"/>
  <c r="AG378"/>
  <c r="AQ378"/>
  <c r="BA378"/>
  <c r="BK378"/>
  <c r="R378"/>
  <c r="AB378"/>
  <c r="AL378"/>
  <c r="AV378"/>
  <c r="BF378"/>
  <c r="I379"/>
  <c r="K379" s="1"/>
  <c r="R379"/>
  <c r="AG379"/>
  <c r="AQ379"/>
  <c r="BA379"/>
  <c r="BK379"/>
  <c r="W379"/>
  <c r="AB379"/>
  <c r="AL379"/>
  <c r="AV379"/>
  <c r="BF379"/>
  <c r="W380"/>
  <c r="AG380"/>
  <c r="AQ380"/>
  <c r="BA380"/>
  <c r="BK380"/>
  <c r="R380"/>
  <c r="AB380"/>
  <c r="AL380"/>
  <c r="AV380"/>
  <c r="BF380"/>
  <c r="I381"/>
  <c r="K381" s="1"/>
  <c r="R381"/>
  <c r="AG381"/>
  <c r="AQ381"/>
  <c r="BA381"/>
  <c r="BK381"/>
  <c r="W381"/>
  <c r="AB381"/>
  <c r="AL381"/>
  <c r="AV381"/>
  <c r="BF381"/>
  <c r="W382"/>
  <c r="AG382"/>
  <c r="AQ382"/>
  <c r="BA382"/>
  <c r="BK382"/>
  <c r="R382"/>
  <c r="AB382"/>
  <c r="AL382"/>
  <c r="AV382"/>
  <c r="BF382"/>
  <c r="I383"/>
  <c r="K383" s="1"/>
  <c r="R383"/>
  <c r="AG383"/>
  <c r="AQ383"/>
  <c r="BA383"/>
  <c r="BK383"/>
  <c r="W383"/>
  <c r="AB383"/>
  <c r="AL383"/>
  <c r="AV383"/>
  <c r="BF383"/>
  <c r="W384"/>
  <c r="AG384"/>
  <c r="AQ384"/>
  <c r="BA384"/>
  <c r="BK384"/>
  <c r="R384"/>
  <c r="AB384"/>
  <c r="AL384"/>
  <c r="AV384"/>
  <c r="BF384"/>
  <c r="I385"/>
  <c r="K385" s="1"/>
  <c r="R385"/>
  <c r="AG385"/>
  <c r="AQ385"/>
  <c r="BA385"/>
  <c r="BK385"/>
  <c r="W385"/>
  <c r="AB385"/>
  <c r="AL385"/>
  <c r="AV385"/>
  <c r="BF385"/>
  <c r="W386"/>
  <c r="AG386"/>
  <c r="AQ386"/>
  <c r="BA386"/>
  <c r="BK386"/>
  <c r="R386"/>
  <c r="AB386"/>
  <c r="AL386"/>
  <c r="AV386"/>
  <c r="BF386"/>
  <c r="I387"/>
  <c r="K387" s="1"/>
  <c r="R387"/>
  <c r="AG387"/>
  <c r="AQ387"/>
  <c r="BA387"/>
  <c r="BK387"/>
  <c r="W387"/>
  <c r="AB387"/>
  <c r="AL387"/>
  <c r="AV387"/>
  <c r="BF387"/>
  <c r="I388"/>
  <c r="K388" s="1"/>
  <c r="W388"/>
  <c r="AG388"/>
  <c r="AQ388"/>
  <c r="BA388"/>
  <c r="BK388"/>
  <c r="R388"/>
  <c r="AB388"/>
  <c r="AL388"/>
  <c r="AV388"/>
  <c r="BF388"/>
  <c r="I389"/>
  <c r="K389" s="1"/>
  <c r="R389"/>
  <c r="AG389"/>
  <c r="AQ389"/>
  <c r="BA389"/>
  <c r="BK389"/>
  <c r="W389"/>
  <c r="AB389"/>
  <c r="AL389"/>
  <c r="AV389"/>
  <c r="BF389"/>
  <c r="I390"/>
  <c r="K390" s="1"/>
  <c r="W390"/>
  <c r="AG390"/>
  <c r="AQ390"/>
  <c r="BA390"/>
  <c r="BK390"/>
  <c r="R390"/>
  <c r="AB390"/>
  <c r="AL390"/>
  <c r="AV390"/>
  <c r="BF390"/>
  <c r="I391"/>
  <c r="K391" s="1"/>
  <c r="R391"/>
  <c r="AG391"/>
  <c r="AQ391"/>
  <c r="BA391"/>
  <c r="BK391"/>
  <c r="W391"/>
  <c r="AB391"/>
  <c r="AL391"/>
  <c r="AV391"/>
  <c r="BF391"/>
  <c r="I392"/>
  <c r="K392" s="1"/>
  <c r="W392"/>
  <c r="AG392"/>
  <c r="AQ392"/>
  <c r="BA392"/>
  <c r="BK392"/>
  <c r="R392"/>
  <c r="AB392"/>
  <c r="AL392"/>
  <c r="AV392"/>
  <c r="BF392"/>
  <c r="I393"/>
  <c r="K393" s="1"/>
  <c r="R393"/>
  <c r="AG393"/>
  <c r="AQ393"/>
  <c r="BA393"/>
  <c r="BK393"/>
  <c r="W393"/>
  <c r="AB393"/>
  <c r="AL393"/>
  <c r="AV393"/>
  <c r="BF393"/>
  <c r="I394"/>
  <c r="K394" s="1"/>
  <c r="W394"/>
  <c r="AG394"/>
  <c r="AQ394"/>
  <c r="BA394"/>
  <c r="BK394"/>
  <c r="R394"/>
  <c r="AB394"/>
  <c r="AL394"/>
  <c r="AV394"/>
  <c r="BF394"/>
  <c r="I395"/>
  <c r="K395" s="1"/>
  <c r="R395"/>
  <c r="AG395"/>
  <c r="AQ395"/>
  <c r="BA395"/>
  <c r="BK395"/>
  <c r="W395"/>
  <c r="AB395"/>
  <c r="AL395"/>
  <c r="AV395"/>
  <c r="BF395"/>
  <c r="I396"/>
  <c r="K396" s="1"/>
  <c r="W396"/>
  <c r="AG396"/>
  <c r="AQ396"/>
  <c r="BA396"/>
  <c r="BK396"/>
  <c r="R396"/>
  <c r="AB396"/>
  <c r="AL396"/>
  <c r="AV396"/>
  <c r="BF396"/>
  <c r="I397"/>
  <c r="K397" s="1"/>
  <c r="W397"/>
  <c r="AL397"/>
  <c r="AV397"/>
  <c r="BF397"/>
  <c r="R397"/>
  <c r="AG397"/>
  <c r="AQ397"/>
  <c r="BA397"/>
  <c r="BK397"/>
  <c r="AB397"/>
  <c r="I398"/>
  <c r="K398" s="1"/>
  <c r="W398"/>
  <c r="AG398"/>
  <c r="AQ398"/>
  <c r="BA398"/>
  <c r="BK398"/>
  <c r="R398"/>
  <c r="AB398"/>
  <c r="AL398"/>
  <c r="AV398"/>
  <c r="BF398"/>
  <c r="I399"/>
  <c r="K399" s="1"/>
  <c r="W399"/>
  <c r="AG399"/>
  <c r="AQ399"/>
  <c r="BA399"/>
  <c r="BK399"/>
  <c r="R399"/>
  <c r="AB399"/>
  <c r="AL399"/>
  <c r="AV399"/>
  <c r="BF399"/>
  <c r="I400"/>
  <c r="K400" s="1"/>
  <c r="R400"/>
  <c r="AB400"/>
  <c r="AL400"/>
  <c r="AV400"/>
  <c r="BF400"/>
  <c r="W400"/>
  <c r="AG400"/>
  <c r="AQ400"/>
  <c r="BA400"/>
  <c r="BK400"/>
  <c r="I401"/>
  <c r="K401" s="1"/>
  <c r="R401"/>
  <c r="AB401"/>
  <c r="AL401"/>
  <c r="AV401"/>
  <c r="BF401"/>
  <c r="W401"/>
  <c r="AG401"/>
  <c r="AQ401"/>
  <c r="BA401"/>
  <c r="BK401"/>
  <c r="I402"/>
  <c r="K402" s="1"/>
  <c r="W402"/>
  <c r="AG402"/>
  <c r="AQ402"/>
  <c r="BA402"/>
  <c r="BK402"/>
  <c r="R402"/>
  <c r="AB402"/>
  <c r="AL402"/>
  <c r="AV402"/>
  <c r="BF402"/>
  <c r="I403"/>
  <c r="K403" s="1"/>
  <c r="W403"/>
  <c r="AG403"/>
  <c r="AQ403"/>
  <c r="BA403"/>
  <c r="BK403"/>
  <c r="R403"/>
  <c r="AB403"/>
  <c r="AL403"/>
  <c r="AV403"/>
  <c r="BF403"/>
  <c r="I404"/>
  <c r="K404" s="1"/>
  <c r="W404"/>
  <c r="AG404"/>
  <c r="AQ404"/>
  <c r="BA404"/>
  <c r="BK404"/>
  <c r="R404"/>
  <c r="AB404"/>
  <c r="AL404"/>
  <c r="AV404"/>
  <c r="BF404"/>
  <c r="I405"/>
  <c r="K405" s="1"/>
  <c r="W405"/>
  <c r="AL405"/>
  <c r="AV405"/>
  <c r="BF405"/>
  <c r="R405"/>
  <c r="AG405"/>
  <c r="AQ405"/>
  <c r="BA405"/>
  <c r="BK405"/>
  <c r="AB405"/>
  <c r="I406"/>
  <c r="K406" s="1"/>
  <c r="R406"/>
  <c r="AB406"/>
  <c r="AL406"/>
  <c r="AV406"/>
  <c r="BF406"/>
  <c r="W406"/>
  <c r="AG406"/>
  <c r="AQ406"/>
  <c r="BA406"/>
  <c r="BK406"/>
  <c r="I407"/>
  <c r="K407" s="1"/>
  <c r="R407"/>
  <c r="AB407"/>
  <c r="AL407"/>
  <c r="AV407"/>
  <c r="BF407"/>
  <c r="W407"/>
  <c r="AG407"/>
  <c r="AQ407"/>
  <c r="BA407"/>
  <c r="BK407"/>
  <c r="I408"/>
  <c r="K408" s="1"/>
  <c r="R408"/>
  <c r="AB408"/>
  <c r="AL408"/>
  <c r="AV408"/>
  <c r="BF408"/>
  <c r="W408"/>
  <c r="AG408"/>
  <c r="AQ408"/>
  <c r="BA408"/>
  <c r="BK408"/>
  <c r="I409"/>
  <c r="K409" s="1"/>
  <c r="R409"/>
  <c r="AB409"/>
  <c r="AL409"/>
  <c r="AV409"/>
  <c r="BF409"/>
  <c r="W409"/>
  <c r="AG409"/>
  <c r="AQ409"/>
  <c r="BA409"/>
  <c r="BK409"/>
  <c r="I410"/>
  <c r="K410" s="1"/>
  <c r="W410"/>
  <c r="AG410"/>
  <c r="AQ410"/>
  <c r="BA410"/>
  <c r="BK410"/>
  <c r="R410"/>
  <c r="AB410"/>
  <c r="AL410"/>
  <c r="AV410"/>
  <c r="BF410"/>
  <c r="I411"/>
  <c r="K411" s="1"/>
  <c r="W411"/>
  <c r="AG411"/>
  <c r="AQ411"/>
  <c r="BA411"/>
  <c r="BK411"/>
  <c r="R411"/>
  <c r="AB411"/>
  <c r="AL411"/>
  <c r="AV411"/>
  <c r="BF411"/>
  <c r="I412"/>
  <c r="K412" s="1"/>
  <c r="R412"/>
  <c r="AG412"/>
  <c r="AQ412"/>
  <c r="BA412"/>
  <c r="BK412"/>
  <c r="W412"/>
  <c r="AB412"/>
  <c r="AL412"/>
  <c r="AV412"/>
  <c r="BF412"/>
  <c r="I413"/>
  <c r="K413" s="1"/>
  <c r="R413"/>
  <c r="AB413"/>
  <c r="AL413"/>
  <c r="AV413"/>
  <c r="BF413"/>
  <c r="W413"/>
  <c r="AG413"/>
  <c r="AQ413"/>
  <c r="BA413"/>
  <c r="BK413"/>
  <c r="I414"/>
  <c r="K414" s="1"/>
  <c r="R414"/>
  <c r="AB414"/>
  <c r="AL414"/>
  <c r="AV414"/>
  <c r="BF414"/>
  <c r="W414"/>
  <c r="AG414"/>
  <c r="AQ414"/>
  <c r="BA414"/>
  <c r="BK414"/>
  <c r="I415"/>
  <c r="K415" s="1"/>
  <c r="R415"/>
  <c r="AB415"/>
  <c r="AL415"/>
  <c r="AV415"/>
  <c r="BF415"/>
  <c r="W415"/>
  <c r="AG415"/>
  <c r="AQ415"/>
  <c r="BA415"/>
  <c r="BK415"/>
  <c r="I416"/>
  <c r="K416" s="1"/>
  <c r="W416"/>
  <c r="AG416"/>
  <c r="AQ416"/>
  <c r="BA416"/>
  <c r="BK416"/>
  <c r="R416"/>
  <c r="AB416"/>
  <c r="AL416"/>
  <c r="AV416"/>
  <c r="BF416"/>
  <c r="I417"/>
  <c r="K417" s="1"/>
  <c r="W417"/>
  <c r="AL417"/>
  <c r="AV417"/>
  <c r="BF417"/>
  <c r="R417"/>
  <c r="AG417"/>
  <c r="AQ417"/>
  <c r="BA417"/>
  <c r="BK417"/>
  <c r="AB417"/>
  <c r="I418"/>
  <c r="K418" s="1"/>
  <c r="R418"/>
  <c r="AB418"/>
  <c r="AL418"/>
  <c r="AV418"/>
  <c r="BF418"/>
  <c r="W418"/>
  <c r="AG418"/>
  <c r="AQ418"/>
  <c r="BA418"/>
  <c r="BK418"/>
  <c r="I419"/>
  <c r="K419" s="1"/>
  <c r="R419"/>
  <c r="AB419"/>
  <c r="AL419"/>
  <c r="AV419"/>
  <c r="BF419"/>
  <c r="W419"/>
  <c r="AG419"/>
  <c r="AQ419"/>
  <c r="BA419"/>
  <c r="BK419"/>
  <c r="I420"/>
  <c r="K420" s="1"/>
  <c r="W420"/>
  <c r="AG420"/>
  <c r="AQ420"/>
  <c r="BA420"/>
  <c r="BK420"/>
  <c r="R420"/>
  <c r="AB420"/>
  <c r="AL420"/>
  <c r="AV420"/>
  <c r="BF420"/>
  <c r="I421"/>
  <c r="K421" s="1"/>
  <c r="W421"/>
  <c r="AG421"/>
  <c r="AQ421"/>
  <c r="BA421"/>
  <c r="BK421"/>
  <c r="R421"/>
  <c r="AB421"/>
  <c r="AL421"/>
  <c r="AV421"/>
  <c r="BF421"/>
  <c r="I422"/>
  <c r="K422" s="1"/>
  <c r="R422"/>
  <c r="AB422"/>
  <c r="AL422"/>
  <c r="AV422"/>
  <c r="BF422"/>
  <c r="W422"/>
  <c r="AG422"/>
  <c r="AQ422"/>
  <c r="BA422"/>
  <c r="BK422"/>
  <c r="I423"/>
  <c r="K423" s="1"/>
  <c r="R423"/>
  <c r="AB423"/>
  <c r="AL423"/>
  <c r="AV423"/>
  <c r="BF423"/>
  <c r="W423"/>
  <c r="AG423"/>
  <c r="AQ423"/>
  <c r="BA423"/>
  <c r="BK423"/>
  <c r="I424"/>
  <c r="K424" s="1"/>
  <c r="W424"/>
  <c r="AG424"/>
  <c r="AQ424"/>
  <c r="BA424"/>
  <c r="BK424"/>
  <c r="R424"/>
  <c r="AB424"/>
  <c r="AL424"/>
  <c r="AV424"/>
  <c r="BF424"/>
  <c r="I425"/>
  <c r="K425" s="1"/>
  <c r="W425"/>
  <c r="AG425"/>
  <c r="AQ425"/>
  <c r="BA425"/>
  <c r="BK425"/>
  <c r="R425"/>
  <c r="AB425"/>
  <c r="AL425"/>
  <c r="AV425"/>
  <c r="BF425"/>
  <c r="I426"/>
  <c r="K426" s="1"/>
  <c r="W426"/>
  <c r="AG426"/>
  <c r="AQ426"/>
  <c r="BA426"/>
  <c r="BK426"/>
  <c r="R426"/>
  <c r="AB426"/>
  <c r="AL426"/>
  <c r="AV426"/>
  <c r="BF426"/>
  <c r="I427"/>
  <c r="K427" s="1"/>
  <c r="W427"/>
  <c r="AG427"/>
  <c r="AQ427"/>
  <c r="BA427"/>
  <c r="BK427"/>
  <c r="R427"/>
  <c r="AB427"/>
  <c r="AL427"/>
  <c r="AV427"/>
  <c r="BF427"/>
  <c r="I428"/>
  <c r="K428" s="1"/>
  <c r="R428"/>
  <c r="AB428"/>
  <c r="AL428"/>
  <c r="AV428"/>
  <c r="BF428"/>
  <c r="W428"/>
  <c r="AG428"/>
  <c r="AQ428"/>
  <c r="BA428"/>
  <c r="BK428"/>
  <c r="I429"/>
  <c r="K429" s="1"/>
  <c r="R429"/>
  <c r="AB429"/>
  <c r="AL429"/>
  <c r="AV429"/>
  <c r="BF429"/>
  <c r="W429"/>
  <c r="AG429"/>
  <c r="AQ429"/>
  <c r="BA429"/>
  <c r="BK429"/>
  <c r="R430"/>
  <c r="AB430"/>
  <c r="AL430"/>
  <c r="AV430"/>
  <c r="BF430"/>
  <c r="W430"/>
  <c r="AG430"/>
  <c r="AQ430"/>
  <c r="BA430"/>
  <c r="BK430"/>
  <c r="I431"/>
  <c r="K431" s="1"/>
  <c r="R431"/>
  <c r="AB431"/>
  <c r="AL431"/>
  <c r="AV431"/>
  <c r="BF431"/>
  <c r="W431"/>
  <c r="AG431"/>
  <c r="AQ431"/>
  <c r="BA431"/>
  <c r="BK431"/>
  <c r="W432"/>
  <c r="AG432"/>
  <c r="AQ432"/>
  <c r="BA432"/>
  <c r="BK432"/>
  <c r="R432"/>
  <c r="AB432"/>
  <c r="AL432"/>
  <c r="AV432"/>
  <c r="BF432"/>
  <c r="I433"/>
  <c r="K433" s="1"/>
  <c r="R433"/>
  <c r="AB433"/>
  <c r="AL433"/>
  <c r="AV433"/>
  <c r="BF433"/>
  <c r="W433"/>
  <c r="AG433"/>
  <c r="AQ433"/>
  <c r="BA433"/>
  <c r="BK433"/>
  <c r="R434"/>
  <c r="AB434"/>
  <c r="AL434"/>
  <c r="AV434"/>
  <c r="BF434"/>
  <c r="W434"/>
  <c r="AG434"/>
  <c r="AQ434"/>
  <c r="BA434"/>
  <c r="BK434"/>
  <c r="I435"/>
  <c r="K435" s="1"/>
  <c r="R435"/>
  <c r="AG435"/>
  <c r="AQ435"/>
  <c r="BA435"/>
  <c r="BK435"/>
  <c r="W435"/>
  <c r="AB435"/>
  <c r="AL435"/>
  <c r="AV435"/>
  <c r="BF435"/>
  <c r="I436"/>
  <c r="K436" s="1"/>
  <c r="R436"/>
  <c r="AB436"/>
  <c r="AL436"/>
  <c r="AV436"/>
  <c r="BF436"/>
  <c r="W436"/>
  <c r="AG436"/>
  <c r="AQ436"/>
  <c r="BA436"/>
  <c r="BK436"/>
  <c r="I437"/>
  <c r="K437" s="1"/>
  <c r="R437"/>
  <c r="AB437"/>
  <c r="AL437"/>
  <c r="AV437"/>
  <c r="BF437"/>
  <c r="W437"/>
  <c r="AG437"/>
  <c r="AQ437"/>
  <c r="BA437"/>
  <c r="BK437"/>
  <c r="I438"/>
  <c r="K438" s="1"/>
  <c r="R438"/>
  <c r="AB438"/>
  <c r="AL438"/>
  <c r="AV438"/>
  <c r="BF438"/>
  <c r="W438"/>
  <c r="AG438"/>
  <c r="AQ438"/>
  <c r="BA438"/>
  <c r="BK438"/>
  <c r="I439"/>
  <c r="K439" s="1"/>
  <c r="R439"/>
  <c r="AB439"/>
  <c r="AL439"/>
  <c r="AV439"/>
  <c r="BF439"/>
  <c r="W439"/>
  <c r="AG439"/>
  <c r="AQ439"/>
  <c r="BA439"/>
  <c r="BK439"/>
  <c r="I440"/>
  <c r="K440" s="1"/>
  <c r="W440"/>
  <c r="AG440"/>
  <c r="AQ440"/>
  <c r="BA440"/>
  <c r="BK440"/>
  <c r="R440"/>
  <c r="AB440"/>
  <c r="AL440"/>
  <c r="AV440"/>
  <c r="BF440"/>
  <c r="I441"/>
  <c r="K441" s="1"/>
  <c r="W441"/>
  <c r="AG441"/>
  <c r="AQ441"/>
  <c r="BA441"/>
  <c r="BK441"/>
  <c r="R441"/>
  <c r="AB441"/>
  <c r="AL441"/>
  <c r="AV441"/>
  <c r="BF441"/>
  <c r="I442"/>
  <c r="K442" s="1"/>
  <c r="W442"/>
  <c r="AG442"/>
  <c r="AQ442"/>
  <c r="BA442"/>
  <c r="BK442"/>
  <c r="R442"/>
  <c r="AB442"/>
  <c r="AL442"/>
  <c r="AV442"/>
  <c r="BF442"/>
  <c r="I443"/>
  <c r="K443" s="1"/>
  <c r="W443"/>
  <c r="AL443"/>
  <c r="AV443"/>
  <c r="BF443"/>
  <c r="R443"/>
  <c r="AG443"/>
  <c r="AQ443"/>
  <c r="BA443"/>
  <c r="BK443"/>
  <c r="AB443"/>
  <c r="I444"/>
  <c r="K444" s="1"/>
  <c r="R444"/>
  <c r="AB444"/>
  <c r="AL444"/>
  <c r="AV444"/>
  <c r="BF444"/>
  <c r="W444"/>
  <c r="AG444"/>
  <c r="AQ444"/>
  <c r="BA444"/>
  <c r="BK444"/>
  <c r="I445"/>
  <c r="K445" s="1"/>
  <c r="R445"/>
  <c r="AB445"/>
  <c r="AL445"/>
  <c r="AV445"/>
  <c r="BF445"/>
  <c r="W445"/>
  <c r="AG445"/>
  <c r="AQ445"/>
  <c r="BA445"/>
  <c r="BK445"/>
  <c r="I446"/>
  <c r="K446" s="1"/>
  <c r="R446"/>
  <c r="AB446"/>
  <c r="AL446"/>
  <c r="AV446"/>
  <c r="BF446"/>
  <c r="W446"/>
  <c r="AG446"/>
  <c r="AQ446"/>
  <c r="BA446"/>
  <c r="BK446"/>
  <c r="I447"/>
  <c r="K447" s="1"/>
  <c r="R447"/>
  <c r="AB447"/>
  <c r="AL447"/>
  <c r="AV447"/>
  <c r="BF447"/>
  <c r="W447"/>
  <c r="AG447"/>
  <c r="AQ447"/>
  <c r="BA447"/>
  <c r="BK447"/>
  <c r="I448"/>
  <c r="K448" s="1"/>
  <c r="W448"/>
  <c r="AG448"/>
  <c r="AQ448"/>
  <c r="BA448"/>
  <c r="BK448"/>
  <c r="R448"/>
  <c r="AB448"/>
  <c r="AL448"/>
  <c r="AV448"/>
  <c r="BF448"/>
  <c r="I449"/>
  <c r="K449" s="1"/>
  <c r="W449"/>
  <c r="AG449"/>
  <c r="AQ449"/>
  <c r="BA449"/>
  <c r="BK449"/>
  <c r="R449"/>
  <c r="AB449"/>
  <c r="AL449"/>
  <c r="AV449"/>
  <c r="BF449"/>
  <c r="R450"/>
  <c r="AB450"/>
  <c r="AL450"/>
  <c r="AV450"/>
  <c r="BF450"/>
  <c r="W450"/>
  <c r="AG450"/>
  <c r="AQ450"/>
  <c r="BA450"/>
  <c r="BK450"/>
  <c r="I451"/>
  <c r="K451" s="1"/>
  <c r="R451"/>
  <c r="AB451"/>
  <c r="AL451"/>
  <c r="AV451"/>
  <c r="BF451"/>
  <c r="W451"/>
  <c r="AG451"/>
  <c r="AQ451"/>
  <c r="BA451"/>
  <c r="BK451"/>
  <c r="I452"/>
  <c r="K452" s="1"/>
  <c r="R452"/>
  <c r="AB452"/>
  <c r="AL452"/>
  <c r="AV452"/>
  <c r="BF452"/>
  <c r="W452"/>
  <c r="AG452"/>
  <c r="AQ452"/>
  <c r="BA452"/>
  <c r="BK452"/>
  <c r="I453"/>
  <c r="K453" s="1"/>
  <c r="R453"/>
  <c r="AB453"/>
  <c r="AL453"/>
  <c r="AV453"/>
  <c r="BF453"/>
  <c r="W453"/>
  <c r="AG453"/>
  <c r="AQ453"/>
  <c r="BA453"/>
  <c r="BK453"/>
  <c r="I454"/>
  <c r="K454" s="1"/>
  <c r="R454"/>
  <c r="AB454"/>
  <c r="AL454"/>
  <c r="AV454"/>
  <c r="BF454"/>
  <c r="W454"/>
  <c r="AG454"/>
  <c r="AQ454"/>
  <c r="BA454"/>
  <c r="BK454"/>
  <c r="I455"/>
  <c r="K455" s="1"/>
  <c r="R455"/>
  <c r="AB455"/>
  <c r="AL455"/>
  <c r="AV455"/>
  <c r="BF455"/>
  <c r="W455"/>
  <c r="AG455"/>
  <c r="AQ455"/>
  <c r="BA455"/>
  <c r="BK455"/>
  <c r="I456"/>
  <c r="K456" s="1"/>
  <c r="W456"/>
  <c r="AG456"/>
  <c r="AQ456"/>
  <c r="BA456"/>
  <c r="BK456"/>
  <c r="R456"/>
  <c r="AB456"/>
  <c r="AL456"/>
  <c r="AV456"/>
  <c r="BF456"/>
  <c r="I457"/>
  <c r="K457" s="1"/>
  <c r="W457"/>
  <c r="AG457"/>
  <c r="AQ457"/>
  <c r="BA457"/>
  <c r="BK457"/>
  <c r="R457"/>
  <c r="AB457"/>
  <c r="AL457"/>
  <c r="AV457"/>
  <c r="BF457"/>
  <c r="I458"/>
  <c r="K458" s="1"/>
  <c r="W458"/>
  <c r="AG458"/>
  <c r="AQ458"/>
  <c r="BA458"/>
  <c r="BK458"/>
  <c r="R458"/>
  <c r="AB458"/>
  <c r="AL458"/>
  <c r="AV458"/>
  <c r="BF458"/>
  <c r="I459"/>
  <c r="K459" s="1"/>
  <c r="W459"/>
  <c r="AG459"/>
  <c r="AQ459"/>
  <c r="BA459"/>
  <c r="BK459"/>
  <c r="R459"/>
  <c r="AB459"/>
  <c r="AL459"/>
  <c r="AV459"/>
  <c r="BF459"/>
  <c r="I460"/>
  <c r="K460" s="1"/>
  <c r="R460"/>
  <c r="AB460"/>
  <c r="AL460"/>
  <c r="AV460"/>
  <c r="BF460"/>
  <c r="W460"/>
  <c r="AG460"/>
  <c r="AQ460"/>
  <c r="BA460"/>
  <c r="BK460"/>
  <c r="I461"/>
  <c r="K461" s="1"/>
  <c r="R461"/>
  <c r="AB461"/>
  <c r="AL461"/>
  <c r="AV461"/>
  <c r="BF461"/>
  <c r="W461"/>
  <c r="AG461"/>
  <c r="AQ461"/>
  <c r="BA461"/>
  <c r="BK461"/>
  <c r="I462"/>
  <c r="K462" s="1"/>
  <c r="W462"/>
  <c r="AG462"/>
  <c r="AQ462"/>
  <c r="BA462"/>
  <c r="BK462"/>
  <c r="R462"/>
  <c r="AB462"/>
  <c r="AL462"/>
  <c r="AV462"/>
  <c r="BF462"/>
  <c r="I463"/>
  <c r="K463" s="1"/>
  <c r="W463"/>
  <c r="AL463"/>
  <c r="AV463"/>
  <c r="BF463"/>
  <c r="R463"/>
  <c r="AG463"/>
  <c r="AQ463"/>
  <c r="BA463"/>
  <c r="BK463"/>
  <c r="AB463"/>
  <c r="I464"/>
  <c r="K464" s="1"/>
  <c r="R464"/>
  <c r="AB464"/>
  <c r="AL464"/>
  <c r="AV464"/>
  <c r="BF464"/>
  <c r="W464"/>
  <c r="AG464"/>
  <c r="AQ464"/>
  <c r="BA464"/>
  <c r="BK464"/>
  <c r="I465"/>
  <c r="K465" s="1"/>
  <c r="R465"/>
  <c r="AG465"/>
  <c r="AQ465"/>
  <c r="BA465"/>
  <c r="BK465"/>
  <c r="W465"/>
  <c r="AB465"/>
  <c r="AL465"/>
  <c r="AV465"/>
  <c r="BF465"/>
  <c r="R466"/>
  <c r="AB466"/>
  <c r="AL466"/>
  <c r="AV466"/>
  <c r="BF466"/>
  <c r="W466"/>
  <c r="AG466"/>
  <c r="AQ466"/>
  <c r="BA466"/>
  <c r="BK466"/>
  <c r="R467"/>
  <c r="AB467"/>
  <c r="AL467"/>
  <c r="AV467"/>
  <c r="BF467"/>
  <c r="W467"/>
  <c r="AG467"/>
  <c r="AQ467"/>
  <c r="BA467"/>
  <c r="BK467"/>
  <c r="I468"/>
  <c r="K468" s="1"/>
  <c r="W468"/>
  <c r="AG468"/>
  <c r="AQ468"/>
  <c r="BA468"/>
  <c r="BK468"/>
  <c r="R468"/>
  <c r="AB468"/>
  <c r="AL468"/>
  <c r="AV468"/>
  <c r="BF468"/>
  <c r="I469"/>
  <c r="K469" s="1"/>
  <c r="W469"/>
  <c r="AG469"/>
  <c r="AQ469"/>
  <c r="BA469"/>
  <c r="BK469"/>
  <c r="R469"/>
  <c r="AB469"/>
  <c r="AL469"/>
  <c r="AV469"/>
  <c r="BF469"/>
  <c r="I470"/>
  <c r="K470" s="1"/>
  <c r="W470"/>
  <c r="AG470"/>
  <c r="AQ470"/>
  <c r="BA470"/>
  <c r="BK470"/>
  <c r="R470"/>
  <c r="AB470"/>
  <c r="AL470"/>
  <c r="AV470"/>
  <c r="BF470"/>
  <c r="I471"/>
  <c r="K471" s="1"/>
  <c r="W471"/>
  <c r="AG471"/>
  <c r="AQ471"/>
  <c r="BA471"/>
  <c r="BK471"/>
  <c r="R471"/>
  <c r="AB471"/>
  <c r="AL471"/>
  <c r="AV471"/>
  <c r="BF471"/>
  <c r="I472"/>
  <c r="K472" s="1"/>
  <c r="W472"/>
  <c r="AG472"/>
  <c r="AQ472"/>
  <c r="BA472"/>
  <c r="BK472"/>
  <c r="R472"/>
  <c r="AB472"/>
  <c r="AV472"/>
  <c r="BF472"/>
  <c r="AL472"/>
  <c r="I473"/>
  <c r="K473" s="1"/>
  <c r="W473"/>
  <c r="AG473"/>
  <c r="AQ473"/>
  <c r="BA473"/>
  <c r="BK473"/>
  <c r="AB473"/>
  <c r="AL473"/>
  <c r="AV473"/>
  <c r="BF473"/>
  <c r="R473"/>
  <c r="I474"/>
  <c r="K474" s="1"/>
  <c r="W474"/>
  <c r="AG474"/>
  <c r="AQ474"/>
  <c r="BA474"/>
  <c r="BK474"/>
  <c r="BF474"/>
  <c r="AB474"/>
  <c r="AL474"/>
  <c r="AV474"/>
  <c r="R474"/>
  <c r="I475"/>
  <c r="K475" s="1"/>
  <c r="R475"/>
  <c r="AB475"/>
  <c r="AL475"/>
  <c r="AV475"/>
  <c r="BF475"/>
  <c r="W475"/>
  <c r="BA475"/>
  <c r="BK475"/>
  <c r="AG475"/>
  <c r="AQ475"/>
  <c r="I476"/>
  <c r="K476" s="1"/>
  <c r="W476"/>
  <c r="AG476"/>
  <c r="AQ476"/>
  <c r="BA476"/>
  <c r="BK476"/>
  <c r="R476"/>
  <c r="AB476"/>
  <c r="AL476"/>
  <c r="AV476"/>
  <c r="BF476"/>
  <c r="I477"/>
  <c r="K477" s="1"/>
  <c r="W477"/>
  <c r="AG477"/>
  <c r="AQ477"/>
  <c r="BA477"/>
  <c r="BK477"/>
  <c r="AB477"/>
  <c r="AL477"/>
  <c r="AV477"/>
  <c r="BF477"/>
  <c r="R477"/>
  <c r="I478"/>
  <c r="K478" s="1"/>
  <c r="R478"/>
  <c r="AB478"/>
  <c r="AL478"/>
  <c r="AV478"/>
  <c r="BF478"/>
  <c r="AQ478"/>
  <c r="BA478"/>
  <c r="BK478"/>
  <c r="W478"/>
  <c r="AG478"/>
  <c r="W479"/>
  <c r="AG479"/>
  <c r="AQ479"/>
  <c r="BA479"/>
  <c r="BK479"/>
  <c r="AB479"/>
  <c r="AL479"/>
  <c r="AV479"/>
  <c r="BF479"/>
  <c r="R479"/>
  <c r="I480"/>
  <c r="K480" s="1"/>
  <c r="R480"/>
  <c r="AB480"/>
  <c r="AL480"/>
  <c r="AV480"/>
  <c r="BF480"/>
  <c r="AG480"/>
  <c r="AQ480"/>
  <c r="BA480"/>
  <c r="BK480"/>
  <c r="W480"/>
  <c r="I481"/>
  <c r="K481" s="1"/>
  <c r="W481"/>
  <c r="AG481"/>
  <c r="AQ481"/>
  <c r="BA481"/>
  <c r="BK481"/>
  <c r="AB481"/>
  <c r="BF481"/>
  <c r="R481"/>
  <c r="AL481"/>
  <c r="AV481"/>
  <c r="I482"/>
  <c r="K482" s="1"/>
  <c r="R482"/>
  <c r="AB482"/>
  <c r="AL482"/>
  <c r="AV482"/>
  <c r="BF482"/>
  <c r="W482"/>
  <c r="AQ482"/>
  <c r="BA482"/>
  <c r="AG482"/>
  <c r="BK482"/>
  <c r="W483"/>
  <c r="AG483"/>
  <c r="AQ483"/>
  <c r="BA483"/>
  <c r="BK483"/>
  <c r="R483"/>
  <c r="AB483"/>
  <c r="AV483"/>
  <c r="BF483"/>
  <c r="AL483"/>
  <c r="O5"/>
  <c r="Y5"/>
  <c r="AI5"/>
  <c r="AS5"/>
  <c r="BC5"/>
  <c r="T5"/>
  <c r="AD5"/>
  <c r="AN5"/>
  <c r="AX5"/>
  <c r="BH5"/>
  <c r="W8"/>
  <c r="AB8"/>
  <c r="AL8"/>
  <c r="AV8"/>
  <c r="BF8"/>
  <c r="R8"/>
  <c r="AG8"/>
  <c r="AQ8"/>
  <c r="BA8"/>
  <c r="BK8"/>
  <c r="BK12"/>
  <c r="BF12"/>
  <c r="BA12"/>
  <c r="AV12"/>
  <c r="AQ12"/>
  <c r="AL12"/>
  <c r="AG12"/>
  <c r="AB12"/>
  <c r="W12"/>
  <c r="R12"/>
  <c r="R26"/>
  <c r="AB26"/>
  <c r="AL26"/>
  <c r="AV26"/>
  <c r="BF26"/>
  <c r="W26"/>
  <c r="AG26"/>
  <c r="AQ26"/>
  <c r="BA26"/>
  <c r="BK26"/>
  <c r="R27"/>
  <c r="AG27"/>
  <c r="AQ27"/>
  <c r="BA27"/>
  <c r="BK27"/>
  <c r="W27"/>
  <c r="AB27"/>
  <c r="AL27"/>
  <c r="AV27"/>
  <c r="BF27"/>
  <c r="I28"/>
  <c r="R28"/>
  <c r="AB28"/>
  <c r="AL28"/>
  <c r="AV28"/>
  <c r="BF28"/>
  <c r="W28"/>
  <c r="AG28"/>
  <c r="AQ28"/>
  <c r="BA28"/>
  <c r="BK28"/>
  <c r="W29"/>
  <c r="AG29"/>
  <c r="AQ29"/>
  <c r="BA29"/>
  <c r="BK29"/>
  <c r="R29"/>
  <c r="AB29"/>
  <c r="AL29"/>
  <c r="AV29"/>
  <c r="BF29"/>
  <c r="I30"/>
  <c r="R30"/>
  <c r="AB30"/>
  <c r="AL30"/>
  <c r="AV30"/>
  <c r="BF30"/>
  <c r="W30"/>
  <c r="AG30"/>
  <c r="AQ30"/>
  <c r="BA30"/>
  <c r="BK30"/>
  <c r="W31"/>
  <c r="AG31"/>
  <c r="AQ31"/>
  <c r="BA31"/>
  <c r="BK31"/>
  <c r="R31"/>
  <c r="AB31"/>
  <c r="AL31"/>
  <c r="AV31"/>
  <c r="BF31"/>
  <c r="I32"/>
  <c r="BF32"/>
  <c r="AV32"/>
  <c r="AL32"/>
  <c r="AB32"/>
  <c r="R32"/>
  <c r="BK32"/>
  <c r="BA32"/>
  <c r="AQ32"/>
  <c r="AG32"/>
  <c r="W32"/>
  <c r="BF33"/>
  <c r="AV33"/>
  <c r="AL33"/>
  <c r="AB33"/>
  <c r="R33"/>
  <c r="BK33"/>
  <c r="BA33"/>
  <c r="AQ33"/>
  <c r="AG33"/>
  <c r="W33"/>
  <c r="I34"/>
  <c r="BF34"/>
  <c r="AV34"/>
  <c r="AL34"/>
  <c r="AB34"/>
  <c r="R34"/>
  <c r="BK34"/>
  <c r="BA34"/>
  <c r="AQ34"/>
  <c r="AG34"/>
  <c r="W34"/>
  <c r="BF35"/>
  <c r="AV35"/>
  <c r="AL35"/>
  <c r="AB35"/>
  <c r="R35"/>
  <c r="BK35"/>
  <c r="BA35"/>
  <c r="AQ35"/>
  <c r="AG35"/>
  <c r="W35"/>
  <c r="I36"/>
  <c r="BF36"/>
  <c r="AV36"/>
  <c r="AL36"/>
  <c r="AB36"/>
  <c r="R36"/>
  <c r="BK36"/>
  <c r="BA36"/>
  <c r="AQ36"/>
  <c r="AG36"/>
  <c r="W36"/>
  <c r="BF37"/>
  <c r="AV37"/>
  <c r="AL37"/>
  <c r="AB37"/>
  <c r="R37"/>
  <c r="BK37"/>
  <c r="BA37"/>
  <c r="AQ37"/>
  <c r="AG37"/>
  <c r="W37"/>
  <c r="I38"/>
  <c r="BF38"/>
  <c r="AV38"/>
  <c r="AL38"/>
  <c r="AB38"/>
  <c r="R38"/>
  <c r="BK38"/>
  <c r="BA38"/>
  <c r="AQ38"/>
  <c r="AG38"/>
  <c r="W38"/>
  <c r="BF39"/>
  <c r="AV39"/>
  <c r="AL39"/>
  <c r="AB39"/>
  <c r="R39"/>
  <c r="BK39"/>
  <c r="BA39"/>
  <c r="AQ39"/>
  <c r="AG39"/>
  <c r="W39"/>
  <c r="I40"/>
  <c r="BF40"/>
  <c r="AV40"/>
  <c r="AL40"/>
  <c r="AB40"/>
  <c r="R40"/>
  <c r="BK40"/>
  <c r="BA40"/>
  <c r="AQ40"/>
  <c r="AG40"/>
  <c r="W40"/>
  <c r="BF41"/>
  <c r="AV41"/>
  <c r="AL41"/>
  <c r="AB41"/>
  <c r="R41"/>
  <c r="BK41"/>
  <c r="BA41"/>
  <c r="AQ41"/>
  <c r="AG41"/>
  <c r="W41"/>
  <c r="I42"/>
  <c r="BF42"/>
  <c r="AV42"/>
  <c r="AL42"/>
  <c r="AB42"/>
  <c r="R42"/>
  <c r="BK42"/>
  <c r="BA42"/>
  <c r="AQ42"/>
  <c r="AG42"/>
  <c r="W42"/>
  <c r="BF43"/>
  <c r="AV43"/>
  <c r="AL43"/>
  <c r="AB43"/>
  <c r="R43"/>
  <c r="BK43"/>
  <c r="BA43"/>
  <c r="AQ43"/>
  <c r="AG43"/>
  <c r="W43"/>
  <c r="I44"/>
  <c r="BF44"/>
  <c r="AV44"/>
  <c r="AL44"/>
  <c r="AB44"/>
  <c r="R44"/>
  <c r="BK44"/>
  <c r="BA44"/>
  <c r="AQ44"/>
  <c r="AG44"/>
  <c r="W44"/>
  <c r="BF45"/>
  <c r="AV45"/>
  <c r="AL45"/>
  <c r="AB45"/>
  <c r="R45"/>
  <c r="BK45"/>
  <c r="BA45"/>
  <c r="AQ45"/>
  <c r="AG45"/>
  <c r="W45"/>
  <c r="I46"/>
  <c r="BF46"/>
  <c r="AV46"/>
  <c r="AL46"/>
  <c r="AB46"/>
  <c r="R46"/>
  <c r="BK46"/>
  <c r="BA46"/>
  <c r="AQ46"/>
  <c r="AG46"/>
  <c r="W46"/>
  <c r="BK47"/>
  <c r="BF47"/>
  <c r="BA47"/>
  <c r="AV47"/>
  <c r="AQ47"/>
  <c r="AL47"/>
  <c r="AG47"/>
  <c r="AB47"/>
  <c r="W47"/>
  <c r="R47"/>
  <c r="I48"/>
  <c r="R48"/>
  <c r="AB48"/>
  <c r="AL48"/>
  <c r="AV48"/>
  <c r="BF48"/>
  <c r="W48"/>
  <c r="AG48"/>
  <c r="AQ48"/>
  <c r="BA48"/>
  <c r="BK48"/>
  <c r="R49"/>
  <c r="AB49"/>
  <c r="AL49"/>
  <c r="AV49"/>
  <c r="BF49"/>
  <c r="W49"/>
  <c r="AG49"/>
  <c r="AQ49"/>
  <c r="BA49"/>
  <c r="BK49"/>
  <c r="I50"/>
  <c r="R50"/>
  <c r="AB50"/>
  <c r="AL50"/>
  <c r="AV50"/>
  <c r="BF50"/>
  <c r="W50"/>
  <c r="AG50"/>
  <c r="AQ50"/>
  <c r="BA50"/>
  <c r="BK50"/>
  <c r="R51"/>
  <c r="AB51"/>
  <c r="AL51"/>
  <c r="AV51"/>
  <c r="BF51"/>
  <c r="W51"/>
  <c r="AG51"/>
  <c r="AQ51"/>
  <c r="BA51"/>
  <c r="BK51"/>
  <c r="I52"/>
  <c r="R52"/>
  <c r="AB52"/>
  <c r="AL52"/>
  <c r="AV52"/>
  <c r="BF52"/>
  <c r="W52"/>
  <c r="AG52"/>
  <c r="AQ52"/>
  <c r="BA52"/>
  <c r="BK52"/>
  <c r="R53"/>
  <c r="AB53"/>
  <c r="AL53"/>
  <c r="AV53"/>
  <c r="BF53"/>
  <c r="W53"/>
  <c r="AG53"/>
  <c r="AQ53"/>
  <c r="BA53"/>
  <c r="BK53"/>
  <c r="I54"/>
  <c r="W54"/>
  <c r="AG54"/>
  <c r="AQ54"/>
  <c r="BA54"/>
  <c r="BK54"/>
  <c r="R54"/>
  <c r="AB54"/>
  <c r="AL54"/>
  <c r="AV54"/>
  <c r="BF54"/>
  <c r="W55"/>
  <c r="AG55"/>
  <c r="AQ55"/>
  <c r="BA55"/>
  <c r="BK55"/>
  <c r="R55"/>
  <c r="AB55"/>
  <c r="AL55"/>
  <c r="AV55"/>
  <c r="BF55"/>
  <c r="I56"/>
  <c r="W56"/>
  <c r="AG56"/>
  <c r="AQ56"/>
  <c r="BA56"/>
  <c r="BK56"/>
  <c r="R56"/>
  <c r="AB56"/>
  <c r="AL56"/>
  <c r="AV56"/>
  <c r="BF56"/>
  <c r="W57"/>
  <c r="AG57"/>
  <c r="AQ57"/>
  <c r="BA57"/>
  <c r="BK57"/>
  <c r="AV57"/>
  <c r="AB57"/>
  <c r="BF57"/>
  <c r="AL57"/>
  <c r="R57"/>
  <c r="I58"/>
  <c r="W58"/>
  <c r="AG58"/>
  <c r="AQ58"/>
  <c r="BA58"/>
  <c r="BK58"/>
  <c r="R58"/>
  <c r="AB58"/>
  <c r="AL58"/>
  <c r="AV58"/>
  <c r="BF58"/>
  <c r="W59"/>
  <c r="AG59"/>
  <c r="AQ59"/>
  <c r="BA59"/>
  <c r="BK59"/>
  <c r="R59"/>
  <c r="AB59"/>
  <c r="AL59"/>
  <c r="AV59"/>
  <c r="BF59"/>
  <c r="I60"/>
  <c r="W60"/>
  <c r="AG60"/>
  <c r="AQ60"/>
  <c r="BA60"/>
  <c r="BK60"/>
  <c r="R60"/>
  <c r="AB60"/>
  <c r="AL60"/>
  <c r="AV60"/>
  <c r="BF60"/>
  <c r="W61"/>
  <c r="AG61"/>
  <c r="AQ61"/>
  <c r="BA61"/>
  <c r="BK61"/>
  <c r="R61"/>
  <c r="AB61"/>
  <c r="AL61"/>
  <c r="AV61"/>
  <c r="BF61"/>
  <c r="I62"/>
  <c r="R62"/>
  <c r="AB62"/>
  <c r="AL62"/>
  <c r="AV62"/>
  <c r="BF62"/>
  <c r="W62"/>
  <c r="AG62"/>
  <c r="AQ62"/>
  <c r="BA62"/>
  <c r="BK62"/>
  <c r="R63"/>
  <c r="AB63"/>
  <c r="AL63"/>
  <c r="AV63"/>
  <c r="BF63"/>
  <c r="W63"/>
  <c r="AG63"/>
  <c r="AQ63"/>
  <c r="BA63"/>
  <c r="BK63"/>
  <c r="I64"/>
  <c r="R64"/>
  <c r="AB64"/>
  <c r="AL64"/>
  <c r="AV64"/>
  <c r="BF64"/>
  <c r="W64"/>
  <c r="AG64"/>
  <c r="AQ64"/>
  <c r="BA64"/>
  <c r="BK64"/>
  <c r="I65"/>
  <c r="R65"/>
  <c r="AB65"/>
  <c r="AL65"/>
  <c r="AV65"/>
  <c r="BF65"/>
  <c r="W65"/>
  <c r="AG65"/>
  <c r="AQ65"/>
  <c r="BA65"/>
  <c r="BK65"/>
  <c r="I66"/>
  <c r="R66"/>
  <c r="AB66"/>
  <c r="AL66"/>
  <c r="AV66"/>
  <c r="BF66"/>
  <c r="W66"/>
  <c r="AG66"/>
  <c r="AQ66"/>
  <c r="BA66"/>
  <c r="BK66"/>
  <c r="I67"/>
  <c r="W67"/>
  <c r="AG67"/>
  <c r="AQ67"/>
  <c r="BA67"/>
  <c r="BK67"/>
  <c r="R67"/>
  <c r="AB67"/>
  <c r="AL67"/>
  <c r="AV67"/>
  <c r="BF67"/>
  <c r="I68"/>
  <c r="R68"/>
  <c r="AB68"/>
  <c r="AL68"/>
  <c r="AV68"/>
  <c r="BF68"/>
  <c r="W68"/>
  <c r="AG68"/>
  <c r="AQ68"/>
  <c r="BA68"/>
  <c r="BK68"/>
  <c r="I69"/>
  <c r="W69"/>
  <c r="AG69"/>
  <c r="AQ69"/>
  <c r="BA69"/>
  <c r="BK69"/>
  <c r="R69"/>
  <c r="AB69"/>
  <c r="AL69"/>
  <c r="AV69"/>
  <c r="BF69"/>
  <c r="I70"/>
  <c r="R70"/>
  <c r="AB70"/>
  <c r="AL70"/>
  <c r="AV70"/>
  <c r="BF70"/>
  <c r="W70"/>
  <c r="AG70"/>
  <c r="AQ70"/>
  <c r="BA70"/>
  <c r="BK70"/>
  <c r="I71"/>
  <c r="W71"/>
  <c r="AG71"/>
  <c r="AQ71"/>
  <c r="BA71"/>
  <c r="BK71"/>
  <c r="R71"/>
  <c r="AB71"/>
  <c r="AL71"/>
  <c r="AV71"/>
  <c r="BF71"/>
  <c r="I72"/>
  <c r="R72"/>
  <c r="AB72"/>
  <c r="AL72"/>
  <c r="AV72"/>
  <c r="BF72"/>
  <c r="W72"/>
  <c r="AG72"/>
  <c r="AQ72"/>
  <c r="BA72"/>
  <c r="BK72"/>
  <c r="I73"/>
  <c r="W73"/>
  <c r="AG73"/>
  <c r="AQ73"/>
  <c r="BA73"/>
  <c r="BK73"/>
  <c r="R73"/>
  <c r="AB73"/>
  <c r="AL73"/>
  <c r="AV73"/>
  <c r="BF73"/>
  <c r="I74"/>
  <c r="BK74"/>
  <c r="BA74"/>
  <c r="AQ74"/>
  <c r="AG74"/>
  <c r="W74"/>
  <c r="BF74"/>
  <c r="AV74"/>
  <c r="AL74"/>
  <c r="AB74"/>
  <c r="R74"/>
  <c r="I75"/>
  <c r="BK75"/>
  <c r="BA75"/>
  <c r="AQ75"/>
  <c r="AG75"/>
  <c r="W75"/>
  <c r="BF75"/>
  <c r="AV75"/>
  <c r="AL75"/>
  <c r="AB75"/>
  <c r="R75"/>
  <c r="I76"/>
  <c r="BK76"/>
  <c r="BA76"/>
  <c r="AQ76"/>
  <c r="AG76"/>
  <c r="W76"/>
  <c r="BF76"/>
  <c r="AV76"/>
  <c r="AL76"/>
  <c r="AB76"/>
  <c r="R76"/>
  <c r="I77"/>
  <c r="BK77"/>
  <c r="BA77"/>
  <c r="AQ77"/>
  <c r="AG77"/>
  <c r="W77"/>
  <c r="BF77"/>
  <c r="AV77"/>
  <c r="AL77"/>
  <c r="AB77"/>
  <c r="R77"/>
  <c r="I78"/>
  <c r="BK78"/>
  <c r="BA78"/>
  <c r="AQ78"/>
  <c r="AG78"/>
  <c r="W78"/>
  <c r="BF78"/>
  <c r="AV78"/>
  <c r="AL78"/>
  <c r="AB78"/>
  <c r="R78"/>
  <c r="I79"/>
  <c r="AQ79"/>
  <c r="AG79"/>
  <c r="W79"/>
  <c r="BK79"/>
  <c r="BF79"/>
  <c r="BA79"/>
  <c r="AV79"/>
  <c r="AL79"/>
  <c r="AB79"/>
  <c r="R79"/>
  <c r="I80"/>
  <c r="BK80"/>
  <c r="BF80"/>
  <c r="BA80"/>
  <c r="AV80"/>
  <c r="AQ80"/>
  <c r="AL80"/>
  <c r="AG80"/>
  <c r="AB80"/>
  <c r="W80"/>
  <c r="R80"/>
  <c r="I81"/>
  <c r="BK81"/>
  <c r="BF81"/>
  <c r="BA81"/>
  <c r="AV81"/>
  <c r="AQ81"/>
  <c r="AL81"/>
  <c r="AG81"/>
  <c r="AB81"/>
  <c r="W81"/>
  <c r="R81"/>
  <c r="BK82"/>
  <c r="BF82"/>
  <c r="BA82"/>
  <c r="AV82"/>
  <c r="AQ82"/>
  <c r="AL82"/>
  <c r="AG82"/>
  <c r="AB82"/>
  <c r="W82"/>
  <c r="R82"/>
  <c r="I83"/>
  <c r="K83" s="1"/>
  <c r="BK83"/>
  <c r="BF83"/>
  <c r="BA83"/>
  <c r="AV83"/>
  <c r="AQ83"/>
  <c r="AL83"/>
  <c r="AG83"/>
  <c r="AB83"/>
  <c r="W83"/>
  <c r="R83"/>
  <c r="BK84"/>
  <c r="BA84"/>
  <c r="AQ84"/>
  <c r="AG84"/>
  <c r="W84"/>
  <c r="BF84"/>
  <c r="AV84"/>
  <c r="AL84"/>
  <c r="AB84"/>
  <c r="R84"/>
  <c r="I85"/>
  <c r="BK85"/>
  <c r="BA85"/>
  <c r="AQ85"/>
  <c r="AG85"/>
  <c r="W85"/>
  <c r="BF85"/>
  <c r="AV85"/>
  <c r="AL85"/>
  <c r="AB85"/>
  <c r="R85"/>
  <c r="BK86"/>
  <c r="BA86"/>
  <c r="AQ86"/>
  <c r="AG86"/>
  <c r="W86"/>
  <c r="BF86"/>
  <c r="AV86"/>
  <c r="AL86"/>
  <c r="AB86"/>
  <c r="R86"/>
  <c r="I87"/>
  <c r="K87" s="1"/>
  <c r="R91" i="2" s="1"/>
  <c r="BK87" i="3"/>
  <c r="BA87"/>
  <c r="AQ87"/>
  <c r="AG87"/>
  <c r="W87"/>
  <c r="BF87"/>
  <c r="AV87"/>
  <c r="AL87"/>
  <c r="AB87"/>
  <c r="R87"/>
  <c r="BK88"/>
  <c r="BA88"/>
  <c r="AQ88"/>
  <c r="AG88"/>
  <c r="W88"/>
  <c r="BF88"/>
  <c r="AV88"/>
  <c r="AL88"/>
  <c r="AB88"/>
  <c r="R88"/>
  <c r="I89"/>
  <c r="BK89"/>
  <c r="BA89"/>
  <c r="AQ89"/>
  <c r="AG89"/>
  <c r="W89"/>
  <c r="BF89"/>
  <c r="AV89"/>
  <c r="AL89"/>
  <c r="AB89"/>
  <c r="R89"/>
  <c r="BK90"/>
  <c r="BA90"/>
  <c r="AQ90"/>
  <c r="AG90"/>
  <c r="W90"/>
  <c r="BF90"/>
  <c r="AV90"/>
  <c r="AL90"/>
  <c r="AB90"/>
  <c r="R90"/>
  <c r="I91"/>
  <c r="K91" s="1"/>
  <c r="R95" i="2" s="1"/>
  <c r="BK91" i="3"/>
  <c r="BA91"/>
  <c r="AQ91"/>
  <c r="AG91"/>
  <c r="W91"/>
  <c r="BF91"/>
  <c r="AV91"/>
  <c r="AL91"/>
  <c r="AB91"/>
  <c r="R91"/>
  <c r="BK92"/>
  <c r="BA92"/>
  <c r="AQ92"/>
  <c r="AG92"/>
  <c r="W92"/>
  <c r="BF92"/>
  <c r="AV92"/>
  <c r="AL92"/>
  <c r="AB92"/>
  <c r="R92"/>
  <c r="I93"/>
  <c r="BK93"/>
  <c r="BA93"/>
  <c r="AQ93"/>
  <c r="AG93"/>
  <c r="W93"/>
  <c r="BF93"/>
  <c r="AV93"/>
  <c r="AL93"/>
  <c r="AB93"/>
  <c r="R93"/>
  <c r="BK94"/>
  <c r="BA94"/>
  <c r="AQ94"/>
  <c r="AG94"/>
  <c r="W94"/>
  <c r="BF94"/>
  <c r="AV94"/>
  <c r="AL94"/>
  <c r="AB94"/>
  <c r="R94"/>
  <c r="I95"/>
  <c r="K95" s="1"/>
  <c r="BK95"/>
  <c r="BA95"/>
  <c r="AQ95"/>
  <c r="AG95"/>
  <c r="W95"/>
  <c r="BF95"/>
  <c r="AV95"/>
  <c r="AL95"/>
  <c r="AB95"/>
  <c r="R95"/>
  <c r="BK96"/>
  <c r="BA96"/>
  <c r="AQ96"/>
  <c r="AG96"/>
  <c r="W96"/>
  <c r="BF96"/>
  <c r="AV96"/>
  <c r="AL96"/>
  <c r="AB96"/>
  <c r="R96"/>
  <c r="I97"/>
  <c r="BK97"/>
  <c r="BA97"/>
  <c r="AQ97"/>
  <c r="AG97"/>
  <c r="W97"/>
  <c r="BF97"/>
  <c r="AV97"/>
  <c r="AL97"/>
  <c r="AB97"/>
  <c r="R97"/>
  <c r="BK98"/>
  <c r="BA98"/>
  <c r="AQ98"/>
  <c r="AG98"/>
  <c r="W98"/>
  <c r="BF98"/>
  <c r="AV98"/>
  <c r="AL98"/>
  <c r="AB98"/>
  <c r="R98"/>
  <c r="I99"/>
  <c r="K99" s="1"/>
  <c r="BK99"/>
  <c r="BA99"/>
  <c r="AQ99"/>
  <c r="AG99"/>
  <c r="W99"/>
  <c r="BF99"/>
  <c r="AV99"/>
  <c r="AL99"/>
  <c r="AB99"/>
  <c r="R99"/>
  <c r="BK100"/>
  <c r="BA100"/>
  <c r="AQ100"/>
  <c r="AG100"/>
  <c r="W100"/>
  <c r="BF100"/>
  <c r="AV100"/>
  <c r="AL100"/>
  <c r="AB100"/>
  <c r="R100"/>
  <c r="I101"/>
  <c r="BK101"/>
  <c r="BA101"/>
  <c r="AQ101"/>
  <c r="AG101"/>
  <c r="W101"/>
  <c r="BF101"/>
  <c r="AV101"/>
  <c r="AL101"/>
  <c r="AB101"/>
  <c r="R101"/>
  <c r="BK102"/>
  <c r="BA102"/>
  <c r="AQ102"/>
  <c r="AG102"/>
  <c r="W102"/>
  <c r="BF102"/>
  <c r="AV102"/>
  <c r="AL102"/>
  <c r="AB102"/>
  <c r="R102"/>
  <c r="I103"/>
  <c r="K103" s="1"/>
  <c r="BK103"/>
  <c r="BA103"/>
  <c r="AQ103"/>
  <c r="AG103"/>
  <c r="W103"/>
  <c r="BF103"/>
  <c r="AV103"/>
  <c r="AL103"/>
  <c r="AB103"/>
  <c r="R103"/>
  <c r="BK104"/>
  <c r="BA104"/>
  <c r="AQ104"/>
  <c r="AG104"/>
  <c r="W104"/>
  <c r="BF104"/>
  <c r="AV104"/>
  <c r="AL104"/>
  <c r="AB104"/>
  <c r="R104"/>
  <c r="I105"/>
  <c r="BK105"/>
  <c r="BA105"/>
  <c r="AQ105"/>
  <c r="AG105"/>
  <c r="W105"/>
  <c r="BF105"/>
  <c r="AV105"/>
  <c r="AL105"/>
  <c r="AB105"/>
  <c r="R105"/>
  <c r="BK106"/>
  <c r="BA106"/>
  <c r="AQ106"/>
  <c r="AG106"/>
  <c r="W106"/>
  <c r="BF106"/>
  <c r="AV106"/>
  <c r="AL106"/>
  <c r="AB106"/>
  <c r="R106"/>
  <c r="I107"/>
  <c r="K107" s="1"/>
  <c r="BK107"/>
  <c r="BA107"/>
  <c r="AQ107"/>
  <c r="AG107"/>
  <c r="W107"/>
  <c r="BF107"/>
  <c r="AV107"/>
  <c r="AL107"/>
  <c r="AB107"/>
  <c r="R107"/>
  <c r="BK108"/>
  <c r="BA108"/>
  <c r="AQ108"/>
  <c r="AG108"/>
  <c r="W108"/>
  <c r="BF108"/>
  <c r="AV108"/>
  <c r="AL108"/>
  <c r="AB108"/>
  <c r="R108"/>
  <c r="I109"/>
  <c r="BK109"/>
  <c r="BA109"/>
  <c r="AQ109"/>
  <c r="AG109"/>
  <c r="W109"/>
  <c r="BF109"/>
  <c r="AV109"/>
  <c r="AL109"/>
  <c r="AB109"/>
  <c r="R109"/>
  <c r="BK110"/>
  <c r="BA110"/>
  <c r="AQ110"/>
  <c r="AG110"/>
  <c r="W110"/>
  <c r="BF110"/>
  <c r="AV110"/>
  <c r="AL110"/>
  <c r="AB110"/>
  <c r="R110"/>
  <c r="I111"/>
  <c r="K111" s="1"/>
  <c r="BK111"/>
  <c r="BA111"/>
  <c r="AQ111"/>
  <c r="AG111"/>
  <c r="W111"/>
  <c r="BF111"/>
  <c r="AV111"/>
  <c r="AL111"/>
  <c r="AB111"/>
  <c r="R111"/>
  <c r="AG112"/>
  <c r="W112"/>
  <c r="BK112"/>
  <c r="BF112"/>
  <c r="BA112"/>
  <c r="AV112"/>
  <c r="AQ112"/>
  <c r="AL112"/>
  <c r="AB112"/>
  <c r="R112"/>
  <c r="I113"/>
  <c r="BK113"/>
  <c r="BF113"/>
  <c r="BA113"/>
  <c r="AV113"/>
  <c r="AQ113"/>
  <c r="AL113"/>
  <c r="AG113"/>
  <c r="AB113"/>
  <c r="W113"/>
  <c r="R113"/>
  <c r="BK114"/>
  <c r="BF114"/>
  <c r="BA114"/>
  <c r="AV114"/>
  <c r="AQ114"/>
  <c r="AL114"/>
  <c r="AG114"/>
  <c r="AB114"/>
  <c r="W114"/>
  <c r="R114"/>
  <c r="I115"/>
  <c r="K115" s="1"/>
  <c r="BK115"/>
  <c r="BF115"/>
  <c r="BA115"/>
  <c r="AV115"/>
  <c r="AQ115"/>
  <c r="AL115"/>
  <c r="AG115"/>
  <c r="AB115"/>
  <c r="W115"/>
  <c r="R115"/>
  <c r="BK116"/>
  <c r="BF116"/>
  <c r="BA116"/>
  <c r="AV116"/>
  <c r="AQ116"/>
  <c r="AL116"/>
  <c r="AG116"/>
  <c r="AB116"/>
  <c r="W116"/>
  <c r="R116"/>
  <c r="I117"/>
  <c r="BK117"/>
  <c r="BF117"/>
  <c r="BA117"/>
  <c r="AV117"/>
  <c r="AQ117"/>
  <c r="AL117"/>
  <c r="AG117"/>
  <c r="AB117"/>
  <c r="W117"/>
  <c r="R117"/>
  <c r="BK118"/>
  <c r="BF118"/>
  <c r="BA118"/>
  <c r="AV118"/>
  <c r="AQ118"/>
  <c r="AL118"/>
  <c r="AG118"/>
  <c r="AB118"/>
  <c r="W118"/>
  <c r="R118"/>
  <c r="I119"/>
  <c r="K119" s="1"/>
  <c r="BK119"/>
  <c r="BF119"/>
  <c r="BA119"/>
  <c r="AV119"/>
  <c r="AQ119"/>
  <c r="AL119"/>
  <c r="AG119"/>
  <c r="AB119"/>
  <c r="W119"/>
  <c r="R119"/>
  <c r="BK120"/>
  <c r="BF120"/>
  <c r="BA120"/>
  <c r="AV120"/>
  <c r="AQ120"/>
  <c r="AL120"/>
  <c r="AG120"/>
  <c r="AB120"/>
  <c r="W120"/>
  <c r="R120"/>
  <c r="I121"/>
  <c r="BK121"/>
  <c r="BF121"/>
  <c r="BA121"/>
  <c r="AV121"/>
  <c r="AQ121"/>
  <c r="AL121"/>
  <c r="AG121"/>
  <c r="AB121"/>
  <c r="W121"/>
  <c r="R121"/>
  <c r="BK122"/>
  <c r="BF122"/>
  <c r="BA122"/>
  <c r="AV122"/>
  <c r="AQ122"/>
  <c r="AL122"/>
  <c r="AG122"/>
  <c r="AB122"/>
  <c r="W122"/>
  <c r="R122"/>
  <c r="I123"/>
  <c r="K123" s="1"/>
  <c r="BK123"/>
  <c r="BF123"/>
  <c r="BA123"/>
  <c r="AV123"/>
  <c r="AQ123"/>
  <c r="AL123"/>
  <c r="AG123"/>
  <c r="AB123"/>
  <c r="W123"/>
  <c r="R123"/>
  <c r="BK124"/>
  <c r="BF124"/>
  <c r="BA124"/>
  <c r="AV124"/>
  <c r="AQ124"/>
  <c r="AL124"/>
  <c r="AG124"/>
  <c r="AB124"/>
  <c r="W124"/>
  <c r="R124"/>
  <c r="I125"/>
  <c r="BK125"/>
  <c r="BF125"/>
  <c r="BA125"/>
  <c r="AV125"/>
  <c r="AQ125"/>
  <c r="AL125"/>
  <c r="AG125"/>
  <c r="AB125"/>
  <c r="W125"/>
  <c r="R125"/>
  <c r="BK126"/>
  <c r="BF126"/>
  <c r="BA126"/>
  <c r="AV126"/>
  <c r="AQ126"/>
  <c r="AL126"/>
  <c r="AG126"/>
  <c r="AB126"/>
  <c r="W126"/>
  <c r="R126"/>
  <c r="I127"/>
  <c r="K127" s="1"/>
  <c r="BK127"/>
  <c r="BF127"/>
  <c r="BA127"/>
  <c r="AV127"/>
  <c r="AQ127"/>
  <c r="AL127"/>
  <c r="AG127"/>
  <c r="AB127"/>
  <c r="W127"/>
  <c r="R127"/>
  <c r="BK128"/>
  <c r="BF128"/>
  <c r="BA128"/>
  <c r="AV128"/>
  <c r="AQ128"/>
  <c r="AL128"/>
  <c r="AG128"/>
  <c r="AB128"/>
  <c r="W128"/>
  <c r="R128"/>
  <c r="I129"/>
  <c r="BK129"/>
  <c r="BF129"/>
  <c r="BA129"/>
  <c r="AV129"/>
  <c r="AQ129"/>
  <c r="AL129"/>
  <c r="AG129"/>
  <c r="AB129"/>
  <c r="W129"/>
  <c r="R129"/>
  <c r="BK130"/>
  <c r="BF130"/>
  <c r="BA130"/>
  <c r="AV130"/>
  <c r="AQ130"/>
  <c r="AL130"/>
  <c r="AG130"/>
  <c r="AB130"/>
  <c r="W130"/>
  <c r="R130"/>
  <c r="I131"/>
  <c r="K131" s="1"/>
  <c r="BK131"/>
  <c r="BF131"/>
  <c r="BA131"/>
  <c r="AV131"/>
  <c r="AQ131"/>
  <c r="AL131"/>
  <c r="AG131"/>
  <c r="AB131"/>
  <c r="W131"/>
  <c r="R131"/>
  <c r="BK132"/>
  <c r="BF132"/>
  <c r="BA132"/>
  <c r="AV132"/>
  <c r="AQ132"/>
  <c r="AL132"/>
  <c r="AG132"/>
  <c r="AB132"/>
  <c r="W132"/>
  <c r="R132"/>
  <c r="I133"/>
  <c r="BK133"/>
  <c r="BF133"/>
  <c r="BA133"/>
  <c r="AV133"/>
  <c r="AQ133"/>
  <c r="AL133"/>
  <c r="AG133"/>
  <c r="AB133"/>
  <c r="W133"/>
  <c r="R133"/>
  <c r="I134"/>
  <c r="BK134"/>
  <c r="BF134"/>
  <c r="BA134"/>
  <c r="AV134"/>
  <c r="AQ134"/>
  <c r="AL134"/>
  <c r="AG134"/>
  <c r="AB134"/>
  <c r="W134"/>
  <c r="R134"/>
  <c r="I135"/>
  <c r="BK135"/>
  <c r="BF135"/>
  <c r="BA135"/>
  <c r="AV135"/>
  <c r="AQ135"/>
  <c r="AL135"/>
  <c r="AG135"/>
  <c r="AB135"/>
  <c r="W135"/>
  <c r="R135"/>
  <c r="I136"/>
  <c r="BK136"/>
  <c r="BA136"/>
  <c r="AQ136"/>
  <c r="AG136"/>
  <c r="W136"/>
  <c r="BF136"/>
  <c r="AV136"/>
  <c r="AL136"/>
  <c r="AB136"/>
  <c r="R136"/>
  <c r="I137"/>
  <c r="BK137"/>
  <c r="BA137"/>
  <c r="BF137"/>
  <c r="AQ137"/>
  <c r="AG137"/>
  <c r="W137"/>
  <c r="AV137"/>
  <c r="AL137"/>
  <c r="AB137"/>
  <c r="R137"/>
  <c r="I138"/>
  <c r="BK138"/>
  <c r="BA138"/>
  <c r="AQ138"/>
  <c r="AG138"/>
  <c r="W138"/>
  <c r="BF138"/>
  <c r="AL138"/>
  <c r="R138"/>
  <c r="AV138"/>
  <c r="AB138"/>
  <c r="I139"/>
  <c r="BK139"/>
  <c r="BA139"/>
  <c r="AQ139"/>
  <c r="AG139"/>
  <c r="W139"/>
  <c r="BF139"/>
  <c r="AL139"/>
  <c r="R139"/>
  <c r="AV139"/>
  <c r="AB139"/>
  <c r="I140"/>
  <c r="K140" s="1"/>
  <c r="R144" i="2" s="1"/>
  <c r="BF140" i="3"/>
  <c r="AV140"/>
  <c r="AL140"/>
  <c r="AB140"/>
  <c r="R140"/>
  <c r="BK140"/>
  <c r="BA140"/>
  <c r="AQ140"/>
  <c r="AG140"/>
  <c r="W140"/>
  <c r="I141"/>
  <c r="BF141"/>
  <c r="AV141"/>
  <c r="AL141"/>
  <c r="AB141"/>
  <c r="R141"/>
  <c r="BK141"/>
  <c r="BA141"/>
  <c r="AQ141"/>
  <c r="AG141"/>
  <c r="W141"/>
  <c r="I142"/>
  <c r="BF142"/>
  <c r="AV142"/>
  <c r="AL142"/>
  <c r="AB142"/>
  <c r="R142"/>
  <c r="BK142"/>
  <c r="BA142"/>
  <c r="AQ142"/>
  <c r="AG142"/>
  <c r="W142"/>
  <c r="I143"/>
  <c r="BF143"/>
  <c r="AV143"/>
  <c r="AL143"/>
  <c r="AB143"/>
  <c r="R143"/>
  <c r="BK143"/>
  <c r="BA143"/>
  <c r="AQ143"/>
  <c r="AG143"/>
  <c r="W143"/>
  <c r="I144"/>
  <c r="BF144"/>
  <c r="AV144"/>
  <c r="AL144"/>
  <c r="AB144"/>
  <c r="R144"/>
  <c r="BK144"/>
  <c r="BA144"/>
  <c r="AQ144"/>
  <c r="AG144"/>
  <c r="W144"/>
  <c r="I145"/>
  <c r="BK145"/>
  <c r="BF145"/>
  <c r="BA145"/>
  <c r="AV145"/>
  <c r="AQ145"/>
  <c r="AL145"/>
  <c r="AG145"/>
  <c r="AB145"/>
  <c r="W145"/>
  <c r="R145"/>
  <c r="I146"/>
  <c r="K146" s="1"/>
  <c r="R150" i="2" s="1"/>
  <c r="BK146" i="3"/>
  <c r="BF146"/>
  <c r="BA146"/>
  <c r="AV146"/>
  <c r="AQ146"/>
  <c r="AL146"/>
  <c r="AG146"/>
  <c r="AB146"/>
  <c r="W146"/>
  <c r="R146"/>
  <c r="I147"/>
  <c r="BK147"/>
  <c r="BF147"/>
  <c r="BA147"/>
  <c r="AV147"/>
  <c r="AQ147"/>
  <c r="AL147"/>
  <c r="AG147"/>
  <c r="AB147"/>
  <c r="W147"/>
  <c r="R147"/>
  <c r="I148"/>
  <c r="K148" s="1"/>
  <c r="R152" i="2" s="1"/>
  <c r="BK148" i="3"/>
  <c r="BF148"/>
  <c r="BA148"/>
  <c r="AV148"/>
  <c r="AQ148"/>
  <c r="AL148"/>
  <c r="AG148"/>
  <c r="AB148"/>
  <c r="W148"/>
  <c r="R148"/>
  <c r="I149"/>
  <c r="BK149"/>
  <c r="BF149"/>
  <c r="BA149"/>
  <c r="AV149"/>
  <c r="AQ149"/>
  <c r="AL149"/>
  <c r="AG149"/>
  <c r="AB149"/>
  <c r="W149"/>
  <c r="R149"/>
  <c r="I150"/>
  <c r="K150" s="1"/>
  <c r="R154" i="2" s="1"/>
  <c r="BK150" i="3"/>
  <c r="BF150"/>
  <c r="BA150"/>
  <c r="AV150"/>
  <c r="AQ150"/>
  <c r="AL150"/>
  <c r="AG150"/>
  <c r="AB150"/>
  <c r="W150"/>
  <c r="R150"/>
  <c r="I151"/>
  <c r="BK151"/>
  <c r="BF151"/>
  <c r="BA151"/>
  <c r="AV151"/>
  <c r="AQ151"/>
  <c r="AL151"/>
  <c r="AG151"/>
  <c r="AB151"/>
  <c r="W151"/>
  <c r="R151"/>
  <c r="I152"/>
  <c r="K152" s="1"/>
  <c r="R156" i="2" s="1"/>
  <c r="BK152" i="3"/>
  <c r="BF152"/>
  <c r="BA152"/>
  <c r="AV152"/>
  <c r="AQ152"/>
  <c r="AL152"/>
  <c r="AG152"/>
  <c r="AB152"/>
  <c r="W152"/>
  <c r="R152"/>
  <c r="I153"/>
  <c r="BF153"/>
  <c r="AV153"/>
  <c r="AL153"/>
  <c r="AB153"/>
  <c r="R153"/>
  <c r="BK153"/>
  <c r="BA153"/>
  <c r="AQ153"/>
  <c r="AG153"/>
  <c r="W153"/>
  <c r="I154"/>
  <c r="BF154"/>
  <c r="AV154"/>
  <c r="AL154"/>
  <c r="AB154"/>
  <c r="R154"/>
  <c r="BK154"/>
  <c r="BA154"/>
  <c r="AQ154"/>
  <c r="AG154"/>
  <c r="W154"/>
  <c r="I155"/>
  <c r="BF155"/>
  <c r="AV155"/>
  <c r="AL155"/>
  <c r="AB155"/>
  <c r="R155"/>
  <c r="BK155"/>
  <c r="BA155"/>
  <c r="AQ155"/>
  <c r="AG155"/>
  <c r="W155"/>
  <c r="I156"/>
  <c r="K156" s="1"/>
  <c r="R160" i="2" s="1"/>
  <c r="BF156" i="3"/>
  <c r="AV156"/>
  <c r="AL156"/>
  <c r="AB156"/>
  <c r="R156"/>
  <c r="BK156"/>
  <c r="BA156"/>
  <c r="AQ156"/>
  <c r="AG156"/>
  <c r="W156"/>
  <c r="I157"/>
  <c r="BF157"/>
  <c r="AV157"/>
  <c r="AL157"/>
  <c r="AB157"/>
  <c r="R157"/>
  <c r="BK157"/>
  <c r="BA157"/>
  <c r="AQ157"/>
  <c r="AG157"/>
  <c r="W157"/>
  <c r="I158"/>
  <c r="BF158"/>
  <c r="AV158"/>
  <c r="AL158"/>
  <c r="AB158"/>
  <c r="R158"/>
  <c r="BK158"/>
  <c r="BA158"/>
  <c r="AQ158"/>
  <c r="AG158"/>
  <c r="W158"/>
  <c r="I159"/>
  <c r="BF159"/>
  <c r="AV159"/>
  <c r="AL159"/>
  <c r="AB159"/>
  <c r="R159"/>
  <c r="BK159"/>
  <c r="BA159"/>
  <c r="AQ159"/>
  <c r="AG159"/>
  <c r="W159"/>
  <c r="I160"/>
  <c r="BF160"/>
  <c r="AV160"/>
  <c r="AL160"/>
  <c r="AB160"/>
  <c r="R160"/>
  <c r="BK160"/>
  <c r="BA160"/>
  <c r="AQ160"/>
  <c r="AG160"/>
  <c r="W160"/>
  <c r="I161"/>
  <c r="BF161"/>
  <c r="AV161"/>
  <c r="AL161"/>
  <c r="AB161"/>
  <c r="R161"/>
  <c r="BK161"/>
  <c r="BA161"/>
  <c r="AQ161"/>
  <c r="AG161"/>
  <c r="W161"/>
  <c r="I162"/>
  <c r="BF162"/>
  <c r="AV162"/>
  <c r="AL162"/>
  <c r="AB162"/>
  <c r="R162"/>
  <c r="BK162"/>
  <c r="BA162"/>
  <c r="AQ162"/>
  <c r="AG162"/>
  <c r="W162"/>
  <c r="I163"/>
  <c r="BF163"/>
  <c r="AV163"/>
  <c r="AL163"/>
  <c r="AB163"/>
  <c r="R163"/>
  <c r="BK163"/>
  <c r="BA163"/>
  <c r="AQ163"/>
  <c r="AG163"/>
  <c r="W163"/>
  <c r="I164"/>
  <c r="K164" s="1"/>
  <c r="R168" i="2" s="1"/>
  <c r="BF164" i="3"/>
  <c r="AV164"/>
  <c r="AL164"/>
  <c r="AB164"/>
  <c r="R164"/>
  <c r="BK164"/>
  <c r="BA164"/>
  <c r="AQ164"/>
  <c r="AG164"/>
  <c r="W164"/>
  <c r="I165"/>
  <c r="BF165"/>
  <c r="AV165"/>
  <c r="AL165"/>
  <c r="AB165"/>
  <c r="R165"/>
  <c r="BK165"/>
  <c r="BA165"/>
  <c r="AQ165"/>
  <c r="AG165"/>
  <c r="W165"/>
  <c r="I166"/>
  <c r="K166" s="1"/>
  <c r="BF166"/>
  <c r="AV166"/>
  <c r="AL166"/>
  <c r="AB166"/>
  <c r="R166"/>
  <c r="BK166"/>
  <c r="BA166"/>
  <c r="AQ166"/>
  <c r="AG166"/>
  <c r="W166"/>
  <c r="I167"/>
  <c r="BF167"/>
  <c r="AV167"/>
  <c r="AL167"/>
  <c r="AB167"/>
  <c r="R167"/>
  <c r="BK167"/>
  <c r="BA167"/>
  <c r="AQ167"/>
  <c r="AG167"/>
  <c r="W167"/>
  <c r="I168"/>
  <c r="K168" s="1"/>
  <c r="R172" i="2" s="1"/>
  <c r="BF168" i="3"/>
  <c r="AV168"/>
  <c r="AL168"/>
  <c r="AB168"/>
  <c r="R168"/>
  <c r="BK168"/>
  <c r="BA168"/>
  <c r="AQ168"/>
  <c r="AG168"/>
  <c r="W168"/>
  <c r="I169"/>
  <c r="BF169"/>
  <c r="AV169"/>
  <c r="AL169"/>
  <c r="AB169"/>
  <c r="R169"/>
  <c r="BK169"/>
  <c r="BA169"/>
  <c r="AQ169"/>
  <c r="AG169"/>
  <c r="W169"/>
  <c r="BF170"/>
  <c r="AV170"/>
  <c r="AL170"/>
  <c r="AB170"/>
  <c r="R170"/>
  <c r="BK170"/>
  <c r="BA170"/>
  <c r="AQ170"/>
  <c r="AG170"/>
  <c r="W170"/>
  <c r="BF171"/>
  <c r="AV171"/>
  <c r="AL171"/>
  <c r="AB171"/>
  <c r="R171"/>
  <c r="BK171"/>
  <c r="BA171"/>
  <c r="AQ171"/>
  <c r="AG171"/>
  <c r="W171"/>
  <c r="BF172"/>
  <c r="AV172"/>
  <c r="AL172"/>
  <c r="AB172"/>
  <c r="R172"/>
  <c r="BK172"/>
  <c r="BA172"/>
  <c r="AQ172"/>
  <c r="AG172"/>
  <c r="W172"/>
  <c r="BF173"/>
  <c r="AV173"/>
  <c r="AL173"/>
  <c r="AB173"/>
  <c r="R173"/>
  <c r="BK173"/>
  <c r="BA173"/>
  <c r="AQ173"/>
  <c r="AG173"/>
  <c r="W173"/>
  <c r="BF174"/>
  <c r="AV174"/>
  <c r="AL174"/>
  <c r="AB174"/>
  <c r="R174"/>
  <c r="BK174"/>
  <c r="BA174"/>
  <c r="AQ174"/>
  <c r="AG174"/>
  <c r="W174"/>
  <c r="BF175"/>
  <c r="AV175"/>
  <c r="AL175"/>
  <c r="AB175"/>
  <c r="R175"/>
  <c r="BK175"/>
  <c r="BA175"/>
  <c r="AQ175"/>
  <c r="AG175"/>
  <c r="W175"/>
  <c r="BF176"/>
  <c r="AV176"/>
  <c r="AL176"/>
  <c r="AB176"/>
  <c r="R176"/>
  <c r="BK176"/>
  <c r="BA176"/>
  <c r="AQ176"/>
  <c r="AG176"/>
  <c r="W176"/>
  <c r="BF177"/>
  <c r="AV177"/>
  <c r="AL177"/>
  <c r="AB177"/>
  <c r="R177"/>
  <c r="BK177"/>
  <c r="BA177"/>
  <c r="AQ177"/>
  <c r="AG177"/>
  <c r="W177"/>
  <c r="BF178"/>
  <c r="AV178"/>
  <c r="AL178"/>
  <c r="AB178"/>
  <c r="R178"/>
  <c r="BK178"/>
  <c r="BA178"/>
  <c r="AQ178"/>
  <c r="AG178"/>
  <c r="W178"/>
  <c r="BF179"/>
  <c r="AV179"/>
  <c r="AL179"/>
  <c r="AB179"/>
  <c r="R179"/>
  <c r="BK179"/>
  <c r="BA179"/>
  <c r="AQ179"/>
  <c r="AG179"/>
  <c r="W179"/>
  <c r="BF180"/>
  <c r="AV180"/>
  <c r="AL180"/>
  <c r="AB180"/>
  <c r="R180"/>
  <c r="BK180"/>
  <c r="BA180"/>
  <c r="AQ180"/>
  <c r="AG180"/>
  <c r="W180"/>
  <c r="BF181"/>
  <c r="AV181"/>
  <c r="AL181"/>
  <c r="AB181"/>
  <c r="R181"/>
  <c r="BK181"/>
  <c r="BA181"/>
  <c r="AQ181"/>
  <c r="AG181"/>
  <c r="W181"/>
  <c r="BF182"/>
  <c r="AV182"/>
  <c r="AL182"/>
  <c r="AB182"/>
  <c r="R182"/>
  <c r="BK182"/>
  <c r="BA182"/>
  <c r="AQ182"/>
  <c r="AG182"/>
  <c r="W182"/>
  <c r="BF183"/>
  <c r="AV183"/>
  <c r="AL183"/>
  <c r="AB183"/>
  <c r="R183"/>
  <c r="BK183"/>
  <c r="BA183"/>
  <c r="AQ183"/>
  <c r="AG183"/>
  <c r="W183"/>
  <c r="BF184"/>
  <c r="AV184"/>
  <c r="AL184"/>
  <c r="AB184"/>
  <c r="R184"/>
  <c r="BK184"/>
  <c r="BA184"/>
  <c r="AQ184"/>
  <c r="AG184"/>
  <c r="W184"/>
  <c r="BF185"/>
  <c r="AV185"/>
  <c r="AL185"/>
  <c r="AB185"/>
  <c r="R185"/>
  <c r="BK185"/>
  <c r="BA185"/>
  <c r="AQ185"/>
  <c r="AG185"/>
  <c r="W185"/>
  <c r="BF186"/>
  <c r="AV186"/>
  <c r="AL186"/>
  <c r="AB186"/>
  <c r="R186"/>
  <c r="BK186"/>
  <c r="BA186"/>
  <c r="AQ186"/>
  <c r="AG186"/>
  <c r="W186"/>
  <c r="BF187"/>
  <c r="AV187"/>
  <c r="AL187"/>
  <c r="AB187"/>
  <c r="R187"/>
  <c r="BK187"/>
  <c r="BA187"/>
  <c r="AQ187"/>
  <c r="AG187"/>
  <c r="W187"/>
  <c r="BF188"/>
  <c r="AV188"/>
  <c r="AL188"/>
  <c r="AB188"/>
  <c r="R188"/>
  <c r="BK188"/>
  <c r="BA188"/>
  <c r="AQ188"/>
  <c r="AG188"/>
  <c r="W188"/>
  <c r="BF189"/>
  <c r="AV189"/>
  <c r="AL189"/>
  <c r="AB189"/>
  <c r="R189"/>
  <c r="BK189"/>
  <c r="BA189"/>
  <c r="AQ189"/>
  <c r="AG189"/>
  <c r="W189"/>
  <c r="BF190"/>
  <c r="AV190"/>
  <c r="AL190"/>
  <c r="AB190"/>
  <c r="R190"/>
  <c r="BK190"/>
  <c r="BA190"/>
  <c r="AQ190"/>
  <c r="AG190"/>
  <c r="W190"/>
  <c r="BF191"/>
  <c r="AV191"/>
  <c r="AL191"/>
  <c r="AB191"/>
  <c r="R191"/>
  <c r="BK191"/>
  <c r="BA191"/>
  <c r="AQ191"/>
  <c r="AG191"/>
  <c r="W191"/>
  <c r="BF192"/>
  <c r="AV192"/>
  <c r="AL192"/>
  <c r="AB192"/>
  <c r="R192"/>
  <c r="BK192"/>
  <c r="BA192"/>
  <c r="AQ192"/>
  <c r="AG192"/>
  <c r="W192"/>
  <c r="BF193"/>
  <c r="AV193"/>
  <c r="AL193"/>
  <c r="AB193"/>
  <c r="R193"/>
  <c r="BK193"/>
  <c r="BA193"/>
  <c r="AQ193"/>
  <c r="AG193"/>
  <c r="W193"/>
  <c r="BF194"/>
  <c r="AV194"/>
  <c r="AL194"/>
  <c r="AB194"/>
  <c r="R194"/>
  <c r="BK194"/>
  <c r="BA194"/>
  <c r="AQ194"/>
  <c r="AG194"/>
  <c r="W194"/>
  <c r="BF195"/>
  <c r="AV195"/>
  <c r="AL195"/>
  <c r="AB195"/>
  <c r="R195"/>
  <c r="BK195"/>
  <c r="BA195"/>
  <c r="AQ195"/>
  <c r="AG195"/>
  <c r="W195"/>
  <c r="BF196"/>
  <c r="AV196"/>
  <c r="AL196"/>
  <c r="AB196"/>
  <c r="R196"/>
  <c r="BK196"/>
  <c r="BA196"/>
  <c r="AQ196"/>
  <c r="AG196"/>
  <c r="W196"/>
  <c r="BF197"/>
  <c r="AV197"/>
  <c r="AL197"/>
  <c r="AB197"/>
  <c r="R197"/>
  <c r="BK197"/>
  <c r="BA197"/>
  <c r="AQ197"/>
  <c r="AG197"/>
  <c r="W197"/>
  <c r="BF198"/>
  <c r="AV198"/>
  <c r="AL198"/>
  <c r="AB198"/>
  <c r="R198"/>
  <c r="BK198"/>
  <c r="BA198"/>
  <c r="AQ198"/>
  <c r="AG198"/>
  <c r="W198"/>
  <c r="BF199"/>
  <c r="AV199"/>
  <c r="AL199"/>
  <c r="AB199"/>
  <c r="R199"/>
  <c r="BK199"/>
  <c r="BA199"/>
  <c r="AQ199"/>
  <c r="AG199"/>
  <c r="W199"/>
  <c r="BF200"/>
  <c r="AV200"/>
  <c r="AL200"/>
  <c r="AB200"/>
  <c r="R200"/>
  <c r="BK200"/>
  <c r="BA200"/>
  <c r="AQ200"/>
  <c r="AG200"/>
  <c r="W200"/>
  <c r="BF201"/>
  <c r="AV201"/>
  <c r="AL201"/>
  <c r="AB201"/>
  <c r="R201"/>
  <c r="BK201"/>
  <c r="BA201"/>
  <c r="AQ201"/>
  <c r="AG201"/>
  <c r="W201"/>
  <c r="BF202"/>
  <c r="AV202"/>
  <c r="AL202"/>
  <c r="AB202"/>
  <c r="R202"/>
  <c r="BK202"/>
  <c r="BA202"/>
  <c r="AQ202"/>
  <c r="AG202"/>
  <c r="W202"/>
  <c r="BF203"/>
  <c r="AV203"/>
  <c r="AL203"/>
  <c r="AB203"/>
  <c r="R203"/>
  <c r="BK203"/>
  <c r="BA203"/>
  <c r="AQ203"/>
  <c r="AG203"/>
  <c r="W203"/>
  <c r="BF204"/>
  <c r="AV204"/>
  <c r="AL204"/>
  <c r="AB204"/>
  <c r="R204"/>
  <c r="BK204"/>
  <c r="BA204"/>
  <c r="AQ204"/>
  <c r="AG204"/>
  <c r="W204"/>
  <c r="BK205"/>
  <c r="BF205"/>
  <c r="BA205"/>
  <c r="AV205"/>
  <c r="AQ205"/>
  <c r="AL205"/>
  <c r="AG205"/>
  <c r="AB205"/>
  <c r="W205"/>
  <c r="R205"/>
  <c r="BK206"/>
  <c r="BF206"/>
  <c r="BA206"/>
  <c r="AV206"/>
  <c r="AQ206"/>
  <c r="AL206"/>
  <c r="AG206"/>
  <c r="AB206"/>
  <c r="W206"/>
  <c r="R206"/>
  <c r="BK207"/>
  <c r="BF207"/>
  <c r="BA207"/>
  <c r="AV207"/>
  <c r="AQ207"/>
  <c r="AL207"/>
  <c r="AG207"/>
  <c r="AB207"/>
  <c r="W207"/>
  <c r="R207"/>
  <c r="BK208"/>
  <c r="BF208"/>
  <c r="BA208"/>
  <c r="AV208"/>
  <c r="AQ208"/>
  <c r="AL208"/>
  <c r="AG208"/>
  <c r="AB208"/>
  <c r="W208"/>
  <c r="R208"/>
  <c r="BK209"/>
  <c r="BF209"/>
  <c r="BA209"/>
  <c r="AV209"/>
  <c r="AQ209"/>
  <c r="AL209"/>
  <c r="AG209"/>
  <c r="AB209"/>
  <c r="W209"/>
  <c r="R209"/>
  <c r="BK210"/>
  <c r="BF210"/>
  <c r="BA210"/>
  <c r="AV210"/>
  <c r="AQ210"/>
  <c r="AL210"/>
  <c r="AG210"/>
  <c r="AB210"/>
  <c r="W210"/>
  <c r="R210"/>
  <c r="BK211"/>
  <c r="BF211"/>
  <c r="BA211"/>
  <c r="AV211"/>
  <c r="AQ211"/>
  <c r="AL211"/>
  <c r="AG211"/>
  <c r="AB211"/>
  <c r="W211"/>
  <c r="R211"/>
  <c r="BK212"/>
  <c r="BF212"/>
  <c r="BA212"/>
  <c r="AV212"/>
  <c r="AQ212"/>
  <c r="AL212"/>
  <c r="AG212"/>
  <c r="AB212"/>
  <c r="W212"/>
  <c r="R212"/>
  <c r="BK213"/>
  <c r="BF213"/>
  <c r="BA213"/>
  <c r="AV213"/>
  <c r="AQ213"/>
  <c r="AL213"/>
  <c r="AG213"/>
  <c r="AB213"/>
  <c r="W213"/>
  <c r="R213"/>
  <c r="BK214"/>
  <c r="BF214"/>
  <c r="BA214"/>
  <c r="AV214"/>
  <c r="AQ214"/>
  <c r="AL214"/>
  <c r="AG214"/>
  <c r="AB214"/>
  <c r="W214"/>
  <c r="R214"/>
  <c r="BK215"/>
  <c r="BF215"/>
  <c r="BA215"/>
  <c r="AV215"/>
  <c r="AQ215"/>
  <c r="AL215"/>
  <c r="AG215"/>
  <c r="AB215"/>
  <c r="W215"/>
  <c r="R215"/>
  <c r="BK216"/>
  <c r="BF216"/>
  <c r="BA216"/>
  <c r="AV216"/>
  <c r="AQ216"/>
  <c r="AL216"/>
  <c r="AG216"/>
  <c r="AB216"/>
  <c r="W216"/>
  <c r="R216"/>
  <c r="BK217"/>
  <c r="BF217"/>
  <c r="BA217"/>
  <c r="AV217"/>
  <c r="AQ217"/>
  <c r="AL217"/>
  <c r="AG217"/>
  <c r="AB217"/>
  <c r="W217"/>
  <c r="R217"/>
  <c r="BK218"/>
  <c r="BF218"/>
  <c r="BA218"/>
  <c r="AV218"/>
  <c r="AQ218"/>
  <c r="AL218"/>
  <c r="AG218"/>
  <c r="AB218"/>
  <c r="W218"/>
  <c r="R218"/>
  <c r="BK219"/>
  <c r="BF219"/>
  <c r="BA219"/>
  <c r="AV219"/>
  <c r="AQ219"/>
  <c r="AL219"/>
  <c r="AG219"/>
  <c r="AB219"/>
  <c r="W219"/>
  <c r="R219"/>
  <c r="BK220"/>
  <c r="BF220"/>
  <c r="BA220"/>
  <c r="AV220"/>
  <c r="AQ220"/>
  <c r="AL220"/>
  <c r="AG220"/>
  <c r="AB220"/>
  <c r="W220"/>
  <c r="R220"/>
  <c r="BK221"/>
  <c r="BF221"/>
  <c r="BA221"/>
  <c r="AV221"/>
  <c r="AQ221"/>
  <c r="AL221"/>
  <c r="AG221"/>
  <c r="AB221"/>
  <c r="W221"/>
  <c r="R221"/>
  <c r="BK222"/>
  <c r="BF222"/>
  <c r="BA222"/>
  <c r="AV222"/>
  <c r="AQ222"/>
  <c r="AL222"/>
  <c r="AG222"/>
  <c r="AB222"/>
  <c r="W222"/>
  <c r="R222"/>
  <c r="BK223"/>
  <c r="BF223"/>
  <c r="BA223"/>
  <c r="AV223"/>
  <c r="AQ223"/>
  <c r="AL223"/>
  <c r="AG223"/>
  <c r="AB223"/>
  <c r="W223"/>
  <c r="R223"/>
  <c r="BK224"/>
  <c r="BF224"/>
  <c r="BA224"/>
  <c r="AV224"/>
  <c r="AQ224"/>
  <c r="AL224"/>
  <c r="AG224"/>
  <c r="AB224"/>
  <c r="W224"/>
  <c r="R224"/>
  <c r="BK225"/>
  <c r="BF225"/>
  <c r="BA225"/>
  <c r="AV225"/>
  <c r="AQ225"/>
  <c r="AL225"/>
  <c r="AG225"/>
  <c r="AB225"/>
  <c r="W225"/>
  <c r="R225"/>
  <c r="BK226"/>
  <c r="BF226"/>
  <c r="BA226"/>
  <c r="AV226"/>
  <c r="AQ226"/>
  <c r="AL226"/>
  <c r="AG226"/>
  <c r="AB226"/>
  <c r="W226"/>
  <c r="R226"/>
  <c r="BK227"/>
  <c r="BF227"/>
  <c r="BA227"/>
  <c r="AV227"/>
  <c r="AQ227"/>
  <c r="AL227"/>
  <c r="AG227"/>
  <c r="AB227"/>
  <c r="W227"/>
  <c r="R227"/>
  <c r="BK228"/>
  <c r="BF228"/>
  <c r="BA228"/>
  <c r="AV228"/>
  <c r="AQ228"/>
  <c r="AL228"/>
  <c r="AG228"/>
  <c r="AB228"/>
  <c r="W228"/>
  <c r="R228"/>
  <c r="BK229"/>
  <c r="BF229"/>
  <c r="BA229"/>
  <c r="AV229"/>
  <c r="AQ229"/>
  <c r="AL229"/>
  <c r="AG229"/>
  <c r="AB229"/>
  <c r="W229"/>
  <c r="R229"/>
  <c r="BK230"/>
  <c r="BF230"/>
  <c r="BA230"/>
  <c r="AV230"/>
  <c r="AQ230"/>
  <c r="AL230"/>
  <c r="AG230"/>
  <c r="AB230"/>
  <c r="W230"/>
  <c r="R230"/>
  <c r="BK231"/>
  <c r="BF231"/>
  <c r="BA231"/>
  <c r="AV231"/>
  <c r="AQ231"/>
  <c r="AL231"/>
  <c r="AG231"/>
  <c r="AB231"/>
  <c r="W231"/>
  <c r="R231"/>
  <c r="BK232"/>
  <c r="BF232"/>
  <c r="BA232"/>
  <c r="AV232"/>
  <c r="AQ232"/>
  <c r="AL232"/>
  <c r="AG232"/>
  <c r="AB232"/>
  <c r="W232"/>
  <c r="R232"/>
  <c r="BK233"/>
  <c r="BF233"/>
  <c r="BA233"/>
  <c r="AV233"/>
  <c r="AQ233"/>
  <c r="AL233"/>
  <c r="AG233"/>
  <c r="AB233"/>
  <c r="W233"/>
  <c r="R233"/>
  <c r="BK234"/>
  <c r="BF234"/>
  <c r="BA234"/>
  <c r="AV234"/>
  <c r="AQ234"/>
  <c r="AL234"/>
  <c r="AG234"/>
  <c r="AB234"/>
  <c r="W234"/>
  <c r="R234"/>
  <c r="BK235"/>
  <c r="BF235"/>
  <c r="BA235"/>
  <c r="AV235"/>
  <c r="AQ235"/>
  <c r="AL235"/>
  <c r="AG235"/>
  <c r="AB235"/>
  <c r="W235"/>
  <c r="R235"/>
  <c r="BK236"/>
  <c r="BF236"/>
  <c r="BA236"/>
  <c r="AV236"/>
  <c r="AQ236"/>
  <c r="AL236"/>
  <c r="AG236"/>
  <c r="AB236"/>
  <c r="W236"/>
  <c r="R236"/>
  <c r="BK237"/>
  <c r="BF237"/>
  <c r="BA237"/>
  <c r="AV237"/>
  <c r="AQ237"/>
  <c r="AL237"/>
  <c r="AG237"/>
  <c r="AB237"/>
  <c r="W237"/>
  <c r="R237"/>
  <c r="BK238"/>
  <c r="BF238"/>
  <c r="BA238"/>
  <c r="AV238"/>
  <c r="AQ238"/>
  <c r="AL238"/>
  <c r="AG238"/>
  <c r="AB238"/>
  <c r="W238"/>
  <c r="R238"/>
  <c r="BK239"/>
  <c r="BF239"/>
  <c r="BA239"/>
  <c r="AV239"/>
  <c r="AQ239"/>
  <c r="AL239"/>
  <c r="AG239"/>
  <c r="AB239"/>
  <c r="W239"/>
  <c r="R239"/>
  <c r="BK240"/>
  <c r="BF240"/>
  <c r="BA240"/>
  <c r="AV240"/>
  <c r="AQ240"/>
  <c r="AL240"/>
  <c r="AG240"/>
  <c r="AB240"/>
  <c r="W240"/>
  <c r="R240"/>
  <c r="BK241"/>
  <c r="BF241"/>
  <c r="BA241"/>
  <c r="AV241"/>
  <c r="AQ241"/>
  <c r="AL241"/>
  <c r="AG241"/>
  <c r="AB241"/>
  <c r="W241"/>
  <c r="R241"/>
  <c r="BK242"/>
  <c r="BF242"/>
  <c r="BA242"/>
  <c r="AV242"/>
  <c r="AQ242"/>
  <c r="AL242"/>
  <c r="AG242"/>
  <c r="AB242"/>
  <c r="W242"/>
  <c r="R242"/>
  <c r="BK243"/>
  <c r="BF243"/>
  <c r="BA243"/>
  <c r="AV243"/>
  <c r="AQ243"/>
  <c r="AL243"/>
  <c r="AG243"/>
  <c r="AB243"/>
  <c r="W243"/>
  <c r="R243"/>
  <c r="BK244"/>
  <c r="BF244"/>
  <c r="BA244"/>
  <c r="AV244"/>
  <c r="AQ244"/>
  <c r="AL244"/>
  <c r="AG244"/>
  <c r="AB244"/>
  <c r="W244"/>
  <c r="R244"/>
  <c r="BK245"/>
  <c r="BF245"/>
  <c r="BA245"/>
  <c r="AV245"/>
  <c r="AQ245"/>
  <c r="AL245"/>
  <c r="AG245"/>
  <c r="AB245"/>
  <c r="W245"/>
  <c r="R245"/>
  <c r="BK246"/>
  <c r="BF246"/>
  <c r="BA246"/>
  <c r="AV246"/>
  <c r="AQ246"/>
  <c r="AL246"/>
  <c r="AG246"/>
  <c r="AB246"/>
  <c r="W246"/>
  <c r="R246"/>
  <c r="BK247"/>
  <c r="BF247"/>
  <c r="BA247"/>
  <c r="AV247"/>
  <c r="AQ247"/>
  <c r="AL247"/>
  <c r="AG247"/>
  <c r="AB247"/>
  <c r="W247"/>
  <c r="R247"/>
  <c r="BK248"/>
  <c r="BF248"/>
  <c r="BA248"/>
  <c r="AV248"/>
  <c r="AQ248"/>
  <c r="AL248"/>
  <c r="AG248"/>
  <c r="AB248"/>
  <c r="W248"/>
  <c r="R248"/>
  <c r="BK249"/>
  <c r="BF249"/>
  <c r="BA249"/>
  <c r="AV249"/>
  <c r="AQ249"/>
  <c r="AL249"/>
  <c r="AG249"/>
  <c r="AB249"/>
  <c r="W249"/>
  <c r="R249"/>
  <c r="BK250"/>
  <c r="BF250"/>
  <c r="BA250"/>
  <c r="AV250"/>
  <c r="AQ250"/>
  <c r="AL250"/>
  <c r="AG250"/>
  <c r="AB250"/>
  <c r="W250"/>
  <c r="R250"/>
  <c r="BK251"/>
  <c r="BF251"/>
  <c r="BA251"/>
  <c r="AV251"/>
  <c r="AQ251"/>
  <c r="AL251"/>
  <c r="AG251"/>
  <c r="AB251"/>
  <c r="W251"/>
  <c r="R251"/>
  <c r="BK252"/>
  <c r="BF252"/>
  <c r="BA252"/>
  <c r="AV252"/>
  <c r="AQ252"/>
  <c r="AL252"/>
  <c r="AG252"/>
  <c r="AB252"/>
  <c r="W252"/>
  <c r="R252"/>
  <c r="BK253"/>
  <c r="BF253"/>
  <c r="BA253"/>
  <c r="AV253"/>
  <c r="AQ253"/>
  <c r="AL253"/>
  <c r="AG253"/>
  <c r="AB253"/>
  <c r="W253"/>
  <c r="R253"/>
  <c r="BK254"/>
  <c r="BF254"/>
  <c r="BA254"/>
  <c r="AV254"/>
  <c r="AQ254"/>
  <c r="AL254"/>
  <c r="AG254"/>
  <c r="AB254"/>
  <c r="W254"/>
  <c r="R254"/>
  <c r="BK255"/>
  <c r="BF255"/>
  <c r="BA255"/>
  <c r="AV255"/>
  <c r="AQ255"/>
  <c r="AL255"/>
  <c r="AG255"/>
  <c r="AB255"/>
  <c r="W255"/>
  <c r="R255"/>
  <c r="I256"/>
  <c r="BK256"/>
  <c r="BF256"/>
  <c r="BA256"/>
  <c r="AV256"/>
  <c r="AQ256"/>
  <c r="AL256"/>
  <c r="AG256"/>
  <c r="AB256"/>
  <c r="W256"/>
  <c r="R256"/>
  <c r="I257"/>
  <c r="BK257"/>
  <c r="BF257"/>
  <c r="BA257"/>
  <c r="AV257"/>
  <c r="AQ257"/>
  <c r="AL257"/>
  <c r="AG257"/>
  <c r="AB257"/>
  <c r="W257"/>
  <c r="R257"/>
  <c r="BK258"/>
  <c r="BF258"/>
  <c r="BA258"/>
  <c r="AV258"/>
  <c r="AQ258"/>
  <c r="AL258"/>
  <c r="AG258"/>
  <c r="AB258"/>
  <c r="W258"/>
  <c r="R258"/>
  <c r="I259"/>
  <c r="R259"/>
  <c r="AB259"/>
  <c r="AL259"/>
  <c r="AV259"/>
  <c r="BF259"/>
  <c r="W259"/>
  <c r="AG259"/>
  <c r="AQ259"/>
  <c r="BA259"/>
  <c r="BK259"/>
  <c r="I260"/>
  <c r="R260"/>
  <c r="AB260"/>
  <c r="AL260"/>
  <c r="AV260"/>
  <c r="BF260"/>
  <c r="W260"/>
  <c r="AG260"/>
  <c r="AQ260"/>
  <c r="BA260"/>
  <c r="BK260"/>
  <c r="I261"/>
  <c r="W261"/>
  <c r="AG261"/>
  <c r="AQ261"/>
  <c r="BA261"/>
  <c r="BK261"/>
  <c r="R261"/>
  <c r="AB261"/>
  <c r="AL261"/>
  <c r="AV261"/>
  <c r="BF261"/>
  <c r="I262"/>
  <c r="W262"/>
  <c r="AG262"/>
  <c r="AQ262"/>
  <c r="BA262"/>
  <c r="BK262"/>
  <c r="R262"/>
  <c r="AB262"/>
  <c r="AL262"/>
  <c r="AV262"/>
  <c r="BF262"/>
  <c r="I263"/>
  <c r="R263"/>
  <c r="AB263"/>
  <c r="AL263"/>
  <c r="AV263"/>
  <c r="BF263"/>
  <c r="W263"/>
  <c r="AG263"/>
  <c r="AQ263"/>
  <c r="BA263"/>
  <c r="BK263"/>
  <c r="I264"/>
  <c r="R264"/>
  <c r="AB264"/>
  <c r="AL264"/>
  <c r="AV264"/>
  <c r="BF264"/>
  <c r="W264"/>
  <c r="AG264"/>
  <c r="AQ264"/>
  <c r="BA264"/>
  <c r="BK264"/>
  <c r="I265"/>
  <c r="W265"/>
  <c r="AG265"/>
  <c r="AQ265"/>
  <c r="BA265"/>
  <c r="BK265"/>
  <c r="R265"/>
  <c r="AB265"/>
  <c r="AL265"/>
  <c r="AV265"/>
  <c r="BF265"/>
  <c r="I266"/>
  <c r="W266"/>
  <c r="AG266"/>
  <c r="AQ266"/>
  <c r="BA266"/>
  <c r="BK266"/>
  <c r="R266"/>
  <c r="AB266"/>
  <c r="AL266"/>
  <c r="AV266"/>
  <c r="BF266"/>
  <c r="I267"/>
  <c r="R267"/>
  <c r="AB267"/>
  <c r="AL267"/>
  <c r="AV267"/>
  <c r="BF267"/>
  <c r="W267"/>
  <c r="AG267"/>
  <c r="AQ267"/>
  <c r="BA267"/>
  <c r="BK267"/>
  <c r="I268"/>
  <c r="R268"/>
  <c r="AB268"/>
  <c r="AL268"/>
  <c r="AV268"/>
  <c r="BF268"/>
  <c r="W268"/>
  <c r="AG268"/>
  <c r="AQ268"/>
  <c r="BA268"/>
  <c r="BK268"/>
  <c r="I269"/>
  <c r="R269"/>
  <c r="AB269"/>
  <c r="AL269"/>
  <c r="AV269"/>
  <c r="BF269"/>
  <c r="W269"/>
  <c r="AG269"/>
  <c r="AQ269"/>
  <c r="BA269"/>
  <c r="BK269"/>
  <c r="I270"/>
  <c r="R270"/>
  <c r="AB270"/>
  <c r="AL270"/>
  <c r="AV270"/>
  <c r="BF270"/>
  <c r="W270"/>
  <c r="AG270"/>
  <c r="AQ270"/>
  <c r="BA270"/>
  <c r="BK270"/>
  <c r="I271"/>
  <c r="R271"/>
  <c r="AB271"/>
  <c r="AL271"/>
  <c r="AV271"/>
  <c r="BF271"/>
  <c r="W271"/>
  <c r="AG271"/>
  <c r="AQ271"/>
  <c r="BA271"/>
  <c r="BK271"/>
  <c r="I272"/>
  <c r="R272"/>
  <c r="AB272"/>
  <c r="AL272"/>
  <c r="AV272"/>
  <c r="BF272"/>
  <c r="W272"/>
  <c r="AG272"/>
  <c r="AQ272"/>
  <c r="BA272"/>
  <c r="BK272"/>
  <c r="I273"/>
  <c r="W273"/>
  <c r="AG273"/>
  <c r="AQ273"/>
  <c r="BA273"/>
  <c r="BK273"/>
  <c r="R273"/>
  <c r="AB273"/>
  <c r="AL273"/>
  <c r="AV273"/>
  <c r="BF273"/>
  <c r="I274"/>
  <c r="W274"/>
  <c r="AG274"/>
  <c r="AQ274"/>
  <c r="BA274"/>
  <c r="BK274"/>
  <c r="R274"/>
  <c r="AB274"/>
  <c r="AL274"/>
  <c r="AV274"/>
  <c r="BF274"/>
  <c r="I275"/>
  <c r="W275"/>
  <c r="AG275"/>
  <c r="AQ275"/>
  <c r="BA275"/>
  <c r="BK275"/>
  <c r="R275"/>
  <c r="AB275"/>
  <c r="AL275"/>
  <c r="AV275"/>
  <c r="BF275"/>
  <c r="I276"/>
  <c r="R276"/>
  <c r="AB276"/>
  <c r="AL276"/>
  <c r="AV276"/>
  <c r="BF276"/>
  <c r="W276"/>
  <c r="AG276"/>
  <c r="AQ276"/>
  <c r="BA276"/>
  <c r="BK276"/>
  <c r="I277"/>
  <c r="W277"/>
  <c r="AG277"/>
  <c r="AQ277"/>
  <c r="BA277"/>
  <c r="BK277"/>
  <c r="R277"/>
  <c r="AB277"/>
  <c r="AL277"/>
  <c r="AV277"/>
  <c r="BF277"/>
  <c r="I278"/>
  <c r="R278"/>
  <c r="AB278"/>
  <c r="AL278"/>
  <c r="AV278"/>
  <c r="BF278"/>
  <c r="W278"/>
  <c r="AG278"/>
  <c r="AQ278"/>
  <c r="BA278"/>
  <c r="BK278"/>
  <c r="I279"/>
  <c r="W279"/>
  <c r="AG279"/>
  <c r="AQ279"/>
  <c r="BA279"/>
  <c r="BK279"/>
  <c r="R279"/>
  <c r="AB279"/>
  <c r="AL279"/>
  <c r="AV279"/>
  <c r="BF279"/>
  <c r="I280"/>
  <c r="R280"/>
  <c r="AB280"/>
  <c r="AL280"/>
  <c r="AV280"/>
  <c r="BF280"/>
  <c r="W280"/>
  <c r="AG280"/>
  <c r="AQ280"/>
  <c r="BA280"/>
  <c r="BK280"/>
  <c r="I281"/>
  <c r="W281"/>
  <c r="AL281"/>
  <c r="AV281"/>
  <c r="BF281"/>
  <c r="R281"/>
  <c r="AG281"/>
  <c r="AQ281"/>
  <c r="BA281"/>
  <c r="BK281"/>
  <c r="AB281"/>
  <c r="I282"/>
  <c r="R282"/>
  <c r="AB282"/>
  <c r="AL282"/>
  <c r="AV282"/>
  <c r="BF282"/>
  <c r="W282"/>
  <c r="AG282"/>
  <c r="AQ282"/>
  <c r="BA282"/>
  <c r="BK282"/>
  <c r="I283"/>
  <c r="W283"/>
  <c r="AL283"/>
  <c r="AV283"/>
  <c r="BF283"/>
  <c r="R283"/>
  <c r="AG283"/>
  <c r="AQ283"/>
  <c r="BA283"/>
  <c r="BK283"/>
  <c r="AB283"/>
  <c r="I284"/>
  <c r="W284"/>
  <c r="AG284"/>
  <c r="AQ284"/>
  <c r="BA284"/>
  <c r="BK284"/>
  <c r="R284"/>
  <c r="AB284"/>
  <c r="AL284"/>
  <c r="AV284"/>
  <c r="BF284"/>
  <c r="I285"/>
  <c r="R285"/>
  <c r="AB285"/>
  <c r="AL285"/>
  <c r="AV285"/>
  <c r="BF285"/>
  <c r="W285"/>
  <c r="AG285"/>
  <c r="AQ285"/>
  <c r="BA285"/>
  <c r="BK285"/>
  <c r="I286"/>
  <c r="W286"/>
  <c r="AG286"/>
  <c r="AQ286"/>
  <c r="BA286"/>
  <c r="BK286"/>
  <c r="R286"/>
  <c r="AB286"/>
  <c r="AL286"/>
  <c r="AV286"/>
  <c r="BF286"/>
  <c r="I287"/>
  <c r="K287" s="1"/>
  <c r="R287"/>
  <c r="AB287"/>
  <c r="AL287"/>
  <c r="AV287"/>
  <c r="BF287"/>
  <c r="W287"/>
  <c r="AG287"/>
  <c r="AQ287"/>
  <c r="BA287"/>
  <c r="BK287"/>
  <c r="I288"/>
  <c r="K288" s="1"/>
  <c r="W288"/>
  <c r="AG288"/>
  <c r="AQ288"/>
  <c r="BA288"/>
  <c r="BK288"/>
  <c r="R288"/>
  <c r="AB288"/>
  <c r="AL288"/>
  <c r="AV288"/>
  <c r="BF288"/>
  <c r="I289"/>
  <c r="K289" s="1"/>
  <c r="R289"/>
  <c r="AB289"/>
  <c r="AL289"/>
  <c r="AV289"/>
  <c r="BF289"/>
  <c r="W289"/>
  <c r="AG289"/>
  <c r="AQ289"/>
  <c r="BA289"/>
  <c r="BK289"/>
  <c r="I290"/>
  <c r="K290" s="1"/>
  <c r="W290"/>
  <c r="AG290"/>
  <c r="AQ290"/>
  <c r="BA290"/>
  <c r="BK290"/>
  <c r="R290"/>
  <c r="AB290"/>
  <c r="AL290"/>
  <c r="AV290"/>
  <c r="BF290"/>
  <c r="I291"/>
  <c r="K291" s="1"/>
  <c r="W291"/>
  <c r="AG291"/>
  <c r="AQ291"/>
  <c r="BA291"/>
  <c r="BK291"/>
  <c r="R291"/>
  <c r="AB291"/>
  <c r="AL291"/>
  <c r="AV291"/>
  <c r="BF291"/>
  <c r="I292"/>
  <c r="K292" s="1"/>
  <c r="W292"/>
  <c r="AG292"/>
  <c r="AQ292"/>
  <c r="BA292"/>
  <c r="BK292"/>
  <c r="R292"/>
  <c r="AB292"/>
  <c r="AL292"/>
  <c r="AV292"/>
  <c r="BF292"/>
  <c r="I293"/>
  <c r="K293" s="1"/>
  <c r="W293"/>
  <c r="AG293"/>
  <c r="AQ293"/>
  <c r="BA293"/>
  <c r="BK293"/>
  <c r="R293"/>
  <c r="AB293"/>
  <c r="AL293"/>
  <c r="AV293"/>
  <c r="BF293"/>
  <c r="I294"/>
  <c r="K294" s="1"/>
  <c r="W294"/>
  <c r="AG294"/>
  <c r="AQ294"/>
  <c r="BA294"/>
  <c r="BK294"/>
  <c r="R294"/>
  <c r="AB294"/>
  <c r="AL294"/>
  <c r="AV294"/>
  <c r="BF294"/>
  <c r="I295"/>
  <c r="K295" s="1"/>
  <c r="W295"/>
  <c r="AG295"/>
  <c r="AQ295"/>
  <c r="BA295"/>
  <c r="BK295"/>
  <c r="R295"/>
  <c r="AB295"/>
  <c r="AL295"/>
  <c r="AV295"/>
  <c r="BF295"/>
  <c r="I296"/>
  <c r="K296" s="1"/>
  <c r="R296"/>
  <c r="AB296"/>
  <c r="AL296"/>
  <c r="AV296"/>
  <c r="BF296"/>
  <c r="W296"/>
  <c r="AG296"/>
  <c r="AQ296"/>
  <c r="BA296"/>
  <c r="BK296"/>
  <c r="I297"/>
  <c r="K297" s="1"/>
  <c r="W297"/>
  <c r="AG297"/>
  <c r="AQ297"/>
  <c r="BA297"/>
  <c r="BK297"/>
  <c r="R297"/>
  <c r="AB297"/>
  <c r="AL297"/>
  <c r="AV297"/>
  <c r="BF297"/>
  <c r="I298"/>
  <c r="K298" s="1"/>
  <c r="W298"/>
  <c r="AG298"/>
  <c r="AQ298"/>
  <c r="BA298"/>
  <c r="BK298"/>
  <c r="R298"/>
  <c r="AB298"/>
  <c r="AL298"/>
  <c r="AV298"/>
  <c r="BF298"/>
  <c r="I299"/>
  <c r="K299" s="1"/>
  <c r="W299"/>
  <c r="AG299"/>
  <c r="AQ299"/>
  <c r="BA299"/>
  <c r="BK299"/>
  <c r="R299"/>
  <c r="AB299"/>
  <c r="AL299"/>
  <c r="AV299"/>
  <c r="BF299"/>
  <c r="I300"/>
  <c r="K300" s="1"/>
  <c r="R300"/>
  <c r="AB300"/>
  <c r="AL300"/>
  <c r="AV300"/>
  <c r="BF300"/>
  <c r="W300"/>
  <c r="AG300"/>
  <c r="AQ300"/>
  <c r="BA300"/>
  <c r="BK300"/>
  <c r="I301"/>
  <c r="K301" s="1"/>
  <c r="R301"/>
  <c r="AB301"/>
  <c r="AL301"/>
  <c r="AV301"/>
  <c r="BF301"/>
  <c r="W301"/>
  <c r="AG301"/>
  <c r="AQ301"/>
  <c r="BA301"/>
  <c r="BK301"/>
  <c r="I302"/>
  <c r="K302" s="1"/>
  <c r="W302"/>
  <c r="AG302"/>
  <c r="AQ302"/>
  <c r="BA302"/>
  <c r="BK302"/>
  <c r="R302"/>
  <c r="AB302"/>
  <c r="AL302"/>
  <c r="AV302"/>
  <c r="BF302"/>
  <c r="I303"/>
  <c r="K303" s="1"/>
  <c r="W303"/>
  <c r="AL303"/>
  <c r="AV303"/>
  <c r="BF303"/>
  <c r="R303"/>
  <c r="AG303"/>
  <c r="AQ303"/>
  <c r="BA303"/>
  <c r="BK303"/>
  <c r="AB303"/>
  <c r="I304"/>
  <c r="K304" s="1"/>
  <c r="R304"/>
  <c r="AB304"/>
  <c r="AL304"/>
  <c r="AV304"/>
  <c r="BF304"/>
  <c r="W304"/>
  <c r="AG304"/>
  <c r="AQ304"/>
  <c r="BA304"/>
  <c r="BK304"/>
  <c r="I305"/>
  <c r="K305" s="1"/>
  <c r="W305"/>
  <c r="AG305"/>
  <c r="AQ305"/>
  <c r="BA305"/>
  <c r="BK305"/>
  <c r="R305"/>
  <c r="AB305"/>
  <c r="AL305"/>
  <c r="AV305"/>
  <c r="BF305"/>
  <c r="I306"/>
  <c r="K306" s="1"/>
  <c r="W306"/>
  <c r="AG306"/>
  <c r="AQ306"/>
  <c r="BA306"/>
  <c r="BK306"/>
  <c r="R306"/>
  <c r="AB306"/>
  <c r="AL306"/>
  <c r="AV306"/>
  <c r="BF306"/>
  <c r="I307"/>
  <c r="K307" s="1"/>
  <c r="R307"/>
  <c r="AB307"/>
  <c r="AL307"/>
  <c r="AV307"/>
  <c r="BF307"/>
  <c r="W307"/>
  <c r="AG307"/>
  <c r="AQ307"/>
  <c r="BA307"/>
  <c r="BK307"/>
  <c r="I308"/>
  <c r="K308" s="1"/>
  <c r="R308"/>
  <c r="AB308"/>
  <c r="AL308"/>
  <c r="AV308"/>
  <c r="BF308"/>
  <c r="W308"/>
  <c r="AG308"/>
  <c r="AQ308"/>
  <c r="BA308"/>
  <c r="BK308"/>
  <c r="I309"/>
  <c r="K309" s="1"/>
  <c r="R309"/>
  <c r="AB309"/>
  <c r="AL309"/>
  <c r="AV309"/>
  <c r="BF309"/>
  <c r="W309"/>
  <c r="AG309"/>
  <c r="AQ309"/>
  <c r="BA309"/>
  <c r="BK309"/>
  <c r="I310"/>
  <c r="K310" s="1"/>
  <c r="R310"/>
  <c r="AB310"/>
  <c r="AL310"/>
  <c r="AV310"/>
  <c r="BF310"/>
  <c r="W310"/>
  <c r="AG310"/>
  <c r="AQ310"/>
  <c r="BA310"/>
  <c r="BK310"/>
  <c r="I311"/>
  <c r="K311" s="1"/>
  <c r="R311"/>
  <c r="AB311"/>
  <c r="AL311"/>
  <c r="AV311"/>
  <c r="BF311"/>
  <c r="W311"/>
  <c r="AG311"/>
  <c r="AQ311"/>
  <c r="BA311"/>
  <c r="BK311"/>
  <c r="I312"/>
  <c r="K312" s="1"/>
  <c r="W312"/>
  <c r="AG312"/>
  <c r="AQ312"/>
  <c r="BA312"/>
  <c r="BK312"/>
  <c r="R312"/>
  <c r="AB312"/>
  <c r="AL312"/>
  <c r="AV312"/>
  <c r="BF312"/>
  <c r="I313"/>
  <c r="K313" s="1"/>
  <c r="R313"/>
  <c r="AB313"/>
  <c r="AL313"/>
  <c r="AV313"/>
  <c r="BF313"/>
  <c r="W313"/>
  <c r="AG313"/>
  <c r="AQ313"/>
  <c r="BA313"/>
  <c r="BK313"/>
  <c r="I314"/>
  <c r="K314" s="1"/>
  <c r="W314"/>
  <c r="AG314"/>
  <c r="AQ314"/>
  <c r="BA314"/>
  <c r="BK314"/>
  <c r="R314"/>
  <c r="AB314"/>
  <c r="AL314"/>
  <c r="AV314"/>
  <c r="BF314"/>
  <c r="I315"/>
  <c r="K315" s="1"/>
  <c r="W315"/>
  <c r="AG315"/>
  <c r="AQ315"/>
  <c r="BA315"/>
  <c r="BK315"/>
  <c r="R315"/>
  <c r="AB315"/>
  <c r="AL315"/>
  <c r="AV315"/>
  <c r="BF315"/>
  <c r="I316"/>
  <c r="K316" s="1"/>
  <c r="W316"/>
  <c r="AG316"/>
  <c r="AQ316"/>
  <c r="BA316"/>
  <c r="BK316"/>
  <c r="R316"/>
  <c r="AB316"/>
  <c r="AL316"/>
  <c r="AV316"/>
  <c r="BF316"/>
  <c r="I317"/>
  <c r="K317" s="1"/>
  <c r="R317"/>
  <c r="AB317"/>
  <c r="AL317"/>
  <c r="AV317"/>
  <c r="BF317"/>
  <c r="W317"/>
  <c r="AG317"/>
  <c r="AQ317"/>
  <c r="BA317"/>
  <c r="BK317"/>
  <c r="I318"/>
  <c r="K318" s="1"/>
  <c r="R318"/>
  <c r="AB318"/>
  <c r="AL318"/>
  <c r="AV318"/>
  <c r="BF318"/>
  <c r="W318"/>
  <c r="AG318"/>
  <c r="AQ318"/>
  <c r="BA318"/>
  <c r="BK318"/>
  <c r="I319"/>
  <c r="K319" s="1"/>
  <c r="R319"/>
  <c r="AB319"/>
  <c r="AL319"/>
  <c r="AV319"/>
  <c r="BF319"/>
  <c r="W319"/>
  <c r="AG319"/>
  <c r="AQ319"/>
  <c r="BA319"/>
  <c r="BK319"/>
  <c r="I320"/>
  <c r="K320" s="1"/>
  <c r="W320"/>
  <c r="AG320"/>
  <c r="AQ320"/>
  <c r="BA320"/>
  <c r="BK320"/>
  <c r="R320"/>
  <c r="AB320"/>
  <c r="AL320"/>
  <c r="AV320"/>
  <c r="BF320"/>
  <c r="I321"/>
  <c r="K321" s="1"/>
  <c r="W321"/>
  <c r="AG321"/>
  <c r="AQ321"/>
  <c r="BA321"/>
  <c r="BK321"/>
  <c r="R321"/>
  <c r="AB321"/>
  <c r="AL321"/>
  <c r="AV321"/>
  <c r="BF321"/>
  <c r="I322"/>
  <c r="K322" s="1"/>
  <c r="W322"/>
  <c r="AG322"/>
  <c r="AQ322"/>
  <c r="BA322"/>
  <c r="BK322"/>
  <c r="R322"/>
  <c r="AB322"/>
  <c r="AL322"/>
  <c r="AV322"/>
  <c r="BF322"/>
  <c r="I323"/>
  <c r="K323" s="1"/>
  <c r="W323"/>
  <c r="AG323"/>
  <c r="AQ323"/>
  <c r="BA323"/>
  <c r="BK323"/>
  <c r="R323"/>
  <c r="AB323"/>
  <c r="AL323"/>
  <c r="AV323"/>
  <c r="BF323"/>
  <c r="I324"/>
  <c r="K324" s="1"/>
  <c r="W324"/>
  <c r="AG324"/>
  <c r="AQ324"/>
  <c r="BA324"/>
  <c r="BK324"/>
  <c r="R324"/>
  <c r="AB324"/>
  <c r="AL324"/>
  <c r="AV324"/>
  <c r="BF324"/>
  <c r="I325"/>
  <c r="K325" s="1"/>
  <c r="W325"/>
  <c r="AG325"/>
  <c r="AQ325"/>
  <c r="BA325"/>
  <c r="BK325"/>
  <c r="R325"/>
  <c r="AB325"/>
  <c r="AL325"/>
  <c r="AV325"/>
  <c r="BF325"/>
  <c r="I326"/>
  <c r="K326" s="1"/>
  <c r="W326"/>
  <c r="AG326"/>
  <c r="AQ326"/>
  <c r="BA326"/>
  <c r="BK326"/>
  <c r="R326"/>
  <c r="AB326"/>
  <c r="AL326"/>
  <c r="AV326"/>
  <c r="BF326"/>
  <c r="I327"/>
  <c r="K327" s="1"/>
  <c r="R327"/>
  <c r="AB327"/>
  <c r="AL327"/>
  <c r="AV327"/>
  <c r="BF327"/>
  <c r="W327"/>
  <c r="AG327"/>
  <c r="AQ327"/>
  <c r="BA327"/>
  <c r="BK327"/>
  <c r="I328"/>
  <c r="K328" s="1"/>
  <c r="R328"/>
  <c r="AB328"/>
  <c r="AL328"/>
  <c r="AV328"/>
  <c r="BF328"/>
  <c r="W328"/>
  <c r="AG328"/>
  <c r="AQ328"/>
  <c r="BA328"/>
  <c r="BK328"/>
  <c r="I329"/>
  <c r="K329" s="1"/>
  <c r="W329"/>
  <c r="AG329"/>
  <c r="AQ329"/>
  <c r="BA329"/>
  <c r="BK329"/>
  <c r="R329"/>
  <c r="AB329"/>
  <c r="AL329"/>
  <c r="AV329"/>
  <c r="BF329"/>
  <c r="I330"/>
  <c r="K330" s="1"/>
  <c r="R330"/>
  <c r="AB330"/>
  <c r="AL330"/>
  <c r="AV330"/>
  <c r="BF330"/>
  <c r="W330"/>
  <c r="AG330"/>
  <c r="AQ330"/>
  <c r="BA330"/>
  <c r="BK330"/>
  <c r="I331"/>
  <c r="K331" s="1"/>
  <c r="R331"/>
  <c r="AB331"/>
  <c r="AL331"/>
  <c r="AV331"/>
  <c r="BF331"/>
  <c r="BA331"/>
  <c r="AG331"/>
  <c r="BK331"/>
  <c r="AQ331"/>
  <c r="W331"/>
  <c r="I332"/>
  <c r="K332" s="1"/>
  <c r="R332"/>
  <c r="AB332"/>
  <c r="AL332"/>
  <c r="AV332"/>
  <c r="BF332"/>
  <c r="W332"/>
  <c r="AG332"/>
  <c r="AQ332"/>
  <c r="BA332"/>
  <c r="BK332"/>
  <c r="I333"/>
  <c r="K333" s="1"/>
  <c r="R333"/>
  <c r="AB333"/>
  <c r="AL333"/>
  <c r="AV333"/>
  <c r="BF333"/>
  <c r="BK333"/>
  <c r="AQ333"/>
  <c r="W333"/>
  <c r="BA333"/>
  <c r="AG333"/>
  <c r="I334"/>
  <c r="K334" s="1"/>
  <c r="W334"/>
  <c r="AG334"/>
  <c r="AQ334"/>
  <c r="BA334"/>
  <c r="BK334"/>
  <c r="AB334"/>
  <c r="AL334"/>
  <c r="AV334"/>
  <c r="BF334"/>
  <c r="R334"/>
  <c r="I335"/>
  <c r="K335" s="1"/>
  <c r="W335"/>
  <c r="AG335"/>
  <c r="AQ335"/>
  <c r="BA335"/>
  <c r="BK335"/>
  <c r="AL335"/>
  <c r="AV335"/>
  <c r="BF335"/>
  <c r="R335"/>
  <c r="AB335"/>
  <c r="I336"/>
  <c r="K336" s="1"/>
  <c r="W336"/>
  <c r="AG336"/>
  <c r="AQ336"/>
  <c r="BA336"/>
  <c r="BK336"/>
  <c r="AB336"/>
  <c r="AL336"/>
  <c r="AV336"/>
  <c r="BF336"/>
  <c r="R336"/>
  <c r="I337"/>
  <c r="K337" s="1"/>
  <c r="W337"/>
  <c r="AG337"/>
  <c r="AQ337"/>
  <c r="BA337"/>
  <c r="BK337"/>
  <c r="AB337"/>
  <c r="AL337"/>
  <c r="AV337"/>
  <c r="BF337"/>
  <c r="R337"/>
  <c r="I338"/>
  <c r="K338" s="1"/>
  <c r="W338"/>
  <c r="AG338"/>
  <c r="AQ338"/>
  <c r="BA338"/>
  <c r="BK338"/>
  <c r="AV338"/>
  <c r="AB338"/>
  <c r="BF338"/>
  <c r="AL338"/>
  <c r="R338"/>
  <c r="I339"/>
  <c r="K339" s="1"/>
  <c r="W339"/>
  <c r="AG339"/>
  <c r="AQ339"/>
  <c r="BA339"/>
  <c r="BK339"/>
  <c r="AB339"/>
  <c r="AL339"/>
  <c r="AV339"/>
  <c r="BF339"/>
  <c r="R339"/>
  <c r="I340"/>
  <c r="K340" s="1"/>
  <c r="W340"/>
  <c r="AG340"/>
  <c r="AQ340"/>
  <c r="BA340"/>
  <c r="BK340"/>
  <c r="R340"/>
  <c r="AB340"/>
  <c r="AL340"/>
  <c r="AV340"/>
  <c r="BF340"/>
  <c r="I341"/>
  <c r="K341" s="1"/>
  <c r="W341"/>
  <c r="AG341"/>
  <c r="AQ341"/>
  <c r="BA341"/>
  <c r="BK341"/>
  <c r="R341"/>
  <c r="AB341"/>
  <c r="AL341"/>
  <c r="AV341"/>
  <c r="BF341"/>
  <c r="I342"/>
  <c r="K342" s="1"/>
  <c r="W342"/>
  <c r="AG342"/>
  <c r="AQ342"/>
  <c r="BA342"/>
  <c r="BK342"/>
  <c r="R342"/>
  <c r="AB342"/>
  <c r="AL342"/>
  <c r="AV342"/>
  <c r="BF342"/>
  <c r="I343"/>
  <c r="K343" s="1"/>
  <c r="W343"/>
  <c r="AG343"/>
  <c r="AQ343"/>
  <c r="BA343"/>
  <c r="BK343"/>
  <c r="R343"/>
  <c r="AB343"/>
  <c r="AL343"/>
  <c r="AV343"/>
  <c r="BF343"/>
  <c r="I344"/>
  <c r="K344" s="1"/>
  <c r="W344"/>
  <c r="AG344"/>
  <c r="AQ344"/>
  <c r="BA344"/>
  <c r="BK344"/>
  <c r="R344"/>
  <c r="AB344"/>
  <c r="AL344"/>
  <c r="AV344"/>
  <c r="BF344"/>
  <c r="I345"/>
  <c r="K345" s="1"/>
  <c r="W345"/>
  <c r="AL345"/>
  <c r="AV345"/>
  <c r="BF345"/>
  <c r="R345"/>
  <c r="AG345"/>
  <c r="AQ345"/>
  <c r="BA345"/>
  <c r="BK345"/>
  <c r="AB345"/>
  <c r="I346"/>
  <c r="K346" s="1"/>
  <c r="R346"/>
  <c r="AB346"/>
  <c r="AL346"/>
  <c r="AV346"/>
  <c r="BF346"/>
  <c r="W346"/>
  <c r="AG346"/>
  <c r="AQ346"/>
  <c r="BA346"/>
  <c r="BK346"/>
  <c r="I347"/>
  <c r="K347" s="1"/>
  <c r="R347"/>
  <c r="AB347"/>
  <c r="AL347"/>
  <c r="AV347"/>
  <c r="BF347"/>
  <c r="W347"/>
  <c r="AG347"/>
  <c r="AQ347"/>
  <c r="BA347"/>
  <c r="BK347"/>
  <c r="I348"/>
  <c r="K348" s="1"/>
  <c r="W348"/>
  <c r="AG348"/>
  <c r="AQ348"/>
  <c r="BA348"/>
  <c r="BK348"/>
  <c r="R348"/>
  <c r="AB348"/>
  <c r="AL348"/>
  <c r="AV348"/>
  <c r="BF348"/>
  <c r="W349"/>
  <c r="AG349"/>
  <c r="AQ349"/>
  <c r="BA349"/>
  <c r="BK349"/>
  <c r="R349"/>
  <c r="AB349"/>
  <c r="AL349"/>
  <c r="AV349"/>
  <c r="BF349"/>
  <c r="I484"/>
  <c r="K484" s="1"/>
  <c r="R484"/>
  <c r="AB484"/>
  <c r="AL484"/>
  <c r="AV484"/>
  <c r="BF484"/>
  <c r="W484"/>
  <c r="AG484"/>
  <c r="AQ484"/>
  <c r="BA484"/>
  <c r="BK484"/>
  <c r="I485"/>
  <c r="K485" s="1"/>
  <c r="W485"/>
  <c r="AG485"/>
  <c r="AQ485"/>
  <c r="BA485"/>
  <c r="BK485"/>
  <c r="R485"/>
  <c r="AL485"/>
  <c r="AV485"/>
  <c r="AB485"/>
  <c r="BF485"/>
  <c r="I486"/>
  <c r="K486" s="1"/>
  <c r="R486"/>
  <c r="AB486"/>
  <c r="AL486"/>
  <c r="AV486"/>
  <c r="BF486"/>
  <c r="W486"/>
  <c r="BK486"/>
  <c r="AQ486"/>
  <c r="BA486"/>
  <c r="AG486"/>
  <c r="I487"/>
  <c r="K487" s="1"/>
  <c r="W487"/>
  <c r="AG487"/>
  <c r="AQ487"/>
  <c r="BA487"/>
  <c r="BK487"/>
  <c r="R487"/>
  <c r="AB487"/>
  <c r="AL487"/>
  <c r="AV487"/>
  <c r="BF487"/>
  <c r="I488"/>
  <c r="K488" s="1"/>
  <c r="R488"/>
  <c r="AB488"/>
  <c r="AL488"/>
  <c r="AV488"/>
  <c r="BF488"/>
  <c r="AG488"/>
  <c r="AQ488"/>
  <c r="BA488"/>
  <c r="BK488"/>
  <c r="W488"/>
  <c r="I489"/>
  <c r="K489" s="1"/>
  <c r="W489"/>
  <c r="AL489"/>
  <c r="AV489"/>
  <c r="BF489"/>
  <c r="AQ489"/>
  <c r="BA489"/>
  <c r="BK489"/>
  <c r="AG489"/>
  <c r="R489"/>
  <c r="AB489"/>
  <c r="BH4"/>
  <c r="AX4"/>
  <c r="AD4"/>
  <c r="AN4"/>
  <c r="BC4"/>
  <c r="AS4"/>
  <c r="AI4"/>
  <c r="R30" i="2"/>
  <c r="O4" i="3"/>
  <c r="T4"/>
  <c r="Y4"/>
  <c r="K81"/>
  <c r="R85" i="2" s="1"/>
  <c r="K113" i="3"/>
  <c r="R117" i="2" s="1"/>
  <c r="K34" i="3"/>
  <c r="R38" i="2" s="1"/>
  <c r="K129" i="3"/>
  <c r="R133" i="2" s="1"/>
  <c r="K97" i="3"/>
  <c r="R101" i="2" s="1"/>
  <c r="K65" i="3"/>
  <c r="R69" i="2" s="1"/>
  <c r="K105" i="3"/>
  <c r="R109" i="2" s="1"/>
  <c r="K161" i="3"/>
  <c r="K30"/>
  <c r="R34" i="2" s="1"/>
  <c r="K89" i="3"/>
  <c r="R93" i="2" s="1"/>
  <c r="K121" i="3"/>
  <c r="R125" i="2" s="1"/>
  <c r="I479" i="3"/>
  <c r="K479" s="1"/>
  <c r="R28" i="2"/>
  <c r="K32" i="3"/>
  <c r="R36" i="2" s="1"/>
  <c r="K73" i="3"/>
  <c r="R77" i="2" s="1"/>
  <c r="K93" i="3"/>
  <c r="R97" i="2" s="1"/>
  <c r="K109" i="3"/>
  <c r="R113" i="2" s="1"/>
  <c r="K125" i="3"/>
  <c r="R129" i="2" s="1"/>
  <c r="K28" i="3"/>
  <c r="R32" i="2" s="1"/>
  <c r="K36" i="3"/>
  <c r="R40" i="2" s="1"/>
  <c r="K85" i="3"/>
  <c r="R89" i="2" s="1"/>
  <c r="K101" i="3"/>
  <c r="R105" i="2" s="1"/>
  <c r="K117" i="3"/>
  <c r="R121" i="2" s="1"/>
  <c r="K133" i="3"/>
  <c r="R137" i="2" s="1"/>
  <c r="K69" i="3"/>
  <c r="R73" i="2" s="1"/>
  <c r="K38" i="3"/>
  <c r="R42" i="2" s="1"/>
  <c r="K77" i="3"/>
  <c r="R81" i="2" s="1"/>
  <c r="K143" i="3"/>
  <c r="R147" i="2" s="1"/>
  <c r="K67" i="3"/>
  <c r="R71" i="2" s="1"/>
  <c r="K75" i="3"/>
  <c r="R79" i="2" s="1"/>
  <c r="K163" i="3"/>
  <c r="R167" i="2" s="1"/>
  <c r="K167" i="3"/>
  <c r="R171" i="2" s="1"/>
  <c r="R26"/>
  <c r="K40" i="3"/>
  <c r="R44" i="2" s="1"/>
  <c r="K42" i="3"/>
  <c r="R46" i="2" s="1"/>
  <c r="K44" i="3"/>
  <c r="R48" i="2" s="1"/>
  <c r="K46" i="3"/>
  <c r="R50" i="2" s="1"/>
  <c r="K48" i="3"/>
  <c r="R52" i="2" s="1"/>
  <c r="K50" i="3"/>
  <c r="R54" i="2" s="1"/>
  <c r="K52" i="3"/>
  <c r="R56" i="2" s="1"/>
  <c r="K54" i="3"/>
  <c r="R58" i="2" s="1"/>
  <c r="K56" i="3"/>
  <c r="R60" i="2" s="1"/>
  <c r="K58" i="3"/>
  <c r="R62" i="2" s="1"/>
  <c r="K60" i="3"/>
  <c r="R64" i="2" s="1"/>
  <c r="K62" i="3"/>
  <c r="R66" i="2" s="1"/>
  <c r="K71" i="3"/>
  <c r="R75" i="2" s="1"/>
  <c r="K79" i="3"/>
  <c r="R83" i="2" s="1"/>
  <c r="K155" i="3"/>
  <c r="R159" i="2" s="1"/>
  <c r="K165" i="3"/>
  <c r="R169" i="2" s="1"/>
  <c r="K169" i="3"/>
  <c r="R173" i="2" s="1"/>
  <c r="R23"/>
  <c r="R17"/>
  <c r="I8" i="3"/>
  <c r="I12"/>
  <c r="I26"/>
  <c r="I27"/>
  <c r="I29"/>
  <c r="I31"/>
  <c r="I33"/>
  <c r="I35"/>
  <c r="I37"/>
  <c r="I39"/>
  <c r="I41"/>
  <c r="I43"/>
  <c r="I45"/>
  <c r="I47"/>
  <c r="I49"/>
  <c r="I51"/>
  <c r="I53"/>
  <c r="I55"/>
  <c r="I57"/>
  <c r="I59"/>
  <c r="I61"/>
  <c r="I63"/>
  <c r="I82"/>
  <c r="I84"/>
  <c r="I86"/>
  <c r="I88"/>
  <c r="I90"/>
  <c r="I92"/>
  <c r="I94"/>
  <c r="I96"/>
  <c r="I98"/>
  <c r="I100"/>
  <c r="I102"/>
  <c r="I104"/>
  <c r="I106"/>
  <c r="I108"/>
  <c r="I110"/>
  <c r="I112"/>
  <c r="I114"/>
  <c r="I116"/>
  <c r="I118"/>
  <c r="I120"/>
  <c r="I122"/>
  <c r="I124"/>
  <c r="I126"/>
  <c r="I128"/>
  <c r="I130"/>
  <c r="I132"/>
  <c r="I380"/>
  <c r="K380" s="1"/>
  <c r="I382"/>
  <c r="K382" s="1"/>
  <c r="I384"/>
  <c r="K384" s="1"/>
  <c r="I386"/>
  <c r="K386" s="1"/>
  <c r="I430"/>
  <c r="K430" s="1"/>
  <c r="I432"/>
  <c r="K432" s="1"/>
  <c r="I434"/>
  <c r="K434" s="1"/>
  <c r="I466"/>
  <c r="K466" s="1"/>
  <c r="I467"/>
  <c r="K467" s="1"/>
  <c r="I450"/>
  <c r="K450" s="1"/>
  <c r="K139"/>
  <c r="R143" i="2" s="1"/>
  <c r="K141" i="3"/>
  <c r="R145" i="2" s="1"/>
  <c r="K147" i="3"/>
  <c r="R151" i="2" s="1"/>
  <c r="K149" i="3"/>
  <c r="R153" i="2" s="1"/>
  <c r="K151" i="3"/>
  <c r="R155" i="2" s="1"/>
  <c r="K154" i="3"/>
  <c r="R158" i="2" s="1"/>
  <c r="K158" i="3"/>
  <c r="R162" i="2" s="1"/>
  <c r="K159" i="3"/>
  <c r="R163" i="2" s="1"/>
  <c r="K160" i="3"/>
  <c r="R164" i="2" s="1"/>
  <c r="I170" i="3"/>
  <c r="I258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R3" i="2"/>
  <c r="R20"/>
  <c r="O292"/>
  <c r="K30" i="5" l="1"/>
  <c r="K26"/>
  <c r="K22"/>
  <c r="K18"/>
  <c r="K14"/>
  <c r="K10"/>
  <c r="K28"/>
  <c r="K24"/>
  <c r="K20"/>
  <c r="K16"/>
  <c r="K12"/>
  <c r="K8"/>
  <c r="R170" i="2"/>
  <c r="R135"/>
  <c r="R131"/>
  <c r="R127"/>
  <c r="R123"/>
  <c r="R119"/>
  <c r="R115"/>
  <c r="R111"/>
  <c r="R107"/>
  <c r="R103"/>
  <c r="R99"/>
  <c r="R87"/>
  <c r="BP132" i="3"/>
  <c r="BP130"/>
  <c r="BP128"/>
  <c r="BP124"/>
  <c r="BP120"/>
  <c r="BP118"/>
  <c r="BP116"/>
  <c r="BP114"/>
  <c r="BP112"/>
  <c r="BP110"/>
  <c r="BP102"/>
  <c r="BP98"/>
  <c r="BP96"/>
  <c r="BP94"/>
  <c r="BP92"/>
  <c r="BP86"/>
  <c r="BP84"/>
  <c r="BP80"/>
  <c r="BP231"/>
  <c r="BP230"/>
  <c r="BP229"/>
  <c r="BP228"/>
  <c r="BP226"/>
  <c r="BP224"/>
  <c r="BP220"/>
  <c r="BP219"/>
  <c r="BP217"/>
  <c r="BP216"/>
  <c r="BP215"/>
  <c r="BP214"/>
  <c r="BP213"/>
  <c r="BP212"/>
  <c r="BP211"/>
  <c r="BP210"/>
  <c r="BP477"/>
  <c r="BP473"/>
  <c r="R25" i="2"/>
  <c r="A29" i="3"/>
  <c r="R165" i="2"/>
  <c r="BP209" i="3"/>
  <c r="BP208"/>
  <c r="BP207"/>
  <c r="BP206"/>
  <c r="BP205"/>
  <c r="BP223"/>
  <c r="BP222"/>
  <c r="BP221"/>
  <c r="BP339"/>
  <c r="BP337"/>
  <c r="BP108"/>
  <c r="BP151"/>
  <c r="BP122"/>
  <c r="BP82"/>
  <c r="BP225"/>
  <c r="BP149"/>
  <c r="BP145"/>
  <c r="BP137"/>
  <c r="BP129"/>
  <c r="BP127"/>
  <c r="BP125"/>
  <c r="BP107"/>
  <c r="BP93"/>
  <c r="BP75"/>
  <c r="BP57"/>
  <c r="BP47"/>
  <c r="BP90"/>
  <c r="BP89"/>
  <c r="BP85"/>
  <c r="BP78"/>
  <c r="BP218"/>
  <c r="BP104"/>
  <c r="BP103"/>
  <c r="BP105"/>
  <c r="BP474"/>
  <c r="BP227"/>
  <c r="BP135"/>
  <c r="BP479"/>
  <c r="BP123"/>
  <c r="BP338"/>
  <c r="BP336"/>
  <c r="BP335"/>
  <c r="BP334"/>
  <c r="BP258"/>
  <c r="BP257"/>
  <c r="BP255"/>
  <c r="BP254"/>
  <c r="BP253"/>
  <c r="BP252"/>
  <c r="BP251"/>
  <c r="BP250"/>
  <c r="BP249"/>
  <c r="BP248"/>
  <c r="BP247"/>
  <c r="BP246"/>
  <c r="BP245"/>
  <c r="BP244"/>
  <c r="BP243"/>
  <c r="BP242"/>
  <c r="BP241"/>
  <c r="BP240"/>
  <c r="BP239"/>
  <c r="BP238"/>
  <c r="BP237"/>
  <c r="BP236"/>
  <c r="BP235"/>
  <c r="BP234"/>
  <c r="BP233"/>
  <c r="BP232"/>
  <c r="BP152"/>
  <c r="BP150"/>
  <c r="BP148"/>
  <c r="BP136"/>
  <c r="BP99"/>
  <c r="BP100"/>
  <c r="BP76"/>
  <c r="BP87"/>
  <c r="BP146"/>
  <c r="BP88"/>
  <c r="BP147"/>
  <c r="BP121"/>
  <c r="BP119"/>
  <c r="BP117"/>
  <c r="BP115"/>
  <c r="BP113"/>
  <c r="BP109"/>
  <c r="BP97"/>
  <c r="BP95"/>
  <c r="BP83"/>
  <c r="BP133"/>
  <c r="BP256"/>
  <c r="BP106"/>
  <c r="BP488"/>
  <c r="BP487"/>
  <c r="BP486"/>
  <c r="BP485"/>
  <c r="BP484"/>
  <c r="BP349"/>
  <c r="BP348"/>
  <c r="BP347"/>
  <c r="BP345"/>
  <c r="BP344"/>
  <c r="BP342"/>
  <c r="BP340"/>
  <c r="BP333"/>
  <c r="BP331"/>
  <c r="BP327"/>
  <c r="BP326"/>
  <c r="BP324"/>
  <c r="BP322"/>
  <c r="BP320"/>
  <c r="BP319"/>
  <c r="BP317"/>
  <c r="BP316"/>
  <c r="BP314"/>
  <c r="BP313"/>
  <c r="BP312"/>
  <c r="BP311"/>
  <c r="BP309"/>
  <c r="BP307"/>
  <c r="BP306"/>
  <c r="BP303"/>
  <c r="BP302"/>
  <c r="BP301"/>
  <c r="BP298"/>
  <c r="BP294"/>
  <c r="BP292"/>
  <c r="BP290"/>
  <c r="BP289"/>
  <c r="BP288"/>
  <c r="BP287"/>
  <c r="BP286"/>
  <c r="K286"/>
  <c r="BP285"/>
  <c r="BP284"/>
  <c r="K284"/>
  <c r="BP283"/>
  <c r="K282"/>
  <c r="BP281"/>
  <c r="K280"/>
  <c r="K278"/>
  <c r="K276"/>
  <c r="BP274"/>
  <c r="K274"/>
  <c r="K272"/>
  <c r="BP271"/>
  <c r="K270"/>
  <c r="BP269"/>
  <c r="K268"/>
  <c r="BP267"/>
  <c r="BP266"/>
  <c r="K266"/>
  <c r="K264"/>
  <c r="BP263"/>
  <c r="BP262"/>
  <c r="K262"/>
  <c r="K260"/>
  <c r="BP259"/>
  <c r="K257"/>
  <c r="BP168"/>
  <c r="BP166"/>
  <c r="BP164"/>
  <c r="BP162"/>
  <c r="BP160"/>
  <c r="BP158"/>
  <c r="K157"/>
  <c r="BP156"/>
  <c r="BP154"/>
  <c r="K153"/>
  <c r="K145"/>
  <c r="BP144"/>
  <c r="BP142"/>
  <c r="BP140"/>
  <c r="BP139"/>
  <c r="K137"/>
  <c r="K135"/>
  <c r="BP131"/>
  <c r="BP111"/>
  <c r="BP101"/>
  <c r="BP91"/>
  <c r="BP81"/>
  <c r="BP79"/>
  <c r="BP77"/>
  <c r="BP73"/>
  <c r="BP72"/>
  <c r="BP71"/>
  <c r="BP70"/>
  <c r="BP69"/>
  <c r="BP68"/>
  <c r="BP67"/>
  <c r="BP66"/>
  <c r="BP64"/>
  <c r="BP62"/>
  <c r="BP61"/>
  <c r="BP59"/>
  <c r="BP55"/>
  <c r="BP52"/>
  <c r="BP50"/>
  <c r="BP48"/>
  <c r="BP46"/>
  <c r="BP44"/>
  <c r="BP42"/>
  <c r="BP40"/>
  <c r="BP38"/>
  <c r="BP36"/>
  <c r="BP34"/>
  <c r="BP32"/>
  <c r="BP31"/>
  <c r="BP30"/>
  <c r="BP29"/>
  <c r="BP28"/>
  <c r="BP12"/>
  <c r="BI5"/>
  <c r="BJ5" s="1"/>
  <c r="BK5"/>
  <c r="AO5"/>
  <c r="AP5" s="1"/>
  <c r="AQ5"/>
  <c r="U5"/>
  <c r="V5" s="1"/>
  <c r="W5"/>
  <c r="AT5"/>
  <c r="AU5" s="1"/>
  <c r="AV5"/>
  <c r="Z5"/>
  <c r="AA5" s="1"/>
  <c r="AB5"/>
  <c r="BP483"/>
  <c r="BP476"/>
  <c r="BP475"/>
  <c r="BP472"/>
  <c r="BP470"/>
  <c r="BP468"/>
  <c r="BP467"/>
  <c r="BP465"/>
  <c r="BP463"/>
  <c r="BP462"/>
  <c r="BP461"/>
  <c r="BP458"/>
  <c r="BP456"/>
  <c r="BP455"/>
  <c r="BP453"/>
  <c r="BP451"/>
  <c r="BP448"/>
  <c r="BP447"/>
  <c r="BP445"/>
  <c r="BP443"/>
  <c r="BP442"/>
  <c r="BP440"/>
  <c r="BP439"/>
  <c r="BP437"/>
  <c r="BP435"/>
  <c r="BP433"/>
  <c r="BP432"/>
  <c r="BP431"/>
  <c r="BP429"/>
  <c r="BP426"/>
  <c r="BP424"/>
  <c r="BP423"/>
  <c r="BP420"/>
  <c r="BP419"/>
  <c r="BP417"/>
  <c r="BP416"/>
  <c r="BP415"/>
  <c r="BP413"/>
  <c r="BP410"/>
  <c r="BP409"/>
  <c r="BP407"/>
  <c r="BP405"/>
  <c r="BP404"/>
  <c r="BP402"/>
  <c r="BP401"/>
  <c r="BP398"/>
  <c r="BP397"/>
  <c r="BP396"/>
  <c r="BP395"/>
  <c r="BP394"/>
  <c r="BP393"/>
  <c r="BP392"/>
  <c r="BP391"/>
  <c r="BP390"/>
  <c r="BP389"/>
  <c r="BP388"/>
  <c r="BP387"/>
  <c r="BP386"/>
  <c r="BP385"/>
  <c r="BP384"/>
  <c r="BP383"/>
  <c r="BP382"/>
  <c r="BP381"/>
  <c r="BP380"/>
  <c r="BP379"/>
  <c r="BP378"/>
  <c r="BP377"/>
  <c r="BP376"/>
  <c r="BP375"/>
  <c r="BP374"/>
  <c r="BP373"/>
  <c r="BP371"/>
  <c r="BP369"/>
  <c r="BP368"/>
  <c r="BP366"/>
  <c r="BP364"/>
  <c r="BP360"/>
  <c r="BP359"/>
  <c r="BP357"/>
  <c r="BP355"/>
  <c r="BP354"/>
  <c r="BP351"/>
  <c r="BP350"/>
  <c r="AY25"/>
  <c r="AZ25" s="1"/>
  <c r="BA25"/>
  <c r="AE25"/>
  <c r="AF25" s="1"/>
  <c r="AG25"/>
  <c r="BF25"/>
  <c r="BD25"/>
  <c r="BE25" s="1"/>
  <c r="AL25"/>
  <c r="AJ25"/>
  <c r="AK25" s="1"/>
  <c r="R25"/>
  <c r="P25"/>
  <c r="BM25"/>
  <c r="AY24"/>
  <c r="AZ24" s="1"/>
  <c r="BA24"/>
  <c r="AE24"/>
  <c r="AF24" s="1"/>
  <c r="AG24"/>
  <c r="P24"/>
  <c r="R24"/>
  <c r="BM24"/>
  <c r="AV24"/>
  <c r="AT24"/>
  <c r="AU24" s="1"/>
  <c r="W24"/>
  <c r="U24"/>
  <c r="BK23"/>
  <c r="BI23"/>
  <c r="BJ23" s="1"/>
  <c r="AO23"/>
  <c r="AP23" s="1"/>
  <c r="AQ23"/>
  <c r="AL23"/>
  <c r="AJ23"/>
  <c r="AK23" s="1"/>
  <c r="P23"/>
  <c r="R23"/>
  <c r="BM23"/>
  <c r="W23"/>
  <c r="U23"/>
  <c r="V23" s="1"/>
  <c r="AT22"/>
  <c r="AU22" s="1"/>
  <c r="AV22"/>
  <c r="U22"/>
  <c r="W22"/>
  <c r="BA22"/>
  <c r="AY22"/>
  <c r="AZ22" s="1"/>
  <c r="AG22"/>
  <c r="AE22"/>
  <c r="AF22" s="1"/>
  <c r="R22"/>
  <c r="BM22"/>
  <c r="P22"/>
  <c r="AT21"/>
  <c r="AU21" s="1"/>
  <c r="AV21"/>
  <c r="Z21"/>
  <c r="AA21" s="1"/>
  <c r="AB21"/>
  <c r="BK21"/>
  <c r="BI21"/>
  <c r="BJ21" s="1"/>
  <c r="AQ21"/>
  <c r="AO21"/>
  <c r="AP21" s="1"/>
  <c r="W21"/>
  <c r="U21"/>
  <c r="V21" s="1"/>
  <c r="AY20"/>
  <c r="AZ20" s="1"/>
  <c r="BA20"/>
  <c r="AE20"/>
  <c r="AF20" s="1"/>
  <c r="AG20"/>
  <c r="BF20"/>
  <c r="BD20"/>
  <c r="BE20" s="1"/>
  <c r="AL20"/>
  <c r="AJ20"/>
  <c r="AK20" s="1"/>
  <c r="R20"/>
  <c r="P20"/>
  <c r="BM20"/>
  <c r="AY19"/>
  <c r="AZ19" s="1"/>
  <c r="BA19"/>
  <c r="AE19"/>
  <c r="AF19" s="1"/>
  <c r="AG19"/>
  <c r="BF19"/>
  <c r="BD19"/>
  <c r="BE19" s="1"/>
  <c r="AL19"/>
  <c r="AJ19"/>
  <c r="AK19" s="1"/>
  <c r="R19"/>
  <c r="P19"/>
  <c r="BM19"/>
  <c r="AY18"/>
  <c r="AZ18" s="1"/>
  <c r="BA18"/>
  <c r="AE18"/>
  <c r="AF18" s="1"/>
  <c r="AG18"/>
  <c r="BF18"/>
  <c r="BD18"/>
  <c r="BE18" s="1"/>
  <c r="AL18"/>
  <c r="AJ18"/>
  <c r="AK18" s="1"/>
  <c r="R18"/>
  <c r="P18"/>
  <c r="BM18"/>
  <c r="AY17"/>
  <c r="AZ17" s="1"/>
  <c r="BA17"/>
  <c r="AE17"/>
  <c r="AF17" s="1"/>
  <c r="AG17"/>
  <c r="BF17"/>
  <c r="BD17"/>
  <c r="BE17" s="1"/>
  <c r="Z17"/>
  <c r="AA17" s="1"/>
  <c r="AB17"/>
  <c r="W17"/>
  <c r="U17"/>
  <c r="AT16"/>
  <c r="AU16" s="1"/>
  <c r="AV16"/>
  <c r="Z16"/>
  <c r="AA16" s="1"/>
  <c r="AB16"/>
  <c r="BK16"/>
  <c r="BI16"/>
  <c r="BJ16" s="1"/>
  <c r="AQ16"/>
  <c r="AO16"/>
  <c r="AP16" s="1"/>
  <c r="W16"/>
  <c r="U16"/>
  <c r="V16" s="1"/>
  <c r="BA15"/>
  <c r="AY15"/>
  <c r="AZ15" s="1"/>
  <c r="AG15"/>
  <c r="AE15"/>
  <c r="AF15" s="1"/>
  <c r="BF15"/>
  <c r="BD15"/>
  <c r="BE15" s="1"/>
  <c r="AL15"/>
  <c r="AJ15"/>
  <c r="AK15" s="1"/>
  <c r="R15"/>
  <c r="P15"/>
  <c r="BM15"/>
  <c r="AY14"/>
  <c r="AZ14" s="1"/>
  <c r="BA14"/>
  <c r="AE14"/>
  <c r="AF14" s="1"/>
  <c r="AG14"/>
  <c r="BD14"/>
  <c r="BE14" s="1"/>
  <c r="BF14"/>
  <c r="AJ14"/>
  <c r="AK14" s="1"/>
  <c r="AL14"/>
  <c r="P14"/>
  <c r="BM14"/>
  <c r="R14"/>
  <c r="AT13"/>
  <c r="AU13" s="1"/>
  <c r="AV13"/>
  <c r="Z13"/>
  <c r="AA13" s="1"/>
  <c r="AB13"/>
  <c r="BI13"/>
  <c r="BJ13" s="1"/>
  <c r="BK13"/>
  <c r="AO13"/>
  <c r="AP13" s="1"/>
  <c r="AQ13"/>
  <c r="U13"/>
  <c r="V13" s="1"/>
  <c r="W13"/>
  <c r="AT11"/>
  <c r="AU11" s="1"/>
  <c r="AV11"/>
  <c r="Z11"/>
  <c r="AA11" s="1"/>
  <c r="AB11"/>
  <c r="BI11"/>
  <c r="BJ11" s="1"/>
  <c r="BK11"/>
  <c r="AO11"/>
  <c r="AP11" s="1"/>
  <c r="AQ11"/>
  <c r="U11"/>
  <c r="V11" s="1"/>
  <c r="W11"/>
  <c r="AY10"/>
  <c r="AZ10" s="1"/>
  <c r="BA10"/>
  <c r="AE10"/>
  <c r="AF10" s="1"/>
  <c r="AG10"/>
  <c r="BD10"/>
  <c r="BE10" s="1"/>
  <c r="BF10"/>
  <c r="AJ10"/>
  <c r="AK10" s="1"/>
  <c r="AL10"/>
  <c r="P10"/>
  <c r="BM10"/>
  <c r="R10"/>
  <c r="AT9"/>
  <c r="AU9" s="1"/>
  <c r="AV9"/>
  <c r="Z9"/>
  <c r="AA9" s="1"/>
  <c r="AB9"/>
  <c r="BI9"/>
  <c r="BJ9" s="1"/>
  <c r="BK9"/>
  <c r="AO9"/>
  <c r="AP9" s="1"/>
  <c r="AQ9"/>
  <c r="U9"/>
  <c r="V9" s="1"/>
  <c r="W9"/>
  <c r="AY7"/>
  <c r="AZ7" s="1"/>
  <c r="BA7"/>
  <c r="AE7"/>
  <c r="AF7" s="1"/>
  <c r="AG7"/>
  <c r="BF7"/>
  <c r="BD7"/>
  <c r="BE7" s="1"/>
  <c r="AL7"/>
  <c r="AJ7"/>
  <c r="AK7" s="1"/>
  <c r="R7"/>
  <c r="P7"/>
  <c r="BM7"/>
  <c r="AY6"/>
  <c r="AZ6" s="1"/>
  <c r="BA6"/>
  <c r="AJ6"/>
  <c r="AK6" s="1"/>
  <c r="AL6"/>
  <c r="BM6"/>
  <c r="P6"/>
  <c r="R6"/>
  <c r="AO6"/>
  <c r="AP6" s="1"/>
  <c r="AQ6"/>
  <c r="U6"/>
  <c r="V6" s="1"/>
  <c r="W6"/>
  <c r="BP489"/>
  <c r="BP346"/>
  <c r="BP343"/>
  <c r="BP341"/>
  <c r="BP332"/>
  <c r="BP330"/>
  <c r="BP329"/>
  <c r="BP328"/>
  <c r="BP325"/>
  <c r="BP323"/>
  <c r="BP321"/>
  <c r="BP318"/>
  <c r="BP315"/>
  <c r="BP310"/>
  <c r="BP308"/>
  <c r="BP305"/>
  <c r="BP304"/>
  <c r="BP300"/>
  <c r="BP299"/>
  <c r="BP297"/>
  <c r="BP296"/>
  <c r="BP295"/>
  <c r="BP293"/>
  <c r="BP291"/>
  <c r="K285"/>
  <c r="K283"/>
  <c r="BP282"/>
  <c r="K281"/>
  <c r="BP280"/>
  <c r="BP279"/>
  <c r="K279"/>
  <c r="BP278"/>
  <c r="BP277"/>
  <c r="K277"/>
  <c r="BP276"/>
  <c r="BP275"/>
  <c r="K275"/>
  <c r="BP273"/>
  <c r="K273"/>
  <c r="BP272"/>
  <c r="K271"/>
  <c r="BP270"/>
  <c r="K269"/>
  <c r="BP268"/>
  <c r="K267"/>
  <c r="BP265"/>
  <c r="K265"/>
  <c r="BP264"/>
  <c r="K263"/>
  <c r="BP261"/>
  <c r="K261"/>
  <c r="BP260"/>
  <c r="K259"/>
  <c r="K256"/>
  <c r="BP204"/>
  <c r="BP203"/>
  <c r="BP202"/>
  <c r="BP201"/>
  <c r="BP200"/>
  <c r="BP199"/>
  <c r="BP198"/>
  <c r="BP197"/>
  <c r="BP196"/>
  <c r="BP195"/>
  <c r="BP194"/>
  <c r="BP193"/>
  <c r="BP192"/>
  <c r="BP191"/>
  <c r="BP190"/>
  <c r="BP189"/>
  <c r="BP188"/>
  <c r="BP187"/>
  <c r="BP186"/>
  <c r="BP185"/>
  <c r="BP184"/>
  <c r="BP183"/>
  <c r="BP182"/>
  <c r="BP181"/>
  <c r="BP180"/>
  <c r="BP179"/>
  <c r="BP178"/>
  <c r="BP177"/>
  <c r="BP176"/>
  <c r="BP175"/>
  <c r="BP174"/>
  <c r="BP173"/>
  <c r="BP172"/>
  <c r="BP171"/>
  <c r="BP170"/>
  <c r="BP169"/>
  <c r="BP167"/>
  <c r="BP165"/>
  <c r="BP163"/>
  <c r="K162"/>
  <c r="BP161"/>
  <c r="BP159"/>
  <c r="BP157"/>
  <c r="BP155"/>
  <c r="BP153"/>
  <c r="K144"/>
  <c r="BP143"/>
  <c r="K142"/>
  <c r="BP141"/>
  <c r="BP138"/>
  <c r="K138"/>
  <c r="K136"/>
  <c r="BP134"/>
  <c r="K134"/>
  <c r="BP126"/>
  <c r="K80"/>
  <c r="K78"/>
  <c r="K76"/>
  <c r="BP74"/>
  <c r="K74"/>
  <c r="K72"/>
  <c r="K70"/>
  <c r="K68"/>
  <c r="K66"/>
  <c r="BP65"/>
  <c r="K64"/>
  <c r="BP63"/>
  <c r="BP60"/>
  <c r="BP58"/>
  <c r="BP56"/>
  <c r="BP54"/>
  <c r="BP53"/>
  <c r="BP51"/>
  <c r="BP49"/>
  <c r="BP45"/>
  <c r="BP43"/>
  <c r="BP41"/>
  <c r="BP39"/>
  <c r="BP37"/>
  <c r="BP35"/>
  <c r="BP33"/>
  <c r="BP27"/>
  <c r="BP26"/>
  <c r="BP8"/>
  <c r="AY5"/>
  <c r="AZ5" s="1"/>
  <c r="BA5"/>
  <c r="AE5"/>
  <c r="AF5" s="1"/>
  <c r="AG5"/>
  <c r="BD5"/>
  <c r="BE5" s="1"/>
  <c r="BF5"/>
  <c r="AJ5"/>
  <c r="AK5" s="1"/>
  <c r="AL5"/>
  <c r="P5"/>
  <c r="BM5"/>
  <c r="R5"/>
  <c r="BP482"/>
  <c r="BP481"/>
  <c r="BP480"/>
  <c r="BP478"/>
  <c r="BP471"/>
  <c r="BP469"/>
  <c r="BP466"/>
  <c r="BP464"/>
  <c r="BP460"/>
  <c r="BP459"/>
  <c r="BP457"/>
  <c r="BP454"/>
  <c r="BP452"/>
  <c r="BP450"/>
  <c r="BP449"/>
  <c r="BP446"/>
  <c r="BP444"/>
  <c r="BP441"/>
  <c r="BP438"/>
  <c r="BP436"/>
  <c r="BP434"/>
  <c r="BP430"/>
  <c r="BP428"/>
  <c r="BP427"/>
  <c r="BP425"/>
  <c r="BP422"/>
  <c r="BP421"/>
  <c r="BP418"/>
  <c r="BP414"/>
  <c r="BP412"/>
  <c r="BP411"/>
  <c r="BP408"/>
  <c r="BP406"/>
  <c r="BP403"/>
  <c r="BP400"/>
  <c r="BP399"/>
  <c r="BP372"/>
  <c r="BP370"/>
  <c r="BP367"/>
  <c r="BP365"/>
  <c r="BP363"/>
  <c r="BP362"/>
  <c r="BP361"/>
  <c r="BP358"/>
  <c r="BP356"/>
  <c r="BP353"/>
  <c r="BP352"/>
  <c r="BI25"/>
  <c r="BJ25" s="1"/>
  <c r="BK25"/>
  <c r="AO25"/>
  <c r="AP25" s="1"/>
  <c r="AQ25"/>
  <c r="U25"/>
  <c r="V25" s="1"/>
  <c r="W25"/>
  <c r="AV25"/>
  <c r="AT25"/>
  <c r="AU25" s="1"/>
  <c r="AB25"/>
  <c r="Z25"/>
  <c r="AA25" s="1"/>
  <c r="BI24"/>
  <c r="BJ24" s="1"/>
  <c r="BK24"/>
  <c r="AO24"/>
  <c r="AP24" s="1"/>
  <c r="AQ24"/>
  <c r="Z24"/>
  <c r="AA24" s="1"/>
  <c r="AB24"/>
  <c r="BF24"/>
  <c r="BD24"/>
  <c r="BE24" s="1"/>
  <c r="AL24"/>
  <c r="AJ24"/>
  <c r="AK24" s="1"/>
  <c r="BD23"/>
  <c r="BE23" s="1"/>
  <c r="BF23"/>
  <c r="BA23"/>
  <c r="AY23"/>
  <c r="AZ23" s="1"/>
  <c r="AT23"/>
  <c r="AU23" s="1"/>
  <c r="AV23"/>
  <c r="Z23"/>
  <c r="AA23" s="1"/>
  <c r="AB23"/>
  <c r="AE23"/>
  <c r="AF23" s="1"/>
  <c r="AG23"/>
  <c r="BD22"/>
  <c r="BE22" s="1"/>
  <c r="BF22"/>
  <c r="AJ22"/>
  <c r="AK22" s="1"/>
  <c r="AL22"/>
  <c r="BK22"/>
  <c r="BI22"/>
  <c r="BJ22" s="1"/>
  <c r="AQ22"/>
  <c r="AO22"/>
  <c r="AP22" s="1"/>
  <c r="Z22"/>
  <c r="AA22" s="1"/>
  <c r="AB22"/>
  <c r="BD21"/>
  <c r="BE21" s="1"/>
  <c r="BF21"/>
  <c r="AJ21"/>
  <c r="AK21" s="1"/>
  <c r="AL21"/>
  <c r="P21"/>
  <c r="BM21"/>
  <c r="R21"/>
  <c r="BA21"/>
  <c r="AY21"/>
  <c r="AZ21" s="1"/>
  <c r="AG21"/>
  <c r="AE21"/>
  <c r="AF21" s="1"/>
  <c r="BI20"/>
  <c r="BJ20" s="1"/>
  <c r="BK20"/>
  <c r="AO20"/>
  <c r="AP20" s="1"/>
  <c r="AQ20"/>
  <c r="U20"/>
  <c r="V20" s="1"/>
  <c r="W20"/>
  <c r="AV20"/>
  <c r="AT20"/>
  <c r="AU20" s="1"/>
  <c r="AB20"/>
  <c r="Z20"/>
  <c r="AA20" s="1"/>
  <c r="BI19"/>
  <c r="BJ19" s="1"/>
  <c r="BK19"/>
  <c r="AO19"/>
  <c r="AP19" s="1"/>
  <c r="AQ19"/>
  <c r="U19"/>
  <c r="V19" s="1"/>
  <c r="W19"/>
  <c r="AV19"/>
  <c r="AT19"/>
  <c r="AU19" s="1"/>
  <c r="AB19"/>
  <c r="Z19"/>
  <c r="AA19" s="1"/>
  <c r="BI18"/>
  <c r="BJ18" s="1"/>
  <c r="BK18"/>
  <c r="AO18"/>
  <c r="AP18" s="1"/>
  <c r="AQ18"/>
  <c r="U18"/>
  <c r="V18" s="1"/>
  <c r="W18"/>
  <c r="AV18"/>
  <c r="AT18"/>
  <c r="AU18" s="1"/>
  <c r="AB18"/>
  <c r="Z18"/>
  <c r="AA18" s="1"/>
  <c r="BI17"/>
  <c r="BJ17" s="1"/>
  <c r="BK17"/>
  <c r="AO17"/>
  <c r="AP17" s="1"/>
  <c r="AQ17"/>
  <c r="P17"/>
  <c r="R17"/>
  <c r="BM17"/>
  <c r="AV17"/>
  <c r="AT17"/>
  <c r="AU17" s="1"/>
  <c r="AL17"/>
  <c r="AJ17"/>
  <c r="AK17" s="1"/>
  <c r="BD16"/>
  <c r="BE16" s="1"/>
  <c r="BF16"/>
  <c r="AJ16"/>
  <c r="AK16" s="1"/>
  <c r="AL16"/>
  <c r="P16"/>
  <c r="BM16"/>
  <c r="R16"/>
  <c r="BA16"/>
  <c r="AY16"/>
  <c r="AZ16" s="1"/>
  <c r="AG16"/>
  <c r="AE16"/>
  <c r="AF16" s="1"/>
  <c r="BK15"/>
  <c r="BI15"/>
  <c r="BJ15" s="1"/>
  <c r="AQ15"/>
  <c r="AO15"/>
  <c r="AP15" s="1"/>
  <c r="W15"/>
  <c r="U15"/>
  <c r="V15" s="1"/>
  <c r="AV15"/>
  <c r="AT15"/>
  <c r="AU15" s="1"/>
  <c r="AB15"/>
  <c r="Z15"/>
  <c r="AA15" s="1"/>
  <c r="BI14"/>
  <c r="BJ14" s="1"/>
  <c r="BK14"/>
  <c r="AO14"/>
  <c r="AP14" s="1"/>
  <c r="AQ14"/>
  <c r="U14"/>
  <c r="V14" s="1"/>
  <c r="W14"/>
  <c r="AT14"/>
  <c r="AU14" s="1"/>
  <c r="AV14"/>
  <c r="Z14"/>
  <c r="AA14" s="1"/>
  <c r="AB14"/>
  <c r="BD13"/>
  <c r="BE13" s="1"/>
  <c r="BF13"/>
  <c r="AJ13"/>
  <c r="AK13" s="1"/>
  <c r="AL13"/>
  <c r="P13"/>
  <c r="BM13"/>
  <c r="R13"/>
  <c r="AY13"/>
  <c r="AZ13" s="1"/>
  <c r="BA13"/>
  <c r="AE13"/>
  <c r="AF13" s="1"/>
  <c r="AG13"/>
  <c r="BD11"/>
  <c r="BE11" s="1"/>
  <c r="BF11"/>
  <c r="AJ11"/>
  <c r="AK11" s="1"/>
  <c r="AL11"/>
  <c r="P11"/>
  <c r="BM11"/>
  <c r="R11"/>
  <c r="AY11"/>
  <c r="AZ11" s="1"/>
  <c r="BA11"/>
  <c r="AE11"/>
  <c r="AF11" s="1"/>
  <c r="AG11"/>
  <c r="BI10"/>
  <c r="BJ10" s="1"/>
  <c r="BK10"/>
  <c r="AO10"/>
  <c r="AP10" s="1"/>
  <c r="AQ10"/>
  <c r="U10"/>
  <c r="V10" s="1"/>
  <c r="W10"/>
  <c r="AT10"/>
  <c r="AU10" s="1"/>
  <c r="AV10"/>
  <c r="Z10"/>
  <c r="AA10" s="1"/>
  <c r="AB10"/>
  <c r="BD9"/>
  <c r="BE9" s="1"/>
  <c r="BF9"/>
  <c r="AJ9"/>
  <c r="AK9" s="1"/>
  <c r="AL9"/>
  <c r="P9"/>
  <c r="BM9"/>
  <c r="R9"/>
  <c r="AY9"/>
  <c r="AZ9" s="1"/>
  <c r="BA9"/>
  <c r="AE9"/>
  <c r="AF9" s="1"/>
  <c r="AG9"/>
  <c r="BI7"/>
  <c r="BJ7" s="1"/>
  <c r="BK7"/>
  <c r="AO7"/>
  <c r="AP7" s="1"/>
  <c r="AQ7"/>
  <c r="U7"/>
  <c r="V7" s="1"/>
  <c r="W7"/>
  <c r="AV7"/>
  <c r="AT7"/>
  <c r="AU7" s="1"/>
  <c r="AB7"/>
  <c r="Z7"/>
  <c r="AA7" s="1"/>
  <c r="BI6"/>
  <c r="BJ6" s="1"/>
  <c r="BK6"/>
  <c r="AT6"/>
  <c r="AU6" s="1"/>
  <c r="AV6"/>
  <c r="Z6"/>
  <c r="AA6" s="1"/>
  <c r="AB6"/>
  <c r="BF6"/>
  <c r="BD6"/>
  <c r="BE6" s="1"/>
  <c r="AE6"/>
  <c r="AF6" s="1"/>
  <c r="AG6"/>
  <c r="BM4"/>
  <c r="BF4"/>
  <c r="BD4"/>
  <c r="BE4" s="1"/>
  <c r="BA4"/>
  <c r="AY4"/>
  <c r="AZ4" s="1"/>
  <c r="AV4"/>
  <c r="AT4"/>
  <c r="AU4" s="1"/>
  <c r="AL4"/>
  <c r="AJ4"/>
  <c r="AK4" s="1"/>
  <c r="BK4"/>
  <c r="BI4"/>
  <c r="BJ4" s="1"/>
  <c r="W4"/>
  <c r="U4"/>
  <c r="V4" s="1"/>
  <c r="AQ4"/>
  <c r="AO4"/>
  <c r="D32" i="5"/>
  <c r="C32" s="1"/>
  <c r="B32" s="1"/>
  <c r="AB4" i="3"/>
  <c r="Z4"/>
  <c r="AA4" s="1"/>
  <c r="AG4"/>
  <c r="AE4"/>
  <c r="AF4" s="1"/>
  <c r="R4"/>
  <c r="P4"/>
  <c r="Q4" s="1"/>
  <c r="K130"/>
  <c r="K126"/>
  <c r="K122"/>
  <c r="K118"/>
  <c r="K114"/>
  <c r="K110"/>
  <c r="K106"/>
  <c r="K102"/>
  <c r="K98"/>
  <c r="K94"/>
  <c r="K90"/>
  <c r="K86"/>
  <c r="K82"/>
  <c r="K61"/>
  <c r="K57"/>
  <c r="K53"/>
  <c r="K49"/>
  <c r="K45"/>
  <c r="K41"/>
  <c r="K37"/>
  <c r="K33"/>
  <c r="K29"/>
  <c r="K26"/>
  <c r="K12"/>
  <c r="K132"/>
  <c r="K128"/>
  <c r="K124"/>
  <c r="K120"/>
  <c r="K116"/>
  <c r="K112"/>
  <c r="K108"/>
  <c r="K104"/>
  <c r="K100"/>
  <c r="K96"/>
  <c r="K92"/>
  <c r="K88"/>
  <c r="K84"/>
  <c r="K63"/>
  <c r="K59"/>
  <c r="K55"/>
  <c r="K51"/>
  <c r="K47"/>
  <c r="K43"/>
  <c r="K39"/>
  <c r="K35"/>
  <c r="K31"/>
  <c r="K27"/>
  <c r="K8"/>
  <c r="K255"/>
  <c r="K253"/>
  <c r="K251"/>
  <c r="K249"/>
  <c r="K247"/>
  <c r="K245"/>
  <c r="K243"/>
  <c r="K241"/>
  <c r="K239"/>
  <c r="K237"/>
  <c r="K235"/>
  <c r="K233"/>
  <c r="K231"/>
  <c r="K229"/>
  <c r="K227"/>
  <c r="K225"/>
  <c r="K223"/>
  <c r="K221"/>
  <c r="K219"/>
  <c r="K217"/>
  <c r="K215"/>
  <c r="K213"/>
  <c r="K211"/>
  <c r="K209"/>
  <c r="K207"/>
  <c r="K205"/>
  <c r="K203"/>
  <c r="K201"/>
  <c r="K199"/>
  <c r="K197"/>
  <c r="K195"/>
  <c r="K193"/>
  <c r="K191"/>
  <c r="K189"/>
  <c r="K187"/>
  <c r="K185"/>
  <c r="K183"/>
  <c r="K181"/>
  <c r="K179"/>
  <c r="K177"/>
  <c r="K175"/>
  <c r="K173"/>
  <c r="K171"/>
  <c r="K258"/>
  <c r="K254"/>
  <c r="K252"/>
  <c r="K250"/>
  <c r="K248"/>
  <c r="K246"/>
  <c r="K244"/>
  <c r="K242"/>
  <c r="K240"/>
  <c r="K238"/>
  <c r="K236"/>
  <c r="K234"/>
  <c r="K232"/>
  <c r="K230"/>
  <c r="K228"/>
  <c r="K226"/>
  <c r="K224"/>
  <c r="K222"/>
  <c r="K220"/>
  <c r="K218"/>
  <c r="K216"/>
  <c r="K214"/>
  <c r="K212"/>
  <c r="K210"/>
  <c r="K208"/>
  <c r="K206"/>
  <c r="K204"/>
  <c r="K202"/>
  <c r="K200"/>
  <c r="K198"/>
  <c r="K196"/>
  <c r="K194"/>
  <c r="K192"/>
  <c r="K190"/>
  <c r="K188"/>
  <c r="K186"/>
  <c r="K184"/>
  <c r="K182"/>
  <c r="K180"/>
  <c r="K178"/>
  <c r="K176"/>
  <c r="K174"/>
  <c r="K172"/>
  <c r="K170"/>
  <c r="F49" i="5"/>
  <c r="D53"/>
  <c r="D49"/>
  <c r="D47"/>
  <c r="C53"/>
  <c r="H6"/>
  <c r="I53"/>
  <c r="A53"/>
  <c r="A52"/>
  <c r="I51"/>
  <c r="A51"/>
  <c r="A50"/>
  <c r="I49"/>
  <c r="A49"/>
  <c r="A48"/>
  <c r="I47"/>
  <c r="A47"/>
  <c r="A46"/>
  <c r="I45"/>
  <c r="A45"/>
  <c r="H40"/>
  <c r="J34"/>
  <c r="I34" s="1"/>
  <c r="H33"/>
  <c r="G33" s="1"/>
  <c r="D33"/>
  <c r="C33" s="1"/>
  <c r="B33" s="1"/>
  <c r="H32"/>
  <c r="G32" s="1"/>
  <c r="T13" i="4" l="1"/>
  <c r="T8"/>
  <c r="Z3"/>
  <c r="Z13" s="1"/>
  <c r="D45" i="5"/>
  <c r="Z4" i="4"/>
  <c r="B39"/>
  <c r="D39"/>
  <c r="M39"/>
  <c r="F32" i="5"/>
  <c r="E32" s="1"/>
  <c r="F33"/>
  <c r="E33" s="1"/>
  <c r="A30" i="3"/>
  <c r="E49" i="5"/>
  <c r="N39" i="4"/>
  <c r="E39"/>
  <c r="I39"/>
  <c r="I6" i="5"/>
  <c r="BP11" i="3"/>
  <c r="BN11"/>
  <c r="Q11"/>
  <c r="BO11" s="1"/>
  <c r="BP16"/>
  <c r="Q16"/>
  <c r="BO16" s="1"/>
  <c r="BN16"/>
  <c r="BP17"/>
  <c r="BP21"/>
  <c r="BN21"/>
  <c r="Q21"/>
  <c r="BO21" s="1"/>
  <c r="BP5"/>
  <c r="Q5"/>
  <c r="BN5"/>
  <c r="R68" i="2"/>
  <c r="R80"/>
  <c r="R82"/>
  <c r="R84"/>
  <c r="R140"/>
  <c r="R142"/>
  <c r="R146"/>
  <c r="R166"/>
  <c r="R265"/>
  <c r="R269"/>
  <c r="R273"/>
  <c r="R277"/>
  <c r="R287"/>
  <c r="R289"/>
  <c r="Q6" i="3"/>
  <c r="BO6" s="1"/>
  <c r="BN6"/>
  <c r="BP7"/>
  <c r="BP14"/>
  <c r="Q14"/>
  <c r="BO14" s="1"/>
  <c r="BN14"/>
  <c r="Q15"/>
  <c r="BO15" s="1"/>
  <c r="BN15"/>
  <c r="V17"/>
  <c r="BP18"/>
  <c r="Q19"/>
  <c r="BO19" s="1"/>
  <c r="BN19"/>
  <c r="BP20"/>
  <c r="Q23"/>
  <c r="BO23" s="1"/>
  <c r="BN23"/>
  <c r="BP24"/>
  <c r="BP25"/>
  <c r="R264" i="2"/>
  <c r="R266"/>
  <c r="R268"/>
  <c r="R270"/>
  <c r="R272"/>
  <c r="R276"/>
  <c r="R278"/>
  <c r="R286"/>
  <c r="BP9" i="3"/>
  <c r="BN9"/>
  <c r="Q9"/>
  <c r="BO9" s="1"/>
  <c r="BP13"/>
  <c r="Q13"/>
  <c r="BO13" s="1"/>
  <c r="BN13"/>
  <c r="Q17"/>
  <c r="BO17" s="1"/>
  <c r="BN17"/>
  <c r="R70" i="2"/>
  <c r="R72"/>
  <c r="R74"/>
  <c r="R76"/>
  <c r="R78"/>
  <c r="R138"/>
  <c r="R148"/>
  <c r="R260"/>
  <c r="R263"/>
  <c r="R267"/>
  <c r="R271"/>
  <c r="R275"/>
  <c r="R279"/>
  <c r="R281"/>
  <c r="R283"/>
  <c r="R285"/>
  <c r="BP6" i="3"/>
  <c r="Q7"/>
  <c r="BO7" s="1"/>
  <c r="BN7"/>
  <c r="BP10"/>
  <c r="Q10"/>
  <c r="BO10" s="1"/>
  <c r="BN10"/>
  <c r="BP15"/>
  <c r="Q18"/>
  <c r="BO18" s="1"/>
  <c r="BN18"/>
  <c r="BP19"/>
  <c r="Q20"/>
  <c r="BO20" s="1"/>
  <c r="BN20"/>
  <c r="Q22"/>
  <c r="BN22"/>
  <c r="BP22"/>
  <c r="V22"/>
  <c r="BP23"/>
  <c r="V24"/>
  <c r="Q24"/>
  <c r="BO24" s="1"/>
  <c r="BN24"/>
  <c r="Q25"/>
  <c r="BO25" s="1"/>
  <c r="BN25"/>
  <c r="R139" i="2"/>
  <c r="R141"/>
  <c r="R149"/>
  <c r="R157"/>
  <c r="R161"/>
  <c r="R261"/>
  <c r="R274"/>
  <c r="R280"/>
  <c r="R282"/>
  <c r="R284"/>
  <c r="R288"/>
  <c r="R290"/>
  <c r="BP4" i="3"/>
  <c r="AP4"/>
  <c r="BO4" s="1"/>
  <c r="BN4"/>
  <c r="J6" i="5"/>
  <c r="E6"/>
  <c r="M45"/>
  <c r="T18" i="4"/>
  <c r="J53" i="5"/>
  <c r="X18" i="4"/>
  <c r="Y18"/>
  <c r="D6" i="5"/>
  <c r="C45"/>
  <c r="H34"/>
  <c r="R31" i="2"/>
  <c r="R35"/>
  <c r="R39"/>
  <c r="R43"/>
  <c r="R47"/>
  <c r="R51"/>
  <c r="R55"/>
  <c r="R59"/>
  <c r="R63"/>
  <c r="R67"/>
  <c r="R88"/>
  <c r="R92"/>
  <c r="R96"/>
  <c r="R100"/>
  <c r="R104"/>
  <c r="R108"/>
  <c r="R112"/>
  <c r="R116"/>
  <c r="R120"/>
  <c r="R124"/>
  <c r="R128"/>
  <c r="R132"/>
  <c r="R136"/>
  <c r="R4"/>
  <c r="R13"/>
  <c r="R29"/>
  <c r="R33"/>
  <c r="R37"/>
  <c r="R41"/>
  <c r="R45"/>
  <c r="R49"/>
  <c r="R53"/>
  <c r="R57"/>
  <c r="R61"/>
  <c r="R65"/>
  <c r="R86"/>
  <c r="R90"/>
  <c r="R94"/>
  <c r="R98"/>
  <c r="R102"/>
  <c r="R106"/>
  <c r="R110"/>
  <c r="R114"/>
  <c r="R118"/>
  <c r="R122"/>
  <c r="R126"/>
  <c r="R130"/>
  <c r="R134"/>
  <c r="K53" i="5"/>
  <c r="R9" i="2"/>
  <c r="B6" i="5"/>
  <c r="R176" i="2"/>
  <c r="R178"/>
  <c r="R180"/>
  <c r="R182"/>
  <c r="R184"/>
  <c r="R186"/>
  <c r="R188"/>
  <c r="R190"/>
  <c r="R192"/>
  <c r="R194"/>
  <c r="R196"/>
  <c r="R198"/>
  <c r="R200"/>
  <c r="R202"/>
  <c r="R204"/>
  <c r="R206"/>
  <c r="R208"/>
  <c r="R210"/>
  <c r="R212"/>
  <c r="R214"/>
  <c r="R216"/>
  <c r="R218"/>
  <c r="R220"/>
  <c r="R222"/>
  <c r="R224"/>
  <c r="R226"/>
  <c r="R228"/>
  <c r="R230"/>
  <c r="R232"/>
  <c r="R234"/>
  <c r="R236"/>
  <c r="R238"/>
  <c r="R240"/>
  <c r="R242"/>
  <c r="R244"/>
  <c r="R246"/>
  <c r="R248"/>
  <c r="R250"/>
  <c r="R252"/>
  <c r="R254"/>
  <c r="R256"/>
  <c r="R258"/>
  <c r="R262"/>
  <c r="R175"/>
  <c r="R177"/>
  <c r="R179"/>
  <c r="R181"/>
  <c r="R183"/>
  <c r="R185"/>
  <c r="R187"/>
  <c r="R189"/>
  <c r="R191"/>
  <c r="R193"/>
  <c r="R195"/>
  <c r="R197"/>
  <c r="R199"/>
  <c r="R201"/>
  <c r="R203"/>
  <c r="R205"/>
  <c r="R207"/>
  <c r="R209"/>
  <c r="R211"/>
  <c r="R213"/>
  <c r="R215"/>
  <c r="R217"/>
  <c r="R219"/>
  <c r="R221"/>
  <c r="R223"/>
  <c r="R225"/>
  <c r="R227"/>
  <c r="R229"/>
  <c r="R231"/>
  <c r="R233"/>
  <c r="R235"/>
  <c r="R237"/>
  <c r="R239"/>
  <c r="R241"/>
  <c r="R243"/>
  <c r="R245"/>
  <c r="R247"/>
  <c r="R249"/>
  <c r="R251"/>
  <c r="R253"/>
  <c r="R255"/>
  <c r="R257"/>
  <c r="R259"/>
  <c r="C6" i="5"/>
  <c r="K49"/>
  <c r="Z11" i="4"/>
  <c r="T10"/>
  <c r="K6" i="5"/>
  <c r="I70"/>
  <c r="Z8" i="4" l="1"/>
  <c r="Z10"/>
  <c r="A31" i="3"/>
  <c r="BO5"/>
  <c r="BO22"/>
  <c r="C39" i="4"/>
  <c r="G6" i="5"/>
  <c r="F6" s="1"/>
  <c r="H39" i="4"/>
  <c r="G39" s="1"/>
  <c r="G34" i="5"/>
  <c r="F34" s="1"/>
  <c r="E34" s="1"/>
  <c r="D34" s="1"/>
  <c r="R27" i="2"/>
  <c r="G51" i="5"/>
  <c r="F51" s="1"/>
  <c r="E51" s="1"/>
  <c r="D51" s="1"/>
  <c r="Z6" i="4"/>
  <c r="R174" i="2"/>
  <c r="L292"/>
  <c r="R292" s="1"/>
  <c r="L47" i="5"/>
  <c r="K47" s="1"/>
  <c r="L49"/>
  <c r="J45"/>
  <c r="T12" i="4" l="1"/>
  <c r="L45" i="5" s="1"/>
  <c r="K45" s="1"/>
  <c r="T7" i="4"/>
  <c r="Z5"/>
  <c r="A32" i="3"/>
  <c r="F39" i="4"/>
  <c r="C47" i="5"/>
  <c r="U18" i="4"/>
  <c r="M47" i="5"/>
  <c r="J47"/>
  <c r="C51"/>
  <c r="W18" i="4"/>
  <c r="H51" i="5"/>
  <c r="E45"/>
  <c r="G53"/>
  <c r="F53" s="1"/>
  <c r="E53" s="1"/>
  <c r="L53"/>
  <c r="C34"/>
  <c r="D38"/>
  <c r="G45"/>
  <c r="F45" s="1"/>
  <c r="Z12" i="4" l="1"/>
  <c r="Z7"/>
  <c r="A33" i="3"/>
  <c r="C49" i="5"/>
  <c r="C70" s="1"/>
  <c r="M70" s="1"/>
  <c r="V18" i="4"/>
  <c r="J49" i="5"/>
  <c r="H49"/>
  <c r="G49" s="1"/>
  <c r="H45"/>
  <c r="H47"/>
  <c r="G47" s="1"/>
  <c r="F47" s="1"/>
  <c r="E47" s="1"/>
  <c r="E70" s="1"/>
  <c r="D70" s="1"/>
  <c r="L51"/>
  <c r="K51" s="1"/>
  <c r="J51" s="1"/>
  <c r="B34"/>
  <c r="B38" s="1"/>
  <c r="K34" s="1"/>
  <c r="C38"/>
  <c r="F38" s="1"/>
  <c r="L70" l="1"/>
  <c r="K70"/>
  <c r="F70"/>
  <c r="A34" i="3"/>
  <c r="H53" i="5"/>
  <c r="J70"/>
  <c r="A35" i="3" l="1"/>
  <c r="M53" i="5"/>
  <c r="I32"/>
  <c r="J32"/>
  <c r="I33"/>
  <c r="J33"/>
  <c r="E38"/>
  <c r="H38"/>
  <c r="J292" i="2"/>
  <c r="K292" s="1"/>
  <c r="I292"/>
  <c r="F292"/>
  <c r="H292"/>
  <c r="G292"/>
  <c r="E292"/>
  <c r="I38" i="5" l="1"/>
  <c r="A36" i="3"/>
  <c r="M49" i="5"/>
  <c r="M51"/>
  <c r="M292" i="2"/>
  <c r="J38" i="5"/>
  <c r="G38"/>
  <c r="K33"/>
  <c r="N292" i="2"/>
  <c r="K32" i="5"/>
  <c r="A37" i="3" l="1"/>
  <c r="K38" i="5"/>
  <c r="A38" i="3" l="1"/>
  <c r="A39" l="1"/>
  <c r="A40" l="1"/>
  <c r="A41" l="1"/>
  <c r="A42" l="1"/>
  <c r="A43" l="1"/>
  <c r="A44" l="1"/>
  <c r="A45" l="1"/>
  <c r="A46" l="1"/>
  <c r="A47" l="1"/>
  <c r="A48" l="1"/>
  <c r="A49" l="1"/>
  <c r="A50" l="1"/>
  <c r="A51" l="1"/>
  <c r="A52" l="1"/>
  <c r="A53" l="1"/>
  <c r="A54" l="1"/>
  <c r="A55" l="1"/>
  <c r="A56" l="1"/>
  <c r="A57" l="1"/>
  <c r="A58" l="1"/>
  <c r="A59" l="1"/>
  <c r="A60" l="1"/>
  <c r="A61" l="1"/>
  <c r="A62" l="1"/>
  <c r="A63" l="1"/>
  <c r="A64" l="1"/>
  <c r="A65" l="1"/>
  <c r="A66" l="1"/>
  <c r="A67" l="1"/>
  <c r="A68" l="1"/>
  <c r="A69" l="1"/>
  <c r="A70" l="1"/>
  <c r="A71" l="1"/>
  <c r="A72" l="1"/>
  <c r="A73" l="1"/>
  <c r="A74" l="1"/>
  <c r="A75" l="1"/>
  <c r="A76" l="1"/>
  <c r="A77" l="1"/>
  <c r="A78" l="1"/>
  <c r="A79" l="1"/>
  <c r="A80" l="1"/>
  <c r="A81" l="1"/>
  <c r="A82" l="1"/>
  <c r="A83" l="1"/>
  <c r="A84" l="1"/>
  <c r="A85" l="1"/>
  <c r="A86" l="1"/>
  <c r="A87" l="1"/>
  <c r="A88" l="1"/>
  <c r="A89" l="1"/>
  <c r="A90" l="1"/>
  <c r="A91" l="1"/>
  <c r="A92" l="1"/>
  <c r="A93" l="1"/>
  <c r="A94" l="1"/>
  <c r="A95" l="1"/>
  <c r="A96" l="1"/>
  <c r="A97" l="1"/>
  <c r="A98" l="1"/>
  <c r="A99" l="1"/>
  <c r="A100" l="1"/>
  <c r="A101" l="1"/>
  <c r="A102" l="1"/>
  <c r="A103" l="1"/>
  <c r="A104" l="1"/>
  <c r="A105" l="1"/>
  <c r="A106" l="1"/>
  <c r="A107" l="1"/>
  <c r="A108" l="1"/>
  <c r="A109" l="1"/>
  <c r="A110" l="1"/>
  <c r="A111" l="1"/>
  <c r="A112" l="1"/>
  <c r="A113" l="1"/>
  <c r="A114" l="1"/>
  <c r="A115" l="1"/>
  <c r="A116" l="1"/>
  <c r="A117" l="1"/>
  <c r="A118" l="1"/>
  <c r="A119" l="1"/>
  <c r="A120" l="1"/>
  <c r="A121" l="1"/>
  <c r="A122" l="1"/>
  <c r="A123" l="1"/>
  <c r="A124" l="1"/>
  <c r="A125" l="1"/>
  <c r="A126" l="1"/>
  <c r="A127" l="1"/>
  <c r="A128" l="1"/>
  <c r="A129" l="1"/>
  <c r="A130" l="1"/>
  <c r="A131" l="1"/>
  <c r="A132" l="1"/>
  <c r="A133" l="1"/>
  <c r="A134" l="1"/>
  <c r="A135" l="1"/>
  <c r="A136" l="1"/>
  <c r="A137" l="1"/>
  <c r="A138" l="1"/>
  <c r="A139" l="1"/>
  <c r="A140" l="1"/>
  <c r="A141" l="1"/>
  <c r="A142" l="1"/>
  <c r="A143" l="1"/>
  <c r="A144" l="1"/>
  <c r="A145" l="1"/>
  <c r="A146" l="1"/>
  <c r="A147" l="1"/>
  <c r="A148" l="1"/>
  <c r="A149" l="1"/>
  <c r="A150" l="1"/>
  <c r="A151" l="1"/>
  <c r="A152" l="1"/>
  <c r="A153" l="1"/>
  <c r="A154" l="1"/>
  <c r="A155" l="1"/>
  <c r="A156" l="1"/>
  <c r="A157" l="1"/>
  <c r="A158" l="1"/>
  <c r="A159" l="1"/>
  <c r="A160" l="1"/>
  <c r="A161" l="1"/>
  <c r="A162" l="1"/>
  <c r="A163" l="1"/>
  <c r="A164" l="1"/>
  <c r="A165" l="1"/>
  <c r="A166" l="1"/>
  <c r="A167" l="1"/>
  <c r="A168" l="1"/>
  <c r="A169" l="1"/>
  <c r="A170" l="1"/>
  <c r="A171" l="1"/>
  <c r="A172" l="1"/>
  <c r="A173" l="1"/>
  <c r="A174" l="1"/>
  <c r="A175" l="1"/>
  <c r="A176" l="1"/>
  <c r="A177" l="1"/>
  <c r="A178" l="1"/>
  <c r="A179" l="1"/>
  <c r="A180" l="1"/>
  <c r="A181" l="1"/>
  <c r="A182" l="1"/>
  <c r="A183" l="1"/>
  <c r="A184" l="1"/>
  <c r="A185" l="1"/>
  <c r="A186" l="1"/>
  <c r="A187" l="1"/>
  <c r="A188" l="1"/>
  <c r="A189" l="1"/>
  <c r="A190" l="1"/>
  <c r="A191" l="1"/>
  <c r="A192" l="1"/>
  <c r="A193" l="1"/>
  <c r="A194" l="1"/>
  <c r="A195" l="1"/>
  <c r="A196" l="1"/>
  <c r="A197" l="1"/>
  <c r="A198" l="1"/>
  <c r="A199" l="1"/>
  <c r="A200" l="1"/>
  <c r="A201" l="1"/>
  <c r="A202" l="1"/>
  <c r="A203" l="1"/>
  <c r="A204" l="1"/>
  <c r="A205" l="1"/>
  <c r="A206" l="1"/>
  <c r="A207" l="1"/>
  <c r="A208" l="1"/>
  <c r="A209" l="1"/>
  <c r="A210" l="1"/>
  <c r="A211" l="1"/>
  <c r="A212" l="1"/>
  <c r="A213" l="1"/>
  <c r="A214" l="1"/>
  <c r="A215" l="1"/>
  <c r="A216" l="1"/>
  <c r="A217" l="1"/>
  <c r="A218" l="1"/>
  <c r="A219" l="1"/>
  <c r="A220" l="1"/>
  <c r="A221" l="1"/>
  <c r="A222" l="1"/>
  <c r="A223" l="1"/>
  <c r="A224" l="1"/>
  <c r="A225" l="1"/>
  <c r="A226" l="1"/>
  <c r="A227" l="1"/>
  <c r="A228" l="1"/>
  <c r="A229" l="1"/>
  <c r="A230" l="1"/>
  <c r="A231" l="1"/>
  <c r="A232" l="1"/>
  <c r="A233" l="1"/>
  <c r="A234" l="1"/>
  <c r="A235" l="1"/>
  <c r="A236" l="1"/>
  <c r="A237" l="1"/>
  <c r="A238" l="1"/>
  <c r="A239" l="1"/>
  <c r="A240" l="1"/>
  <c r="A241" l="1"/>
  <c r="A242" l="1"/>
  <c r="A243" l="1"/>
  <c r="A244" l="1"/>
  <c r="A245" l="1"/>
  <c r="A246" l="1"/>
  <c r="A247" l="1"/>
  <c r="A248" l="1"/>
  <c r="A249" l="1"/>
  <c r="A250" l="1"/>
  <c r="A251" l="1"/>
  <c r="A252" l="1"/>
  <c r="A253" l="1"/>
  <c r="A254" l="1"/>
  <c r="A255" l="1"/>
  <c r="A256" l="1"/>
  <c r="A257" l="1"/>
  <c r="A258" l="1"/>
  <c r="A259" l="1"/>
  <c r="A260" l="1"/>
  <c r="A261" l="1"/>
  <c r="A262" l="1"/>
  <c r="A263" l="1"/>
  <c r="A264" l="1"/>
  <c r="A265" l="1"/>
  <c r="A266" l="1"/>
  <c r="A267" l="1"/>
  <c r="A268" l="1"/>
  <c r="A269" l="1"/>
  <c r="A270" l="1"/>
  <c r="A271" l="1"/>
  <c r="A272" l="1"/>
  <c r="A273" l="1"/>
  <c r="A274" l="1"/>
  <c r="A275" l="1"/>
  <c r="A276" l="1"/>
  <c r="A277" l="1"/>
  <c r="A278" l="1"/>
  <c r="A279" l="1"/>
  <c r="A280" l="1"/>
  <c r="A281" l="1"/>
  <c r="A282" l="1"/>
  <c r="A283" l="1"/>
  <c r="A284" l="1"/>
  <c r="A285" l="1"/>
  <c r="A286" l="1"/>
  <c r="A287" l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</calcChain>
</file>

<file path=xl/sharedStrings.xml><?xml version="1.0" encoding="utf-8"?>
<sst xmlns="http://schemas.openxmlformats.org/spreadsheetml/2006/main" count="717" uniqueCount="141">
  <si>
    <t>نبيل لمعى</t>
  </si>
  <si>
    <t>رقم
الاذن</t>
  </si>
  <si>
    <t>التاريخ</t>
  </si>
  <si>
    <t>المزرعة</t>
  </si>
  <si>
    <t>اسم العميل</t>
  </si>
  <si>
    <t>عدد
السيارات</t>
  </si>
  <si>
    <t>اجمالىالحمولة
 ( بالطن )</t>
  </si>
  <si>
    <t>وزن السيارة
فارغ ( بالطن )</t>
  </si>
  <si>
    <t>الوزن
 قائم</t>
  </si>
  <si>
    <t>الوزن
 الصافى</t>
  </si>
  <si>
    <t>السعر</t>
  </si>
  <si>
    <t>متوسط 
الوزن</t>
  </si>
  <si>
    <t>العيوش</t>
  </si>
  <si>
    <t>القيمة</t>
  </si>
  <si>
    <t>الزراعة</t>
  </si>
  <si>
    <t>المسدد</t>
  </si>
  <si>
    <t>عدد السبايط</t>
  </si>
  <si>
    <t>وزن قائم</t>
  </si>
  <si>
    <t>وزن صافى</t>
  </si>
  <si>
    <t>القيمه</t>
  </si>
  <si>
    <t>البيان</t>
  </si>
  <si>
    <t>الوزن قائم
بالطن</t>
  </si>
  <si>
    <t>الوزن الصافى
بالطن</t>
  </si>
  <si>
    <t>متوسط
 الوزن</t>
  </si>
  <si>
    <t>متوسط
السعر</t>
  </si>
  <si>
    <t>متوسط 
السعر</t>
  </si>
  <si>
    <t>التزهير</t>
  </si>
  <si>
    <t>الباقى</t>
  </si>
  <si>
    <t>نسبة
العيوش</t>
  </si>
  <si>
    <t>نسبة 
التقطيع</t>
  </si>
  <si>
    <t>الوزن قائم
(بالطن )</t>
  </si>
  <si>
    <t>الوزن الصافى
(بالطن )</t>
  </si>
  <si>
    <t>نجاح وهبه</t>
  </si>
  <si>
    <t>الطوفى</t>
  </si>
  <si>
    <t>محمود هلال</t>
  </si>
  <si>
    <t>ممـدوح موريــس</t>
  </si>
  <si>
    <t>محمد حرب</t>
  </si>
  <si>
    <t>اباء محمد</t>
  </si>
  <si>
    <t>نفادى سعد</t>
  </si>
  <si>
    <t>عز كيلانى</t>
  </si>
  <si>
    <t>سيد ابو الدهب</t>
  </si>
  <si>
    <t>مروان ابراهيم على</t>
  </si>
  <si>
    <t>محمد بسيونى</t>
  </si>
  <si>
    <t>صبحى الشريف</t>
  </si>
  <si>
    <t>محمود عبدة مرسى</t>
  </si>
  <si>
    <t>على فرغلى</t>
  </si>
  <si>
    <t>ناصر امين</t>
  </si>
  <si>
    <t>محمد كراوية</t>
  </si>
  <si>
    <t>ايمن عوض</t>
  </si>
  <si>
    <t>اشرف الطلخاوى</t>
  </si>
  <si>
    <t>سعيد فتحى</t>
  </si>
  <si>
    <t>محمد جميل</t>
  </si>
  <si>
    <t>الامبابى</t>
  </si>
  <si>
    <t>على معوض</t>
  </si>
  <si>
    <t>حمادة خلف</t>
  </si>
  <si>
    <t>عاطف عبد الرحمن</t>
  </si>
  <si>
    <t>احمد عطية</t>
  </si>
  <si>
    <t>محمد رمضان</t>
  </si>
  <si>
    <t>الاجمالى العام</t>
  </si>
  <si>
    <t>اجماليات الزراعات</t>
  </si>
  <si>
    <t>المسدد 
تامين</t>
  </si>
  <si>
    <t>الرصيد</t>
  </si>
  <si>
    <t>اســـم العميــــل</t>
  </si>
  <si>
    <t>عدد 
السبائط</t>
  </si>
  <si>
    <t>سداد تامين</t>
  </si>
  <si>
    <t>دائن</t>
  </si>
  <si>
    <t>عدد
 السبائط</t>
  </si>
  <si>
    <t>الاجمـــــــالى</t>
  </si>
  <si>
    <t>متوسط وزن السباطة</t>
  </si>
  <si>
    <t>متوسط سعر السباطة</t>
  </si>
  <si>
    <t>الاجمالى</t>
  </si>
  <si>
    <t>التسديدات</t>
  </si>
  <si>
    <t>م سعر
السباطه</t>
  </si>
  <si>
    <t>نادى يونان</t>
  </si>
  <si>
    <t>مزرعه زينه</t>
  </si>
  <si>
    <t>اشرف فرغلى</t>
  </si>
  <si>
    <r>
      <t xml:space="preserve"> بيان تحليل المبيعات وموقف العملاء والتدفق النقدى لمزرعة </t>
    </r>
    <r>
      <rPr>
        <b/>
        <u/>
        <sz val="45"/>
        <color indexed="16"/>
        <rFont val="Arial"/>
        <family val="2"/>
      </rPr>
      <t>زينـــــــــــــــه</t>
    </r>
    <r>
      <rPr>
        <b/>
        <sz val="28"/>
        <color indexed="16"/>
        <rFont val="Arial"/>
        <family val="2"/>
      </rPr>
      <t xml:space="preserve"> حتى</t>
    </r>
  </si>
  <si>
    <r>
      <t xml:space="preserve">بيان كميات الموز لمزرعة </t>
    </r>
    <r>
      <rPr>
        <b/>
        <u/>
        <sz val="45"/>
        <color indexed="16"/>
        <rFont val="PT Bold Heading"/>
        <charset val="178"/>
      </rPr>
      <t>زينــــــــة</t>
    </r>
    <r>
      <rPr>
        <b/>
        <sz val="24"/>
        <color indexed="16"/>
        <rFont val="PT Bold Heading"/>
        <charset val="178"/>
      </rPr>
      <t xml:space="preserve"> لموسم         2010-2011                     حتى نهاية يوم </t>
    </r>
  </si>
  <si>
    <t xml:space="preserve">موز 3 - 2007 (زينه ) </t>
  </si>
  <si>
    <t xml:space="preserve">
ح 1- عدد السبايط</t>
  </si>
  <si>
    <t xml:space="preserve">
ح 1- وزن قائم</t>
  </si>
  <si>
    <t xml:space="preserve">
ح 1- وزن صافى</t>
  </si>
  <si>
    <t xml:space="preserve">
ح 1- القيمه</t>
  </si>
  <si>
    <t xml:space="preserve">
ح 1- العيوش</t>
  </si>
  <si>
    <t xml:space="preserve">
ح 2- عدد السبايط</t>
  </si>
  <si>
    <t xml:space="preserve">
ح 2- وزن قائم</t>
  </si>
  <si>
    <t xml:space="preserve">
ح 2- وزن صافى</t>
  </si>
  <si>
    <t xml:space="preserve">
ح 2- القيمه</t>
  </si>
  <si>
    <t xml:space="preserve">
ح 2- العيوش</t>
  </si>
  <si>
    <t xml:space="preserve">
ح 3- عدد السبايط</t>
  </si>
  <si>
    <t xml:space="preserve">
ح 3- وزن قائم</t>
  </si>
  <si>
    <t xml:space="preserve">
ح 3- وزن صافى</t>
  </si>
  <si>
    <t xml:space="preserve">
ح 3- القيمه</t>
  </si>
  <si>
    <t xml:space="preserve">
ح 3- العيوش</t>
  </si>
  <si>
    <t xml:space="preserve">
ح 4- عدد السبايط</t>
  </si>
  <si>
    <t xml:space="preserve">
ح 4- وزن قائم</t>
  </si>
  <si>
    <t xml:space="preserve">
ح 4- وزن صافى</t>
  </si>
  <si>
    <t xml:space="preserve">
ح 4- القيمه</t>
  </si>
  <si>
    <t xml:space="preserve">
ح 4- العيوش</t>
  </si>
  <si>
    <t xml:space="preserve">
ح 5- عدد السبايط</t>
  </si>
  <si>
    <t xml:space="preserve">
ح 5- وزن قائم</t>
  </si>
  <si>
    <t xml:space="preserve">
ح 5- وزن صافى</t>
  </si>
  <si>
    <t xml:space="preserve">
ح 5- القيمه</t>
  </si>
  <si>
    <t xml:space="preserve">
ح 5- العيوش</t>
  </si>
  <si>
    <t xml:space="preserve">
ح 6- عدد السبايط</t>
  </si>
  <si>
    <t xml:space="preserve">
ح 6- وزن قائم</t>
  </si>
  <si>
    <t xml:space="preserve">
ح 6- وزن صافى</t>
  </si>
  <si>
    <t xml:space="preserve">
ح 6- القيمه</t>
  </si>
  <si>
    <t xml:space="preserve">
ح 6- العيوش</t>
  </si>
  <si>
    <t xml:space="preserve">
ح 7- عدد السبايط</t>
  </si>
  <si>
    <t xml:space="preserve">
ح 7- وزن قائم</t>
  </si>
  <si>
    <t xml:space="preserve">
ح 7- وزن صافى</t>
  </si>
  <si>
    <t xml:space="preserve">
ح 7- القيمه</t>
  </si>
  <si>
    <t xml:space="preserve">
ح 7- العيوش</t>
  </si>
  <si>
    <t xml:space="preserve">
ح 8- عدد السبايط</t>
  </si>
  <si>
    <t xml:space="preserve">
ح 8- وزن قائم</t>
  </si>
  <si>
    <t xml:space="preserve">
ح 8- وزن صافى</t>
  </si>
  <si>
    <t xml:space="preserve">
ح 8- القيمه</t>
  </si>
  <si>
    <t xml:space="preserve">
ح 8- العيوش</t>
  </si>
  <si>
    <t xml:space="preserve">
ح 9- عدد السبايط</t>
  </si>
  <si>
    <t xml:space="preserve">
ح 9- وزن قائم</t>
  </si>
  <si>
    <t xml:space="preserve">
ح 9- وزن صافى</t>
  </si>
  <si>
    <t xml:space="preserve">
ح 9- القيمه</t>
  </si>
  <si>
    <t xml:space="preserve">
ح 9- العيوش</t>
  </si>
  <si>
    <t xml:space="preserve">
ح 10- عدد السبايط</t>
  </si>
  <si>
    <t xml:space="preserve">
ح 10- وزن قائم</t>
  </si>
  <si>
    <t xml:space="preserve">
ح 10- وزن صافى</t>
  </si>
  <si>
    <t xml:space="preserve">
ح 10- القيمه</t>
  </si>
  <si>
    <t xml:space="preserve">
ح 10- العيوش</t>
  </si>
  <si>
    <t xml:space="preserve">
اجمالى- عدد السبايط</t>
  </si>
  <si>
    <t xml:space="preserve">
اجمالى- وزن قائم</t>
  </si>
  <si>
    <t xml:space="preserve">
اجمالى- وزن صافى</t>
  </si>
  <si>
    <t xml:space="preserve">
اجمالى- القيمه</t>
  </si>
  <si>
    <t xml:space="preserve">
اجمالى- العيوش</t>
  </si>
  <si>
    <r>
      <t xml:space="preserve">موز 3 - 2007 (زينه) 
</t>
    </r>
    <r>
      <rPr>
        <b/>
        <sz val="16"/>
        <color indexed="8"/>
        <rFont val="Arial"/>
        <family val="2"/>
      </rPr>
      <t>ح</t>
    </r>
    <r>
      <rPr>
        <b/>
        <sz val="10"/>
        <color indexed="8"/>
        <rFont val="Arial"/>
        <family val="2"/>
      </rPr>
      <t xml:space="preserve"> </t>
    </r>
    <r>
      <rPr>
        <b/>
        <sz val="22"/>
        <color indexed="8"/>
        <rFont val="Arial"/>
        <family val="2"/>
      </rPr>
      <t>1</t>
    </r>
  </si>
  <si>
    <t>إجمالى</t>
  </si>
  <si>
    <r>
      <t xml:space="preserve">موز 3 - 2007 (زينه)  
</t>
    </r>
    <r>
      <rPr>
        <b/>
        <sz val="14"/>
        <color indexed="8"/>
        <rFont val="Arial"/>
        <family val="2"/>
      </rPr>
      <t>ح</t>
    </r>
    <r>
      <rPr>
        <b/>
        <sz val="10"/>
        <color indexed="8"/>
        <rFont val="Arial"/>
        <family val="2"/>
      </rPr>
      <t xml:space="preserve"> </t>
    </r>
    <r>
      <rPr>
        <b/>
        <sz val="22"/>
        <color indexed="8"/>
        <rFont val="Arial"/>
        <family val="2"/>
      </rPr>
      <t>2</t>
    </r>
  </si>
  <si>
    <r>
      <t xml:space="preserve">موز 3 - 2007 (زينه) 
</t>
    </r>
    <r>
      <rPr>
        <b/>
        <sz val="14"/>
        <color indexed="8"/>
        <rFont val="Arial"/>
        <family val="2"/>
      </rPr>
      <t>ح</t>
    </r>
    <r>
      <rPr>
        <b/>
        <sz val="10"/>
        <color indexed="8"/>
        <rFont val="Arial"/>
        <family val="2"/>
      </rPr>
      <t xml:space="preserve"> </t>
    </r>
    <r>
      <rPr>
        <b/>
        <sz val="22"/>
        <color indexed="8"/>
        <rFont val="Arial"/>
        <family val="2"/>
      </rPr>
      <t>3</t>
    </r>
  </si>
  <si>
    <r>
      <t xml:space="preserve">موز 3 - 2007 (زينه) 
</t>
    </r>
    <r>
      <rPr>
        <b/>
        <sz val="14"/>
        <color indexed="8"/>
        <rFont val="Arial"/>
        <family val="2"/>
      </rPr>
      <t>ح</t>
    </r>
    <r>
      <rPr>
        <b/>
        <sz val="10"/>
        <color indexed="8"/>
        <rFont val="Arial"/>
        <family val="2"/>
      </rPr>
      <t xml:space="preserve"> </t>
    </r>
    <r>
      <rPr>
        <b/>
        <sz val="22"/>
        <color indexed="8"/>
        <rFont val="Arial"/>
        <family val="2"/>
      </rPr>
      <t>4</t>
    </r>
  </si>
  <si>
    <r>
      <t xml:space="preserve">موز 7 - 2008 (زينه) 
</t>
    </r>
    <r>
      <rPr>
        <b/>
        <sz val="14"/>
        <color indexed="8"/>
        <rFont val="Arial"/>
        <family val="2"/>
      </rPr>
      <t>ح</t>
    </r>
    <r>
      <rPr>
        <b/>
        <sz val="10"/>
        <color indexed="8"/>
        <rFont val="Arial"/>
        <family val="2"/>
      </rPr>
      <t xml:space="preserve"> </t>
    </r>
    <r>
      <rPr>
        <b/>
        <sz val="22"/>
        <color indexed="8"/>
        <rFont val="Arial"/>
        <family val="2"/>
      </rPr>
      <t>7</t>
    </r>
  </si>
  <si>
    <t>إجماليات العملاء</t>
  </si>
</sst>
</file>

<file path=xl/styles.xml><?xml version="1.0" encoding="utf-8"?>
<styleSheet xmlns="http://schemas.openxmlformats.org/spreadsheetml/2006/main">
  <numFmts count="8">
    <numFmt numFmtId="43" formatCode="_-* #,##0.00_-;_-* #,##0.00\-;_-* &quot;-&quot;??_-;_-@_-"/>
    <numFmt numFmtId="164" formatCode="yyyy\-mm\-dd;@"/>
    <numFmt numFmtId="165" formatCode="0.000"/>
    <numFmt numFmtId="166" formatCode="#,##0.000"/>
    <numFmt numFmtId="167" formatCode="#,##0.000_ ;\-#,##0.000\ "/>
    <numFmt numFmtId="168" formatCode="#,##0.00_ ;\-#,##0.00\ "/>
    <numFmt numFmtId="169" formatCode="#,##0_ ;\-#,##0\ "/>
    <numFmt numFmtId="170" formatCode="#,##0.0"/>
  </numFmts>
  <fonts count="57">
    <font>
      <sz val="10"/>
      <name val="Arial"/>
    </font>
    <font>
      <b/>
      <sz val="11"/>
      <color indexed="18"/>
      <name val="Arial"/>
      <family val="2"/>
    </font>
    <font>
      <b/>
      <sz val="12"/>
      <color indexed="1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6"/>
      <color indexed="16"/>
      <name val="Arial"/>
      <family val="2"/>
    </font>
    <font>
      <b/>
      <sz val="22"/>
      <name val="Arial"/>
      <family val="2"/>
    </font>
    <font>
      <b/>
      <sz val="16"/>
      <name val="Arial"/>
      <family val="2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sz val="10"/>
      <name val="Arial"/>
      <family val="2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0"/>
      <name val="Arial"/>
      <family val="2"/>
    </font>
    <font>
      <b/>
      <sz val="11"/>
      <color indexed="63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sz val="8"/>
      <name val="Arial"/>
      <family val="2"/>
    </font>
    <font>
      <b/>
      <sz val="28"/>
      <color indexed="16"/>
      <name val="Arial"/>
      <family val="2"/>
    </font>
    <font>
      <b/>
      <sz val="28"/>
      <color indexed="16"/>
      <name val="Activa"/>
    </font>
    <font>
      <b/>
      <i/>
      <sz val="26"/>
      <color indexed="16"/>
      <name val="Activa"/>
    </font>
    <font>
      <b/>
      <i/>
      <sz val="10"/>
      <color indexed="16"/>
      <name val="Arial"/>
      <family val="2"/>
    </font>
    <font>
      <b/>
      <sz val="22"/>
      <color indexed="16"/>
      <name val="PT Bold Heading"/>
      <charset val="178"/>
    </font>
    <font>
      <b/>
      <sz val="22"/>
      <color indexed="16"/>
      <name val="Arial"/>
      <family val="2"/>
    </font>
    <font>
      <b/>
      <sz val="18"/>
      <color indexed="16"/>
      <name val="Arial"/>
      <family val="2"/>
    </font>
    <font>
      <b/>
      <sz val="16"/>
      <color indexed="8"/>
      <name val="Arial"/>
      <family val="2"/>
    </font>
    <font>
      <b/>
      <sz val="24"/>
      <color indexed="16"/>
      <name val="Arial"/>
      <family val="2"/>
    </font>
    <font>
      <b/>
      <sz val="20"/>
      <color indexed="16"/>
      <name val="Arial"/>
      <family val="2"/>
    </font>
    <font>
      <b/>
      <sz val="18"/>
      <name val="Arial"/>
      <family val="2"/>
    </font>
    <font>
      <b/>
      <sz val="24"/>
      <color indexed="16"/>
      <name val="PT Bold Heading"/>
      <charset val="178"/>
    </font>
    <font>
      <b/>
      <sz val="18"/>
      <color indexed="16"/>
      <name val="PT Bold Heading"/>
      <charset val="178"/>
    </font>
    <font>
      <b/>
      <sz val="20"/>
      <color indexed="16"/>
      <name val="PT Bold Heading"/>
      <charset val="178"/>
    </font>
    <font>
      <b/>
      <sz val="16"/>
      <color indexed="18"/>
      <name val="Arial"/>
      <family val="2"/>
    </font>
    <font>
      <b/>
      <sz val="14"/>
      <color indexed="18"/>
      <name val="Arial"/>
      <family val="2"/>
    </font>
    <font>
      <b/>
      <sz val="26"/>
      <color indexed="16"/>
      <name val="Arial"/>
      <family val="2"/>
    </font>
    <font>
      <b/>
      <sz val="14"/>
      <name val="Arial"/>
      <family val="2"/>
    </font>
    <font>
      <b/>
      <sz val="20"/>
      <name val="Arial"/>
      <family val="2"/>
    </font>
    <font>
      <b/>
      <sz val="10"/>
      <color indexed="8"/>
      <name val="Arial"/>
      <family val="2"/>
    </font>
    <font>
      <b/>
      <sz val="22"/>
      <color indexed="8"/>
      <name val="Arial"/>
      <family val="2"/>
    </font>
    <font>
      <b/>
      <u/>
      <sz val="45"/>
      <color indexed="16"/>
      <name val="Arial"/>
      <family val="2"/>
    </font>
    <font>
      <b/>
      <u/>
      <sz val="45"/>
      <color indexed="16"/>
      <name val="PT Bold Heading"/>
      <charset val="178"/>
    </font>
    <font>
      <b/>
      <sz val="22"/>
      <color indexed="18"/>
      <name val="Arial"/>
      <family val="2"/>
    </font>
    <font>
      <b/>
      <i/>
      <sz val="24"/>
      <color indexed="16"/>
      <name val="Activa"/>
    </font>
    <font>
      <b/>
      <sz val="14"/>
      <color indexed="8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2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1"/>
      </left>
      <right/>
      <top/>
      <bottom/>
      <diagonal/>
    </border>
    <border>
      <left/>
      <right style="thin">
        <color indexed="21"/>
      </right>
      <top/>
      <bottom/>
      <diagonal/>
    </border>
    <border>
      <left/>
      <right/>
      <top style="thick">
        <color indexed="21"/>
      </top>
      <bottom style="thick">
        <color indexed="21"/>
      </bottom>
      <diagonal/>
    </border>
    <border>
      <left/>
      <right style="thick">
        <color indexed="21"/>
      </right>
      <top style="thick">
        <color indexed="21"/>
      </top>
      <bottom style="thick">
        <color indexed="21"/>
      </bottom>
      <diagonal/>
    </border>
    <border>
      <left style="thick">
        <color indexed="21"/>
      </left>
      <right/>
      <top style="medium">
        <color indexed="21"/>
      </top>
      <bottom style="medium">
        <color indexed="21"/>
      </bottom>
      <diagonal/>
    </border>
    <border>
      <left/>
      <right/>
      <top style="medium">
        <color indexed="21"/>
      </top>
      <bottom style="medium">
        <color indexed="21"/>
      </bottom>
      <diagonal/>
    </border>
    <border>
      <left/>
      <right style="thick">
        <color indexed="21"/>
      </right>
      <top style="medium">
        <color indexed="21"/>
      </top>
      <bottom style="medium">
        <color indexed="21"/>
      </bottom>
      <diagonal/>
    </border>
    <border>
      <left style="thick">
        <color indexed="21"/>
      </left>
      <right/>
      <top/>
      <bottom/>
      <diagonal/>
    </border>
    <border>
      <left/>
      <right style="thick">
        <color indexed="21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21"/>
      </left>
      <right/>
      <top style="thick">
        <color indexed="21"/>
      </top>
      <bottom style="thick">
        <color indexed="21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43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3" fillId="0" borderId="6" applyNumberFormat="0" applyFill="0" applyAlignment="0" applyProtection="0"/>
    <xf numFmtId="0" fontId="24" fillId="22" borderId="0" applyNumberFormat="0" applyBorder="0" applyAlignment="0" applyProtection="0"/>
    <xf numFmtId="0" fontId="25" fillId="0" borderId="0"/>
    <xf numFmtId="0" fontId="16" fillId="23" borderId="7" applyNumberFormat="0" applyFont="0" applyAlignment="0" applyProtection="0"/>
    <xf numFmtId="0" fontId="26" fillId="20" borderId="8" applyNumberFormat="0" applyAlignment="0" applyProtection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</cellStyleXfs>
  <cellXfs count="183">
    <xf numFmtId="0" fontId="0" fillId="0" borderId="0" xfId="0"/>
    <xf numFmtId="1" fontId="1" fillId="24" borderId="10" xfId="0" applyNumberFormat="1" applyFont="1" applyFill="1" applyBorder="1" applyAlignment="1" applyProtection="1">
      <alignment horizontal="center" vertical="center"/>
      <protection locked="0" hidden="1"/>
    </xf>
    <xf numFmtId="0" fontId="1" fillId="24" borderId="11" xfId="0" applyFont="1" applyFill="1" applyBorder="1" applyAlignment="1" applyProtection="1">
      <alignment vertical="center"/>
      <protection locked="0" hidden="1"/>
    </xf>
    <xf numFmtId="16" fontId="1" fillId="24" borderId="11" xfId="0" applyNumberFormat="1" applyFont="1" applyFill="1" applyBorder="1" applyAlignment="1" applyProtection="1">
      <alignment horizontal="center" vertical="center"/>
      <protection locked="0" hidden="1"/>
    </xf>
    <xf numFmtId="4" fontId="1" fillId="24" borderId="11" xfId="0" applyNumberFormat="1" applyFont="1" applyFill="1" applyBorder="1" applyAlignment="1" applyProtection="1">
      <alignment vertical="center"/>
      <protection locked="0" hidden="1"/>
    </xf>
    <xf numFmtId="4" fontId="1" fillId="24" borderId="11" xfId="0" applyNumberFormat="1" applyFont="1" applyFill="1" applyBorder="1" applyAlignment="1" applyProtection="1">
      <alignment horizontal="center" vertical="center"/>
      <protection locked="0" hidden="1"/>
    </xf>
    <xf numFmtId="0" fontId="5" fillId="25" borderId="13" xfId="0" applyFont="1" applyFill="1" applyBorder="1" applyAlignment="1" applyProtection="1">
      <alignment horizontal="right" vertical="center"/>
      <protection locked="0" hidden="1"/>
    </xf>
    <xf numFmtId="1" fontId="4" fillId="26" borderId="14" xfId="0" applyNumberFormat="1" applyFont="1" applyFill="1" applyBorder="1" applyAlignment="1" applyProtection="1">
      <alignment horizontal="center" vertical="center"/>
      <protection hidden="1"/>
    </xf>
    <xf numFmtId="14" fontId="4" fillId="26" borderId="11" xfId="0" applyNumberFormat="1" applyFont="1" applyFill="1" applyBorder="1" applyAlignment="1" applyProtection="1">
      <alignment horizontal="center" vertical="center"/>
      <protection hidden="1"/>
    </xf>
    <xf numFmtId="1" fontId="4" fillId="26" borderId="11" xfId="0" applyNumberFormat="1" applyFont="1" applyFill="1" applyBorder="1" applyAlignment="1" applyProtection="1">
      <alignment horizontal="center" vertical="center"/>
      <protection hidden="1"/>
    </xf>
    <xf numFmtId="1" fontId="4" fillId="26" borderId="11" xfId="0" applyNumberFormat="1" applyFont="1" applyFill="1" applyBorder="1" applyAlignment="1" applyProtection="1">
      <alignment horizontal="center" vertical="center"/>
      <protection locked="0" hidden="1"/>
    </xf>
    <xf numFmtId="2" fontId="4" fillId="26" borderId="11" xfId="0" applyNumberFormat="1" applyFont="1" applyFill="1" applyBorder="1" applyAlignment="1" applyProtection="1">
      <alignment horizontal="center" vertical="center"/>
      <protection locked="0" hidden="1"/>
    </xf>
    <xf numFmtId="4" fontId="4" fillId="26" borderId="0" xfId="0" applyNumberFormat="1" applyFont="1" applyFill="1" applyAlignment="1" applyProtection="1">
      <alignment vertical="center"/>
      <protection hidden="1"/>
    </xf>
    <xf numFmtId="0" fontId="25" fillId="0" borderId="0" xfId="38" applyProtection="1">
      <protection hidden="1"/>
    </xf>
    <xf numFmtId="0" fontId="25" fillId="29" borderId="0" xfId="38" applyFill="1" applyProtection="1">
      <protection hidden="1"/>
    </xf>
    <xf numFmtId="0" fontId="25" fillId="26" borderId="0" xfId="38" applyFill="1" applyProtection="1">
      <protection hidden="1"/>
    </xf>
    <xf numFmtId="0" fontId="25" fillId="0" borderId="0" xfId="38" applyAlignment="1" applyProtection="1">
      <alignment horizontal="center"/>
      <protection hidden="1"/>
    </xf>
    <xf numFmtId="1" fontId="4" fillId="25" borderId="12" xfId="0" applyNumberFormat="1" applyFont="1" applyFill="1" applyBorder="1" applyAlignment="1" applyProtection="1">
      <alignment horizontal="center" vertical="center" wrapText="1"/>
      <protection locked="0" hidden="1"/>
    </xf>
    <xf numFmtId="164" fontId="4" fillId="25" borderId="13" xfId="0" applyNumberFormat="1" applyFont="1" applyFill="1" applyBorder="1" applyAlignment="1" applyProtection="1">
      <alignment horizontal="center" vertical="center"/>
      <protection locked="0" hidden="1"/>
    </xf>
    <xf numFmtId="164" fontId="4" fillId="25" borderId="13" xfId="0" applyNumberFormat="1" applyFont="1" applyFill="1" applyBorder="1" applyAlignment="1" applyProtection="1">
      <alignment horizontal="center" vertical="center" wrapText="1"/>
      <protection locked="0" hidden="1"/>
    </xf>
    <xf numFmtId="1" fontId="0" fillId="0" borderId="0" xfId="0" applyNumberFormat="1"/>
    <xf numFmtId="3" fontId="4" fillId="26" borderId="11" xfId="0" applyNumberFormat="1" applyFont="1" applyFill="1" applyBorder="1" applyAlignment="1" applyProtection="1">
      <alignment horizontal="center" vertical="center"/>
      <protection locked="0" hidden="1"/>
    </xf>
    <xf numFmtId="0" fontId="0" fillId="0" borderId="0" xfId="0" applyProtection="1">
      <protection hidden="1"/>
    </xf>
    <xf numFmtId="0" fontId="5" fillId="25" borderId="13" xfId="0" applyFont="1" applyFill="1" applyBorder="1" applyAlignment="1" applyProtection="1">
      <alignment horizontal="center" vertical="center"/>
      <protection hidden="1"/>
    </xf>
    <xf numFmtId="0" fontId="5" fillId="25" borderId="13" xfId="0" applyFont="1" applyFill="1" applyBorder="1" applyAlignment="1" applyProtection="1">
      <alignment horizontal="center" vertical="center" wrapText="1"/>
      <protection hidden="1"/>
    </xf>
    <xf numFmtId="164" fontId="4" fillId="25" borderId="13" xfId="0" applyNumberFormat="1" applyFont="1" applyFill="1" applyBorder="1" applyAlignment="1" applyProtection="1">
      <alignment horizontal="center" vertical="center"/>
      <protection hidden="1"/>
    </xf>
    <xf numFmtId="0" fontId="4" fillId="25" borderId="25" xfId="0" applyFont="1" applyFill="1" applyBorder="1" applyAlignment="1" applyProtection="1">
      <alignment horizontal="center" vertical="center" wrapText="1"/>
      <protection hidden="1"/>
    </xf>
    <xf numFmtId="16" fontId="1" fillId="24" borderId="11" xfId="0" applyNumberFormat="1" applyFont="1" applyFill="1" applyBorder="1" applyAlignment="1" applyProtection="1">
      <alignment horizontal="right" vertical="center"/>
      <protection hidden="1"/>
    </xf>
    <xf numFmtId="0" fontId="1" fillId="24" borderId="11" xfId="0" applyFont="1" applyFill="1" applyBorder="1" applyAlignment="1" applyProtection="1">
      <alignment horizontal="center" vertical="center"/>
      <protection hidden="1"/>
    </xf>
    <xf numFmtId="2" fontId="1" fillId="24" borderId="11" xfId="0" applyNumberFormat="1" applyFont="1" applyFill="1" applyBorder="1" applyAlignment="1" applyProtection="1">
      <alignment horizontal="center" vertical="center"/>
      <protection hidden="1"/>
    </xf>
    <xf numFmtId="16" fontId="1" fillId="24" borderId="24" xfId="0" applyNumberFormat="1" applyFont="1" applyFill="1" applyBorder="1" applyAlignment="1" applyProtection="1">
      <alignment horizontal="center" vertical="center"/>
      <protection hidden="1"/>
    </xf>
    <xf numFmtId="3" fontId="1" fillId="24" borderId="24" xfId="0" applyNumberFormat="1" applyFont="1" applyFill="1" applyBorder="1" applyAlignment="1" applyProtection="1">
      <alignment horizontal="center" vertical="center"/>
      <protection hidden="1"/>
    </xf>
    <xf numFmtId="16" fontId="1" fillId="24" borderId="11" xfId="0" applyNumberFormat="1" applyFont="1" applyFill="1" applyBorder="1" applyAlignment="1" applyProtection="1">
      <alignment horizontal="center" vertical="center"/>
      <protection hidden="1"/>
    </xf>
    <xf numFmtId="4" fontId="1" fillId="24" borderId="11" xfId="0" applyNumberFormat="1" applyFont="1" applyFill="1" applyBorder="1" applyAlignment="1" applyProtection="1">
      <alignment horizontal="center" vertical="center"/>
      <protection hidden="1"/>
    </xf>
    <xf numFmtId="3" fontId="1" fillId="24" borderId="11" xfId="0" applyNumberFormat="1" applyFont="1" applyFill="1" applyBorder="1" applyAlignment="1" applyProtection="1">
      <alignment horizontal="center" vertical="center"/>
      <protection hidden="1"/>
    </xf>
    <xf numFmtId="0" fontId="48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right"/>
      <protection hidden="1"/>
    </xf>
    <xf numFmtId="16" fontId="1" fillId="25" borderId="11" xfId="0" applyNumberFormat="1" applyFont="1" applyFill="1" applyBorder="1" applyAlignment="1" applyProtection="1">
      <alignment horizontal="right" vertical="center"/>
      <protection hidden="1"/>
    </xf>
    <xf numFmtId="0" fontId="1" fillId="25" borderId="11" xfId="0" applyFont="1" applyFill="1" applyBorder="1" applyAlignment="1" applyProtection="1">
      <alignment horizontal="center" vertical="center"/>
      <protection hidden="1"/>
    </xf>
    <xf numFmtId="2" fontId="1" fillId="25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0" xfId="38" applyFont="1" applyAlignment="1" applyProtection="1">
      <alignment vertical="center"/>
      <protection hidden="1"/>
    </xf>
    <xf numFmtId="0" fontId="7" fillId="0" borderId="0" xfId="38" applyFont="1" applyAlignment="1" applyProtection="1">
      <alignment horizontal="center" vertical="center"/>
      <protection hidden="1"/>
    </xf>
    <xf numFmtId="1" fontId="34" fillId="27" borderId="15" xfId="38" applyNumberFormat="1" applyFont="1" applyFill="1" applyBorder="1" applyAlignment="1" applyProtection="1">
      <alignment horizontal="center" vertical="center"/>
      <protection hidden="1"/>
    </xf>
    <xf numFmtId="1" fontId="34" fillId="27" borderId="0" xfId="38" applyNumberFormat="1" applyFont="1" applyFill="1" applyBorder="1" applyAlignment="1" applyProtection="1">
      <alignment horizontal="right" vertical="center"/>
      <protection hidden="1"/>
    </xf>
    <xf numFmtId="1" fontId="34" fillId="27" borderId="0" xfId="38" applyNumberFormat="1" applyFont="1" applyFill="1" applyBorder="1" applyAlignment="1" applyProtection="1">
      <alignment horizontal="center" vertical="center"/>
      <protection hidden="1"/>
    </xf>
    <xf numFmtId="1" fontId="34" fillId="27" borderId="16" xfId="38" applyNumberFormat="1" applyFont="1" applyFill="1" applyBorder="1" applyAlignment="1" applyProtection="1">
      <alignment horizontal="center" vertical="center"/>
      <protection hidden="1"/>
    </xf>
    <xf numFmtId="0" fontId="7" fillId="26" borderId="0" xfId="38" applyFont="1" applyFill="1" applyAlignment="1" applyProtection="1">
      <alignment vertical="center"/>
      <protection hidden="1"/>
    </xf>
    <xf numFmtId="0" fontId="8" fillId="28" borderId="17" xfId="38" applyFont="1" applyFill="1" applyBorder="1" applyAlignment="1" applyProtection="1">
      <alignment horizontal="center" vertical="center"/>
      <protection hidden="1"/>
    </xf>
    <xf numFmtId="0" fontId="8" fillId="28" borderId="18" xfId="38" applyFont="1" applyFill="1" applyBorder="1" applyAlignment="1" applyProtection="1">
      <alignment horizontal="center" vertical="center"/>
      <protection hidden="1"/>
    </xf>
    <xf numFmtId="0" fontId="37" fillId="27" borderId="0" xfId="38" applyFont="1" applyFill="1" applyBorder="1" applyAlignment="1" applyProtection="1">
      <alignment horizontal="center" vertical="center"/>
      <protection hidden="1"/>
    </xf>
    <xf numFmtId="0" fontId="8" fillId="27" borderId="0" xfId="38" applyFont="1" applyFill="1" applyBorder="1" applyAlignment="1" applyProtection="1">
      <alignment horizontal="center" vertical="center"/>
      <protection hidden="1"/>
    </xf>
    <xf numFmtId="0" fontId="38" fillId="27" borderId="0" xfId="38" applyFont="1" applyFill="1" applyBorder="1" applyAlignment="1" applyProtection="1">
      <alignment horizontal="center" vertical="center"/>
      <protection hidden="1"/>
    </xf>
    <xf numFmtId="0" fontId="38" fillId="27" borderId="16" xfId="38" applyFont="1" applyFill="1" applyBorder="1" applyAlignment="1" applyProtection="1">
      <alignment horizontal="center" vertical="center"/>
      <protection hidden="1"/>
    </xf>
    <xf numFmtId="1" fontId="39" fillId="28" borderId="19" xfId="38" applyNumberFormat="1" applyFont="1" applyFill="1" applyBorder="1" applyAlignment="1" applyProtection="1">
      <alignment horizontal="center" vertical="center"/>
      <protection hidden="1"/>
    </xf>
    <xf numFmtId="169" fontId="39" fillId="28" borderId="20" xfId="28" applyNumberFormat="1" applyFont="1" applyFill="1" applyBorder="1" applyAlignment="1" applyProtection="1">
      <alignment horizontal="center" vertical="center"/>
      <protection hidden="1"/>
    </xf>
    <xf numFmtId="165" fontId="39" fillId="28" borderId="20" xfId="28" applyNumberFormat="1" applyFont="1" applyFill="1" applyBorder="1" applyAlignment="1" applyProtection="1">
      <alignment horizontal="center" vertical="center"/>
      <protection hidden="1"/>
    </xf>
    <xf numFmtId="4" fontId="39" fillId="28" borderId="20" xfId="28" applyNumberFormat="1" applyFont="1" applyFill="1" applyBorder="1" applyAlignment="1" applyProtection="1">
      <alignment horizontal="center" vertical="center"/>
      <protection hidden="1"/>
    </xf>
    <xf numFmtId="168" fontId="39" fillId="28" borderId="20" xfId="28" applyNumberFormat="1" applyFont="1" applyFill="1" applyBorder="1" applyAlignment="1" applyProtection="1">
      <alignment horizontal="center" vertical="center"/>
      <protection hidden="1"/>
    </xf>
    <xf numFmtId="2" fontId="39" fillId="28" borderId="20" xfId="38" applyNumberFormat="1" applyFont="1" applyFill="1" applyBorder="1" applyAlignment="1" applyProtection="1">
      <alignment horizontal="center" vertical="center"/>
      <protection hidden="1"/>
    </xf>
    <xf numFmtId="168" fontId="39" fillId="28" borderId="21" xfId="28" applyNumberFormat="1" applyFont="1" applyFill="1" applyBorder="1" applyAlignment="1" applyProtection="1">
      <alignment horizontal="center" vertical="center"/>
      <protection hidden="1"/>
    </xf>
    <xf numFmtId="1" fontId="39" fillId="27" borderId="19" xfId="38" applyNumberFormat="1" applyFont="1" applyFill="1" applyBorder="1" applyAlignment="1" applyProtection="1">
      <alignment horizontal="center" vertical="center"/>
      <protection hidden="1"/>
    </xf>
    <xf numFmtId="169" fontId="39" fillId="27" borderId="20" xfId="28" applyNumberFormat="1" applyFont="1" applyFill="1" applyBorder="1" applyAlignment="1" applyProtection="1">
      <alignment horizontal="center" vertical="center"/>
      <protection hidden="1"/>
    </xf>
    <xf numFmtId="165" fontId="39" fillId="27" borderId="20" xfId="28" applyNumberFormat="1" applyFont="1" applyFill="1" applyBorder="1" applyAlignment="1" applyProtection="1">
      <alignment horizontal="center" vertical="center"/>
      <protection hidden="1"/>
    </xf>
    <xf numFmtId="165" fontId="39" fillId="27" borderId="20" xfId="38" applyNumberFormat="1" applyFont="1" applyFill="1" applyBorder="1" applyAlignment="1" applyProtection="1">
      <alignment horizontal="center" vertical="center"/>
      <protection hidden="1"/>
    </xf>
    <xf numFmtId="4" fontId="39" fillId="27" borderId="20" xfId="28" applyNumberFormat="1" applyFont="1" applyFill="1" applyBorder="1" applyAlignment="1" applyProtection="1">
      <alignment horizontal="center" vertical="center"/>
      <protection hidden="1"/>
    </xf>
    <xf numFmtId="168" fontId="39" fillId="27" borderId="20" xfId="28" applyNumberFormat="1" applyFont="1" applyFill="1" applyBorder="1" applyAlignment="1" applyProtection="1">
      <alignment horizontal="center" vertical="center"/>
      <protection hidden="1"/>
    </xf>
    <xf numFmtId="2" fontId="39" fillId="27" borderId="20" xfId="38" applyNumberFormat="1" applyFont="1" applyFill="1" applyBorder="1" applyAlignment="1" applyProtection="1">
      <alignment horizontal="center" vertical="center"/>
      <protection hidden="1"/>
    </xf>
    <xf numFmtId="168" fontId="39" fillId="27" borderId="21" xfId="28" applyNumberFormat="1" applyFont="1" applyFill="1" applyBorder="1" applyAlignment="1" applyProtection="1">
      <alignment horizontal="center" vertical="center"/>
      <protection hidden="1"/>
    </xf>
    <xf numFmtId="169" fontId="40" fillId="27" borderId="20" xfId="28" applyNumberFormat="1" applyFont="1" applyFill="1" applyBorder="1" applyAlignment="1" applyProtection="1">
      <alignment horizontal="center" vertical="center"/>
      <protection hidden="1"/>
    </xf>
    <xf numFmtId="165" fontId="40" fillId="27" borderId="20" xfId="28" applyNumberFormat="1" applyFont="1" applyFill="1" applyBorder="1" applyAlignment="1" applyProtection="1">
      <alignment horizontal="center" vertical="center"/>
      <protection hidden="1"/>
    </xf>
    <xf numFmtId="165" fontId="40" fillId="27" borderId="20" xfId="38" applyNumberFormat="1" applyFont="1" applyFill="1" applyBorder="1" applyAlignment="1" applyProtection="1">
      <alignment horizontal="center" vertical="center"/>
      <protection hidden="1"/>
    </xf>
    <xf numFmtId="4" fontId="40" fillId="27" borderId="20" xfId="28" applyNumberFormat="1" applyFont="1" applyFill="1" applyBorder="1" applyAlignment="1" applyProtection="1">
      <alignment horizontal="center" vertical="center"/>
      <protection hidden="1"/>
    </xf>
    <xf numFmtId="168" fontId="40" fillId="27" borderId="20" xfId="28" applyNumberFormat="1" applyFont="1" applyFill="1" applyBorder="1" applyAlignment="1" applyProtection="1">
      <alignment horizontal="center" vertical="center"/>
      <protection hidden="1"/>
    </xf>
    <xf numFmtId="2" fontId="40" fillId="27" borderId="20" xfId="38" applyNumberFormat="1" applyFont="1" applyFill="1" applyBorder="1" applyAlignment="1" applyProtection="1">
      <alignment horizontal="center" vertical="center"/>
      <protection hidden="1"/>
    </xf>
    <xf numFmtId="168" fontId="40" fillId="27" borderId="21" xfId="28" applyNumberFormat="1" applyFont="1" applyFill="1" applyBorder="1" applyAlignment="1" applyProtection="1">
      <alignment horizontal="center" vertical="center"/>
      <protection hidden="1"/>
    </xf>
    <xf numFmtId="169" fontId="40" fillId="28" borderId="20" xfId="28" applyNumberFormat="1" applyFont="1" applyFill="1" applyBorder="1" applyAlignment="1" applyProtection="1">
      <alignment horizontal="center" vertical="center"/>
      <protection hidden="1"/>
    </xf>
    <xf numFmtId="168" fontId="40" fillId="28" borderId="20" xfId="28" applyNumberFormat="1" applyFont="1" applyFill="1" applyBorder="1" applyAlignment="1" applyProtection="1">
      <alignment horizontal="center" vertical="center"/>
      <protection hidden="1"/>
    </xf>
    <xf numFmtId="2" fontId="40" fillId="28" borderId="20" xfId="38" applyNumberFormat="1" applyFont="1" applyFill="1" applyBorder="1" applyAlignment="1" applyProtection="1">
      <alignment horizontal="center" vertical="center"/>
      <protection hidden="1"/>
    </xf>
    <xf numFmtId="168" fontId="40" fillId="28" borderId="21" xfId="28" applyNumberFormat="1" applyFont="1" applyFill="1" applyBorder="1" applyAlignment="1" applyProtection="1">
      <alignment horizontal="center" vertical="center"/>
      <protection hidden="1"/>
    </xf>
    <xf numFmtId="167" fontId="40" fillId="27" borderId="20" xfId="28" applyNumberFormat="1" applyFont="1" applyFill="1" applyBorder="1" applyAlignment="1" applyProtection="1">
      <alignment horizontal="center" vertical="center"/>
      <protection hidden="1"/>
    </xf>
    <xf numFmtId="1" fontId="39" fillId="28" borderId="20" xfId="38" applyNumberFormat="1" applyFont="1" applyFill="1" applyBorder="1" applyAlignment="1" applyProtection="1">
      <alignment horizontal="center" vertical="center"/>
      <protection hidden="1"/>
    </xf>
    <xf numFmtId="43" fontId="39" fillId="28" borderId="20" xfId="28" applyFont="1" applyFill="1" applyBorder="1" applyAlignment="1" applyProtection="1">
      <alignment horizontal="center" vertical="center"/>
      <protection hidden="1"/>
    </xf>
    <xf numFmtId="43" fontId="39" fillId="28" borderId="20" xfId="28" applyFont="1" applyFill="1" applyBorder="1" applyAlignment="1" applyProtection="1">
      <alignment horizontal="left" vertical="center"/>
      <protection hidden="1"/>
    </xf>
    <xf numFmtId="43" fontId="39" fillId="28" borderId="21" xfId="28" applyFont="1" applyFill="1" applyBorder="1" applyAlignment="1" applyProtection="1">
      <alignment horizontal="center" vertical="center"/>
      <protection hidden="1"/>
    </xf>
    <xf numFmtId="166" fontId="3" fillId="0" borderId="0" xfId="38" applyNumberFormat="1" applyFont="1" applyAlignment="1" applyProtection="1">
      <alignment vertical="center"/>
      <protection hidden="1"/>
    </xf>
    <xf numFmtId="1" fontId="43" fillId="0" borderId="0" xfId="38" applyNumberFormat="1" applyFont="1" applyBorder="1" applyAlignment="1" applyProtection="1">
      <alignment vertical="center"/>
      <protection hidden="1"/>
    </xf>
    <xf numFmtId="1" fontId="43" fillId="0" borderId="0" xfId="38" applyNumberFormat="1" applyFont="1" applyBorder="1" applyAlignment="1" applyProtection="1">
      <alignment horizontal="center" vertical="center"/>
      <protection hidden="1"/>
    </xf>
    <xf numFmtId="1" fontId="7" fillId="0" borderId="22" xfId="38" applyNumberFormat="1" applyFont="1" applyBorder="1" applyAlignment="1" applyProtection="1">
      <alignment horizontal="center" vertical="center"/>
      <protection hidden="1"/>
    </xf>
    <xf numFmtId="14" fontId="7" fillId="0" borderId="0" xfId="38" applyNumberFormat="1" applyFont="1" applyBorder="1" applyAlignment="1" applyProtection="1">
      <alignment vertical="center"/>
      <protection hidden="1"/>
    </xf>
    <xf numFmtId="3" fontId="7" fillId="0" borderId="0" xfId="38" applyNumberFormat="1" applyFont="1" applyAlignment="1" applyProtection="1">
      <alignment horizontal="center" vertical="center"/>
      <protection hidden="1"/>
    </xf>
    <xf numFmtId="0" fontId="7" fillId="0" borderId="0" xfId="38" applyFont="1" applyBorder="1" applyAlignment="1" applyProtection="1">
      <alignment horizontal="center" vertical="center"/>
      <protection hidden="1"/>
    </xf>
    <xf numFmtId="0" fontId="7" fillId="0" borderId="23" xfId="38" applyFont="1" applyBorder="1" applyAlignment="1" applyProtection="1">
      <alignment horizontal="center" vertical="center"/>
      <protection hidden="1"/>
    </xf>
    <xf numFmtId="17" fontId="54" fillId="26" borderId="22" xfId="38" applyNumberFormat="1" applyFont="1" applyFill="1" applyBorder="1" applyAlignment="1" applyProtection="1">
      <alignment horizontal="center" vertical="center"/>
      <protection hidden="1"/>
    </xf>
    <xf numFmtId="0" fontId="54" fillId="26" borderId="0" xfId="38" applyFont="1" applyFill="1" applyBorder="1" applyAlignment="1" applyProtection="1">
      <alignment vertical="center"/>
      <protection hidden="1"/>
    </xf>
    <xf numFmtId="3" fontId="54" fillId="0" borderId="0" xfId="38" applyNumberFormat="1" applyFont="1" applyAlignment="1" applyProtection="1">
      <alignment horizontal="center" vertical="center"/>
      <protection hidden="1"/>
    </xf>
    <xf numFmtId="166" fontId="54" fillId="0" borderId="0" xfId="38" applyNumberFormat="1" applyFont="1" applyAlignment="1" applyProtection="1">
      <alignment horizontal="center" vertical="center"/>
      <protection hidden="1"/>
    </xf>
    <xf numFmtId="170" fontId="54" fillId="0" borderId="0" xfId="38" applyNumberFormat="1" applyFont="1" applyAlignment="1" applyProtection="1">
      <alignment horizontal="center" vertical="center"/>
      <protection hidden="1"/>
    </xf>
    <xf numFmtId="2" fontId="54" fillId="0" borderId="0" xfId="38" applyNumberFormat="1" applyFont="1" applyAlignment="1" applyProtection="1">
      <alignment horizontal="center" vertical="center"/>
      <protection hidden="1"/>
    </xf>
    <xf numFmtId="4" fontId="54" fillId="0" borderId="0" xfId="38" applyNumberFormat="1" applyFont="1" applyAlignment="1" applyProtection="1">
      <alignment horizontal="center" vertical="center"/>
      <protection hidden="1"/>
    </xf>
    <xf numFmtId="1" fontId="54" fillId="0" borderId="0" xfId="38" applyNumberFormat="1" applyFont="1" applyBorder="1" applyAlignment="1" applyProtection="1">
      <alignment horizontal="center" vertical="center"/>
      <protection hidden="1"/>
    </xf>
    <xf numFmtId="10" fontId="54" fillId="0" borderId="0" xfId="38" applyNumberFormat="1" applyFont="1" applyBorder="1" applyAlignment="1" applyProtection="1">
      <alignment horizontal="center" vertical="center"/>
      <protection hidden="1"/>
    </xf>
    <xf numFmtId="10" fontId="54" fillId="0" borderId="23" xfId="38" applyNumberFormat="1" applyFont="1" applyBorder="1" applyAlignment="1" applyProtection="1">
      <alignment horizontal="center" vertical="center"/>
      <protection hidden="1"/>
    </xf>
    <xf numFmtId="0" fontId="54" fillId="0" borderId="0" xfId="38" applyFont="1" applyAlignment="1" applyProtection="1">
      <alignment horizontal="center" vertical="center"/>
      <protection hidden="1"/>
    </xf>
    <xf numFmtId="17" fontId="1" fillId="26" borderId="22" xfId="38" applyNumberFormat="1" applyFont="1" applyFill="1" applyBorder="1" applyAlignment="1" applyProtection="1">
      <alignment horizontal="center" vertical="center"/>
      <protection hidden="1"/>
    </xf>
    <xf numFmtId="0" fontId="46" fillId="26" borderId="0" xfId="38" applyFont="1" applyFill="1" applyBorder="1" applyAlignment="1" applyProtection="1">
      <alignment vertical="center"/>
      <protection hidden="1"/>
    </xf>
    <xf numFmtId="0" fontId="1" fillId="0" borderId="0" xfId="38" applyFont="1" applyAlignment="1" applyProtection="1">
      <alignment horizontal="center" vertical="center"/>
      <protection hidden="1"/>
    </xf>
    <xf numFmtId="166" fontId="1" fillId="0" borderId="0" xfId="38" applyNumberFormat="1" applyFont="1" applyAlignment="1" applyProtection="1">
      <alignment horizontal="center" vertical="center"/>
      <protection hidden="1"/>
    </xf>
    <xf numFmtId="1" fontId="1" fillId="0" borderId="0" xfId="38" applyNumberFormat="1" applyFont="1" applyBorder="1" applyAlignment="1" applyProtection="1">
      <alignment horizontal="center" vertical="center"/>
      <protection hidden="1"/>
    </xf>
    <xf numFmtId="10" fontId="1" fillId="0" borderId="0" xfId="38" applyNumberFormat="1" applyFont="1" applyBorder="1" applyAlignment="1" applyProtection="1">
      <alignment horizontal="center" vertical="center"/>
      <protection hidden="1"/>
    </xf>
    <xf numFmtId="10" fontId="1" fillId="0" borderId="23" xfId="38" applyNumberFormat="1" applyFont="1" applyBorder="1" applyAlignment="1" applyProtection="1">
      <alignment horizontal="center" vertical="center"/>
      <protection hidden="1"/>
    </xf>
    <xf numFmtId="17" fontId="45" fillId="26" borderId="22" xfId="38" applyNumberFormat="1" applyFont="1" applyFill="1" applyBorder="1" applyAlignment="1" applyProtection="1">
      <alignment horizontal="center" vertical="center"/>
      <protection hidden="1"/>
    </xf>
    <xf numFmtId="0" fontId="45" fillId="0" borderId="0" xfId="38" applyFont="1" applyAlignment="1" applyProtection="1">
      <alignment horizontal="center" vertical="center"/>
      <protection hidden="1"/>
    </xf>
    <xf numFmtId="166" fontId="45" fillId="0" borderId="0" xfId="38" applyNumberFormat="1" applyFont="1" applyAlignment="1" applyProtection="1">
      <alignment horizontal="center" vertical="center"/>
      <protection hidden="1"/>
    </xf>
    <xf numFmtId="3" fontId="45" fillId="0" borderId="0" xfId="38" applyNumberFormat="1" applyFont="1" applyAlignment="1" applyProtection="1">
      <alignment horizontal="center" vertical="center"/>
      <protection hidden="1"/>
    </xf>
    <xf numFmtId="1" fontId="45" fillId="0" borderId="0" xfId="38" applyNumberFormat="1" applyFont="1" applyBorder="1" applyAlignment="1" applyProtection="1">
      <alignment horizontal="center" vertical="center"/>
      <protection hidden="1"/>
    </xf>
    <xf numFmtId="10" fontId="45" fillId="0" borderId="0" xfId="38" applyNumberFormat="1" applyFont="1" applyBorder="1" applyAlignment="1" applyProtection="1">
      <alignment horizontal="center" vertical="center"/>
      <protection hidden="1"/>
    </xf>
    <xf numFmtId="10" fontId="45" fillId="0" borderId="23" xfId="38" applyNumberFormat="1" applyFont="1" applyBorder="1" applyAlignment="1" applyProtection="1">
      <alignment horizontal="center" vertical="center"/>
      <protection hidden="1"/>
    </xf>
    <xf numFmtId="1" fontId="7" fillId="0" borderId="0" xfId="38" applyNumberFormat="1" applyFont="1" applyAlignment="1" applyProtection="1">
      <alignment horizontal="center" vertical="center"/>
      <protection hidden="1"/>
    </xf>
    <xf numFmtId="14" fontId="7" fillId="0" borderId="0" xfId="38" applyNumberFormat="1" applyFont="1" applyAlignment="1" applyProtection="1">
      <alignment vertical="center"/>
      <protection hidden="1"/>
    </xf>
    <xf numFmtId="3" fontId="41" fillId="0" borderId="0" xfId="38" applyNumberFormat="1" applyFont="1" applyAlignment="1" applyProtection="1">
      <alignment vertical="center"/>
      <protection hidden="1"/>
    </xf>
    <xf numFmtId="4" fontId="7" fillId="0" borderId="0" xfId="38" applyNumberFormat="1" applyFont="1" applyAlignment="1" applyProtection="1">
      <alignment vertical="center"/>
      <protection hidden="1"/>
    </xf>
    <xf numFmtId="3" fontId="3" fillId="0" borderId="0" xfId="38" applyNumberFormat="1" applyFont="1" applyAlignment="1" applyProtection="1">
      <alignment vertical="center"/>
      <protection hidden="1"/>
    </xf>
    <xf numFmtId="166" fontId="7" fillId="0" borderId="0" xfId="38" applyNumberFormat="1" applyFont="1" applyAlignment="1" applyProtection="1">
      <alignment vertical="center"/>
      <protection hidden="1"/>
    </xf>
    <xf numFmtId="0" fontId="47" fillId="0" borderId="0" xfId="38" applyFont="1" applyAlignment="1" applyProtection="1">
      <alignment vertical="center"/>
      <protection hidden="1"/>
    </xf>
    <xf numFmtId="0" fontId="47" fillId="0" borderId="0" xfId="38" applyFont="1" applyBorder="1" applyAlignment="1" applyProtection="1">
      <alignment vertical="center"/>
      <protection hidden="1"/>
    </xf>
    <xf numFmtId="0" fontId="47" fillId="0" borderId="23" xfId="38" applyFont="1" applyBorder="1" applyAlignment="1" applyProtection="1">
      <alignment vertical="center"/>
      <protection hidden="1"/>
    </xf>
    <xf numFmtId="10" fontId="7" fillId="0" borderId="0" xfId="38" applyNumberFormat="1" applyFont="1" applyAlignment="1" applyProtection="1">
      <alignment vertical="center"/>
      <protection hidden="1"/>
    </xf>
    <xf numFmtId="1" fontId="1" fillId="24" borderId="28" xfId="0" applyNumberFormat="1" applyFont="1" applyFill="1" applyBorder="1" applyAlignment="1" applyProtection="1">
      <alignment horizontal="center" vertical="center"/>
      <protection locked="0" hidden="1"/>
    </xf>
    <xf numFmtId="0" fontId="1" fillId="24" borderId="24" xfId="0" applyFont="1" applyFill="1" applyBorder="1" applyAlignment="1" applyProtection="1">
      <alignment vertical="center"/>
      <protection locked="0" hidden="1"/>
    </xf>
    <xf numFmtId="16" fontId="1" fillId="24" borderId="24" xfId="0" applyNumberFormat="1" applyFont="1" applyFill="1" applyBorder="1" applyAlignment="1" applyProtection="1">
      <alignment horizontal="center" vertical="center"/>
      <protection locked="0" hidden="1"/>
    </xf>
    <xf numFmtId="4" fontId="1" fillId="24" borderId="24" xfId="0" applyNumberFormat="1" applyFont="1" applyFill="1" applyBorder="1" applyAlignment="1" applyProtection="1">
      <alignment vertical="center"/>
      <protection locked="0" hidden="1"/>
    </xf>
    <xf numFmtId="4" fontId="1" fillId="24" borderId="24" xfId="0" applyNumberFormat="1" applyFont="1" applyFill="1" applyBorder="1" applyAlignment="1" applyProtection="1">
      <alignment horizontal="center" vertical="center"/>
      <protection locked="0" hidden="1"/>
    </xf>
    <xf numFmtId="1" fontId="5" fillId="25" borderId="25" xfId="0" applyNumberFormat="1" applyFont="1" applyFill="1" applyBorder="1" applyAlignment="1" applyProtection="1">
      <alignment horizontal="center" vertical="center" wrapText="1"/>
      <protection locked="0" hidden="1"/>
    </xf>
    <xf numFmtId="164" fontId="5" fillId="25" borderId="25" xfId="0" applyNumberFormat="1" applyFont="1" applyFill="1" applyBorder="1" applyAlignment="1" applyProtection="1">
      <alignment horizontal="center" vertical="center"/>
      <protection locked="0" hidden="1"/>
    </xf>
    <xf numFmtId="0" fontId="5" fillId="25" borderId="25" xfId="0" applyFont="1" applyFill="1" applyBorder="1" applyAlignment="1" applyProtection="1">
      <alignment horizontal="center" vertical="center"/>
      <protection locked="0" hidden="1"/>
    </xf>
    <xf numFmtId="0" fontId="5" fillId="25" borderId="25" xfId="0" applyFont="1" applyFill="1" applyBorder="1" applyAlignment="1" applyProtection="1">
      <alignment horizontal="center" vertical="center" wrapText="1"/>
      <protection locked="0" hidden="1"/>
    </xf>
    <xf numFmtId="0" fontId="50" fillId="33" borderId="25" xfId="0" applyFont="1" applyFill="1" applyBorder="1" applyAlignment="1" applyProtection="1">
      <alignment horizontal="center" vertical="center" wrapText="1"/>
      <protection locked="0" hidden="1"/>
    </xf>
    <xf numFmtId="0" fontId="50" fillId="35" borderId="25" xfId="0" applyFont="1" applyFill="1" applyBorder="1" applyAlignment="1" applyProtection="1">
      <alignment horizontal="center" vertical="center" wrapText="1"/>
      <protection locked="0" hidden="1"/>
    </xf>
    <xf numFmtId="1" fontId="41" fillId="0" borderId="0" xfId="38" applyNumberFormat="1" applyFont="1" applyBorder="1" applyAlignment="1" applyProtection="1">
      <alignment horizontal="center" vertical="center"/>
      <protection hidden="1"/>
    </xf>
    <xf numFmtId="0" fontId="8" fillId="28" borderId="17" xfId="38" applyFont="1" applyFill="1" applyBorder="1" applyAlignment="1" applyProtection="1">
      <alignment horizontal="center" vertical="center"/>
      <protection hidden="1"/>
    </xf>
    <xf numFmtId="0" fontId="8" fillId="28" borderId="18" xfId="38" applyFont="1" applyFill="1" applyBorder="1" applyAlignment="1" applyProtection="1">
      <alignment horizontal="center" vertical="center"/>
      <protection hidden="1"/>
    </xf>
    <xf numFmtId="0" fontId="36" fillId="28" borderId="17" xfId="38" applyFont="1" applyFill="1" applyBorder="1" applyAlignment="1" applyProtection="1">
      <alignment horizontal="center" vertical="center" wrapText="1"/>
      <protection hidden="1"/>
    </xf>
    <xf numFmtId="0" fontId="35" fillId="28" borderId="26" xfId="38" applyFont="1" applyFill="1" applyBorder="1" applyAlignment="1" applyProtection="1">
      <alignment horizontal="center" vertical="center"/>
      <protection hidden="1"/>
    </xf>
    <xf numFmtId="0" fontId="36" fillId="28" borderId="17" xfId="38" applyFont="1" applyFill="1" applyBorder="1" applyAlignment="1" applyProtection="1">
      <alignment horizontal="center" vertical="center"/>
      <protection hidden="1"/>
    </xf>
    <xf numFmtId="0" fontId="40" fillId="32" borderId="17" xfId="38" applyFont="1" applyFill="1" applyBorder="1" applyAlignment="1" applyProtection="1">
      <alignment horizontal="center" vertical="center" wrapText="1"/>
      <protection hidden="1"/>
    </xf>
    <xf numFmtId="0" fontId="47" fillId="31" borderId="26" xfId="38" applyFont="1" applyFill="1" applyBorder="1" applyAlignment="1" applyProtection="1">
      <alignment horizontal="center" vertical="center"/>
      <protection hidden="1"/>
    </xf>
    <xf numFmtId="0" fontId="47" fillId="31" borderId="17" xfId="38" applyFont="1" applyFill="1" applyBorder="1" applyAlignment="1" applyProtection="1">
      <alignment horizontal="center" vertical="center"/>
      <protection hidden="1"/>
    </xf>
    <xf numFmtId="1" fontId="42" fillId="0" borderId="0" xfId="38" applyNumberFormat="1" applyFont="1" applyBorder="1" applyAlignment="1" applyProtection="1">
      <alignment horizontal="center" vertical="center"/>
      <protection hidden="1"/>
    </xf>
    <xf numFmtId="0" fontId="40" fillId="32" borderId="17" xfId="38" applyFont="1" applyFill="1" applyBorder="1" applyAlignment="1" applyProtection="1">
      <alignment horizontal="center" vertical="center"/>
      <protection hidden="1"/>
    </xf>
    <xf numFmtId="0" fontId="44" fillId="32" borderId="26" xfId="38" applyFont="1" applyFill="1" applyBorder="1" applyAlignment="1" applyProtection="1">
      <alignment horizontal="center" vertical="center"/>
      <protection hidden="1"/>
    </xf>
    <xf numFmtId="14" fontId="43" fillId="0" borderId="0" xfId="38" applyNumberFormat="1" applyFont="1" applyBorder="1" applyAlignment="1" applyProtection="1">
      <alignment horizontal="center" vertical="center"/>
      <protection hidden="1"/>
    </xf>
    <xf numFmtId="4" fontId="47" fillId="31" borderId="26" xfId="38" applyNumberFormat="1" applyFont="1" applyFill="1" applyBorder="1" applyAlignment="1" applyProtection="1">
      <alignment horizontal="center" vertical="center"/>
      <protection hidden="1"/>
    </xf>
    <xf numFmtId="4" fontId="47" fillId="31" borderId="17" xfId="38" applyNumberFormat="1" applyFont="1" applyFill="1" applyBorder="1" applyAlignment="1" applyProtection="1">
      <alignment horizontal="center" vertical="center"/>
      <protection hidden="1"/>
    </xf>
    <xf numFmtId="4" fontId="47" fillId="31" borderId="18" xfId="38" applyNumberFormat="1" applyFont="1" applyFill="1" applyBorder="1" applyAlignment="1" applyProtection="1">
      <alignment horizontal="center" vertical="center"/>
      <protection hidden="1"/>
    </xf>
    <xf numFmtId="0" fontId="40" fillId="32" borderId="18" xfId="38" applyFont="1" applyFill="1" applyBorder="1" applyAlignment="1" applyProtection="1">
      <alignment horizontal="center" vertical="center" wrapText="1"/>
      <protection hidden="1"/>
    </xf>
    <xf numFmtId="0" fontId="10" fillId="0" borderId="0" xfId="0" applyFont="1" applyAlignment="1" applyProtection="1">
      <alignment horizontal="center"/>
      <protection hidden="1"/>
    </xf>
    <xf numFmtId="0" fontId="49" fillId="0" borderId="27" xfId="0" applyFont="1" applyBorder="1" applyAlignment="1" applyProtection="1">
      <alignment horizontal="center"/>
      <protection hidden="1"/>
    </xf>
    <xf numFmtId="14" fontId="2" fillId="24" borderId="24" xfId="0" applyNumberFormat="1" applyFont="1" applyFill="1" applyBorder="1" applyAlignment="1" applyProtection="1">
      <alignment horizontal="center" vertical="center"/>
      <protection locked="0" hidden="1"/>
    </xf>
    <xf numFmtId="14" fontId="2" fillId="24" borderId="11" xfId="0" applyNumberFormat="1" applyFont="1" applyFill="1" applyBorder="1" applyAlignment="1" applyProtection="1">
      <alignment horizontal="center" vertical="center"/>
      <protection locked="0" hidden="1"/>
    </xf>
    <xf numFmtId="0" fontId="0" fillId="0" borderId="0" xfId="0" applyAlignment="1" applyProtection="1">
      <alignment horizontal="center"/>
      <protection hidden="1"/>
    </xf>
    <xf numFmtId="1" fontId="31" fillId="28" borderId="26" xfId="38" applyNumberFormat="1" applyFont="1" applyFill="1" applyBorder="1" applyAlignment="1" applyProtection="1">
      <alignment horizontal="centerContinuous" vertical="center"/>
      <protection hidden="1"/>
    </xf>
    <xf numFmtId="1" fontId="32" fillId="28" borderId="17" xfId="38" applyNumberFormat="1" applyFont="1" applyFill="1" applyBorder="1" applyAlignment="1" applyProtection="1">
      <alignment horizontal="centerContinuous" vertical="center"/>
      <protection hidden="1"/>
    </xf>
    <xf numFmtId="14" fontId="33" fillId="28" borderId="17" xfId="38" applyNumberFormat="1" applyFont="1" applyFill="1" applyBorder="1" applyAlignment="1" applyProtection="1">
      <alignment vertical="center"/>
      <protection hidden="1"/>
    </xf>
    <xf numFmtId="14" fontId="33" fillId="28" borderId="18" xfId="38" applyNumberFormat="1" applyFont="1" applyFill="1" applyBorder="1" applyAlignment="1" applyProtection="1">
      <alignment vertical="center"/>
      <protection hidden="1"/>
    </xf>
    <xf numFmtId="14" fontId="55" fillId="28" borderId="17" xfId="38" applyNumberFormat="1" applyFont="1" applyFill="1" applyBorder="1" applyAlignment="1" applyProtection="1">
      <alignment vertical="center"/>
      <protection hidden="1"/>
    </xf>
    <xf numFmtId="17" fontId="54" fillId="30" borderId="26" xfId="38" applyNumberFormat="1" applyFont="1" applyFill="1" applyBorder="1" applyAlignment="1" applyProtection="1">
      <alignment horizontal="center" vertical="center"/>
      <protection hidden="1"/>
    </xf>
    <xf numFmtId="17" fontId="54" fillId="30" borderId="17" xfId="38" applyNumberFormat="1" applyFont="1" applyFill="1" applyBorder="1" applyAlignment="1" applyProtection="1">
      <alignment horizontal="center" vertical="center"/>
      <protection hidden="1"/>
    </xf>
    <xf numFmtId="3" fontId="54" fillId="30" borderId="17" xfId="38" applyNumberFormat="1" applyFont="1" applyFill="1" applyBorder="1" applyAlignment="1" applyProtection="1">
      <alignment horizontal="center" vertical="center"/>
      <protection hidden="1"/>
    </xf>
    <xf numFmtId="166" fontId="54" fillId="30" borderId="17" xfId="38" applyNumberFormat="1" applyFont="1" applyFill="1" applyBorder="1" applyAlignment="1" applyProtection="1">
      <alignment horizontal="center" vertical="center"/>
      <protection hidden="1"/>
    </xf>
    <xf numFmtId="4" fontId="54" fillId="30" borderId="17" xfId="38" applyNumberFormat="1" applyFont="1" applyFill="1" applyBorder="1" applyAlignment="1" applyProtection="1">
      <alignment horizontal="center" vertical="center"/>
      <protection hidden="1"/>
    </xf>
    <xf numFmtId="1" fontId="54" fillId="30" borderId="17" xfId="38" applyNumberFormat="1" applyFont="1" applyFill="1" applyBorder="1" applyAlignment="1" applyProtection="1">
      <alignment horizontal="center" vertical="center"/>
      <protection hidden="1"/>
    </xf>
    <xf numFmtId="10" fontId="54" fillId="30" borderId="17" xfId="38" applyNumberFormat="1" applyFont="1" applyFill="1" applyBorder="1" applyAlignment="1" applyProtection="1">
      <alignment horizontal="center" vertical="center"/>
      <protection hidden="1"/>
    </xf>
    <xf numFmtId="10" fontId="54" fillId="30" borderId="18" xfId="38" applyNumberFormat="1" applyFont="1" applyFill="1" applyBorder="1" applyAlignment="1" applyProtection="1">
      <alignment horizontal="center" vertical="center"/>
      <protection hidden="1"/>
    </xf>
    <xf numFmtId="0" fontId="38" fillId="25" borderId="25" xfId="0" applyFont="1" applyFill="1" applyBorder="1" applyAlignment="1" applyProtection="1">
      <alignment horizontal="center" vertical="center"/>
      <protection hidden="1"/>
    </xf>
    <xf numFmtId="0" fontId="38" fillId="25" borderId="25" xfId="0" applyFont="1" applyFill="1" applyBorder="1" applyAlignment="1" applyProtection="1">
      <alignment horizontal="center" vertical="center" wrapText="1"/>
      <protection hidden="1"/>
    </xf>
    <xf numFmtId="3" fontId="0" fillId="0" borderId="0" xfId="0" applyNumberFormat="1" applyAlignment="1" applyProtection="1">
      <alignment horizontal="center"/>
      <protection hidden="1"/>
    </xf>
    <xf numFmtId="0" fontId="9" fillId="0" borderId="27" xfId="0" applyFont="1" applyBorder="1" applyAlignment="1" applyProtection="1">
      <alignment horizontal="centerContinuous"/>
      <protection hidden="1"/>
    </xf>
    <xf numFmtId="0" fontId="50" fillId="25" borderId="25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9" fillId="34" borderId="0" xfId="0" applyFont="1" applyFill="1" applyAlignment="1">
      <alignment horizontal="center" vertical="center"/>
    </xf>
    <xf numFmtId="0" fontId="49" fillId="35" borderId="0" xfId="0" applyFont="1" applyFill="1" applyAlignment="1">
      <alignment vertical="center"/>
    </xf>
    <xf numFmtId="0" fontId="7" fillId="35" borderId="0" xfId="0" applyFont="1" applyFill="1" applyAlignment="1">
      <alignment vertical="center"/>
    </xf>
  </cellXfs>
  <cellStyles count="44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43" builtinId="11" customBuiltin="1"/>
    <cellStyle name="Calcul" xfId="26" builtinId="22" customBuiltin="1"/>
    <cellStyle name="Cellule liée" xfId="36" builtinId="24" customBuiltin="1"/>
    <cellStyle name="Comma_مبيعات زينة 2010" xfId="28"/>
    <cellStyle name="Commentaire" xfId="39" builtinId="10" customBuiltin="1"/>
    <cellStyle name="Entrée" xfId="35" builtinId="20" customBuiltin="1"/>
    <cellStyle name="Insatisfaisant" xfId="25" builtinId="27" customBuiltin="1"/>
    <cellStyle name="Neutre" xfId="37" builtinId="28" customBuiltin="1"/>
    <cellStyle name="Normal" xfId="0" builtinId="0"/>
    <cellStyle name="Normal_مبيعات زينة 2010" xfId="38"/>
    <cellStyle name="Satisfaisant" xfId="30" builtinId="26" customBuiltin="1"/>
    <cellStyle name="Sortie" xfId="40" builtinId="21" customBuiltin="1"/>
    <cellStyle name="Texte explicatif" xfId="29" builtinId="53" customBuiltin="1"/>
    <cellStyle name="Titre" xfId="41" builtinId="15" customBuiltin="1"/>
    <cellStyle name="Titre 1" xfId="31" builtinId="16" customBuiltin="1"/>
    <cellStyle name="Titre 2" xfId="32" builtinId="17" customBuiltin="1"/>
    <cellStyle name="Titre 3" xfId="33" builtinId="18" customBuiltin="1"/>
    <cellStyle name="Titre 4" xfId="34" builtinId="19" customBuiltin="1"/>
    <cellStyle name="Total" xfId="42" builtinId="25" customBuiltin="1"/>
    <cellStyle name="Vérification" xfId="27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ali/Application%20Data/Microsoft/Excel/&#1605;&#1576;&#1610;&#1593;&#1575;&#1578;%20&#1586;&#1610;&#1606;&#1577;%20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UTILIS~1/LOCALS~1/Temp/Rar$DI00.953/&#1578;&#1581;&#1604;&#1610;&#1604;&#1609;%20&#1575;&#1604;&#1605;&#1576;&#1610;&#1593;&#1575;&#1578;%20&#1608;&#1575;&#1604;&#1578;&#1586;&#1607;&#1610;&#1585;%20201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جماليات الاذون "/>
      <sheetName val="تفصيلى الاذون "/>
      <sheetName val="تقرير المبيعات "/>
    </sheetNames>
    <sheetDataSet>
      <sheetData sheetId="0"/>
      <sheetData sheetId="1">
        <row r="2640">
          <cell r="A2640" t="str">
            <v>الزراعة</v>
          </cell>
        </row>
        <row r="2641">
          <cell r="A2641" t="str">
            <v>الزراعة</v>
          </cell>
        </row>
        <row r="2642">
          <cell r="A2642" t="str">
            <v>الزراعة</v>
          </cell>
        </row>
        <row r="2643">
          <cell r="A2643" t="str">
            <v>الزراعة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اجمالى التزهير"/>
      <sheetName val="تزهير السخنه"/>
      <sheetName val="تزهير ام صابر"/>
      <sheetName val="تزهير عبد الرشيد"/>
      <sheetName val="تزهيرالفتح"/>
      <sheetName val="تزهير مزرعه  س"/>
      <sheetName val="تزهير امينة"/>
      <sheetName val="تزهير النوبارية"/>
      <sheetName val="تزهير كفر داوود"/>
      <sheetName val="الاجمالى العام"/>
      <sheetName val="اجمالى التزهير (2)"/>
      <sheetName val="اجمالىالمبيعات  للجميح (2)"/>
      <sheetName val="الرئيس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3">
          <cell r="C23">
            <v>7036</v>
          </cell>
          <cell r="G23">
            <v>5821</v>
          </cell>
          <cell r="O23">
            <v>6096</v>
          </cell>
          <cell r="S23">
            <v>5457</v>
          </cell>
          <cell r="W23">
            <v>3695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CB74"/>
  <sheetViews>
    <sheetView showGridLines="0" rightToLeft="1" tabSelected="1" zoomScale="60" zoomScaleNormal="50" zoomScaleSheetLayoutView="70" workbookViewId="0">
      <pane xSplit="1" ySplit="4" topLeftCell="B5" activePane="bottomRight" state="frozenSplit"/>
      <selection pane="topRight" activeCell="B1" sqref="B1"/>
      <selection pane="bottomLeft" activeCell="A4" sqref="A4"/>
      <selection pane="bottomRight" activeCell="C12" sqref="C12"/>
    </sheetView>
  </sheetViews>
  <sheetFormatPr baseColWidth="10" defaultColWidth="9.140625" defaultRowHeight="12.75"/>
  <cols>
    <col min="1" max="1" width="44.140625" style="16" bestFit="1" customWidth="1"/>
    <col min="2" max="2" width="26.42578125" style="13" customWidth="1"/>
    <col min="3" max="3" width="19.85546875" style="13" bestFit="1" customWidth="1"/>
    <col min="4" max="4" width="21.28515625" style="13" customWidth="1"/>
    <col min="5" max="5" width="21.42578125" style="13" bestFit="1" customWidth="1"/>
    <col min="6" max="6" width="23.85546875" style="13" bestFit="1" customWidth="1"/>
    <col min="7" max="7" width="24" style="13" bestFit="1" customWidth="1"/>
    <col min="8" max="8" width="28.28515625" style="13" customWidth="1"/>
    <col min="9" max="9" width="27.7109375" style="13" customWidth="1"/>
    <col min="10" max="10" width="27.7109375" style="13" bestFit="1" customWidth="1"/>
    <col min="11" max="11" width="24.85546875" style="13" bestFit="1" customWidth="1"/>
    <col min="12" max="12" width="14.7109375" style="13" bestFit="1" customWidth="1"/>
    <col min="13" max="13" width="18.28515625" style="13" customWidth="1"/>
    <col min="14" max="16384" width="9.140625" style="13"/>
  </cols>
  <sheetData>
    <row r="1" spans="1:80" ht="64.5" customHeight="1" thickTop="1" thickBot="1">
      <c r="A1" s="160" t="s">
        <v>76</v>
      </c>
      <c r="B1" s="161"/>
      <c r="C1" s="161"/>
      <c r="D1" s="161"/>
      <c r="E1" s="161"/>
      <c r="F1" s="161"/>
      <c r="G1" s="161"/>
      <c r="H1" s="161"/>
      <c r="I1" s="164">
        <v>40463</v>
      </c>
      <c r="J1" s="162"/>
      <c r="K1" s="163"/>
      <c r="L1" s="40"/>
      <c r="M1" s="41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</row>
    <row r="2" spans="1:80" ht="5.45" customHeight="1" thickTop="1" thickBot="1">
      <c r="A2" s="42"/>
      <c r="B2" s="43"/>
      <c r="C2" s="44"/>
      <c r="D2" s="44"/>
      <c r="E2" s="44"/>
      <c r="F2" s="44"/>
      <c r="G2" s="44"/>
      <c r="H2" s="44"/>
      <c r="I2" s="44"/>
      <c r="J2" s="44"/>
      <c r="K2" s="45"/>
      <c r="L2" s="40"/>
      <c r="M2" s="41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</row>
    <row r="3" spans="1:80" ht="27.75" customHeight="1" thickTop="1" thickBot="1">
      <c r="A3" s="142" t="s">
        <v>62</v>
      </c>
      <c r="B3" s="141" t="s">
        <v>5</v>
      </c>
      <c r="C3" s="141" t="s">
        <v>63</v>
      </c>
      <c r="D3" s="141" t="s">
        <v>21</v>
      </c>
      <c r="E3" s="141" t="s">
        <v>22</v>
      </c>
      <c r="F3" s="141" t="s">
        <v>23</v>
      </c>
      <c r="G3" s="141" t="s">
        <v>24</v>
      </c>
      <c r="H3" s="139" t="s">
        <v>13</v>
      </c>
      <c r="I3" s="139" t="s">
        <v>15</v>
      </c>
      <c r="J3" s="139" t="s">
        <v>61</v>
      </c>
      <c r="K3" s="140"/>
      <c r="L3" s="46"/>
      <c r="M3" s="46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</row>
    <row r="4" spans="1:80" ht="27.75" customHeight="1" thickTop="1" thickBot="1">
      <c r="A4" s="142"/>
      <c r="B4" s="141"/>
      <c r="C4" s="143"/>
      <c r="D4" s="141"/>
      <c r="E4" s="141"/>
      <c r="F4" s="141"/>
      <c r="G4" s="141"/>
      <c r="H4" s="139"/>
      <c r="I4" s="139"/>
      <c r="J4" s="47" t="s">
        <v>64</v>
      </c>
      <c r="K4" s="48" t="s">
        <v>65</v>
      </c>
      <c r="L4" s="46"/>
      <c r="M4" s="46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</row>
    <row r="5" spans="1:80" ht="9.9499999999999993" customHeight="1" thickTop="1" thickBot="1">
      <c r="A5" s="49"/>
      <c r="B5" s="49"/>
      <c r="C5" s="50"/>
      <c r="D5" s="50"/>
      <c r="E5" s="50"/>
      <c r="F5" s="50"/>
      <c r="G5" s="50"/>
      <c r="H5" s="50"/>
      <c r="I5" s="50"/>
      <c r="J5" s="51"/>
      <c r="K5" s="52"/>
      <c r="L5" s="46"/>
      <c r="M5" s="46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</row>
    <row r="6" spans="1:80" s="14" customFormat="1" ht="32.25" customHeight="1" thickBot="1">
      <c r="A6" s="53" t="str">
        <f>تحليلات!A3</f>
        <v>نجاح وهبه</v>
      </c>
      <c r="B6" s="54">
        <f>تحليلات!B3</f>
        <v>5.5</v>
      </c>
      <c r="C6" s="54">
        <f>تحليلات!C3</f>
        <v>2449.0460526315792</v>
      </c>
      <c r="D6" s="55">
        <f>تحليلات!D3</f>
        <v>20.972000000000001</v>
      </c>
      <c r="E6" s="55">
        <f>تحليلات!E3</f>
        <v>17.476666666666663</v>
      </c>
      <c r="F6" s="55">
        <f>تحليلات!F3</f>
        <v>8.5633342735490459</v>
      </c>
      <c r="G6" s="54">
        <f>تحليلات!G3</f>
        <v>2339.0959374403974</v>
      </c>
      <c r="H6" s="56">
        <f>تحليلات!H3</f>
        <v>40879.600000000006</v>
      </c>
      <c r="I6" s="57">
        <f>تحليلات!M3</f>
        <v>34107</v>
      </c>
      <c r="J6" s="58">
        <f>تحليلات!N3</f>
        <v>0</v>
      </c>
      <c r="K6" s="59">
        <f>+H6-I6-J6</f>
        <v>6772.6000000000058</v>
      </c>
      <c r="L6" s="46"/>
      <c r="M6" s="46"/>
    </row>
    <row r="7" spans="1:80" s="14" customFormat="1" ht="32.25" customHeight="1" thickBot="1">
      <c r="A7" s="60" t="str">
        <f>تحليلات!A4</f>
        <v>الطوفى</v>
      </c>
      <c r="B7" s="61">
        <f>تحليلات!B4</f>
        <v>0.25</v>
      </c>
      <c r="C7" s="61">
        <f>تحليلات!C4</f>
        <v>0</v>
      </c>
      <c r="D7" s="62">
        <f>تحليلات!D4</f>
        <v>0.53</v>
      </c>
      <c r="E7" s="62">
        <f>تحليلات!E4</f>
        <v>0.44166666666666671</v>
      </c>
      <c r="F7" s="63">
        <f>تحليلات!F4</f>
        <v>0</v>
      </c>
      <c r="G7" s="62">
        <f>تحليلات!G4</f>
        <v>4300</v>
      </c>
      <c r="H7" s="64">
        <f>تحليلات!H4</f>
        <v>1899.1666666666667</v>
      </c>
      <c r="I7" s="65">
        <f>تحليلات!M4</f>
        <v>2933</v>
      </c>
      <c r="J7" s="66">
        <f>تحليلات!N4</f>
        <v>0</v>
      </c>
      <c r="K7" s="67">
        <f>+H7-I7-J7</f>
        <v>-1033.8333333333333</v>
      </c>
      <c r="L7" s="46"/>
      <c r="M7" s="46"/>
    </row>
    <row r="8" spans="1:80" s="14" customFormat="1" ht="32.25" customHeight="1" thickBot="1">
      <c r="A8" s="53" t="str">
        <f>تحليلات!A5</f>
        <v>محمود هلال</v>
      </c>
      <c r="B8" s="54">
        <f>تحليلات!B5</f>
        <v>0</v>
      </c>
      <c r="C8" s="54">
        <f>تحليلات!C5</f>
        <v>0</v>
      </c>
      <c r="D8" s="55">
        <f>تحليلات!D5</f>
        <v>0</v>
      </c>
      <c r="E8" s="55">
        <f>تحليلات!E5</f>
        <v>0</v>
      </c>
      <c r="F8" s="55">
        <f>تحليلات!F5</f>
        <v>0</v>
      </c>
      <c r="G8" s="54">
        <f>تحليلات!G5</f>
        <v>0</v>
      </c>
      <c r="H8" s="56">
        <f>تحليلات!H5</f>
        <v>0</v>
      </c>
      <c r="I8" s="57">
        <f>تحليلات!M5</f>
        <v>0</v>
      </c>
      <c r="J8" s="58">
        <f>تحليلات!N5</f>
        <v>0</v>
      </c>
      <c r="K8" s="59">
        <f>+H8-I8-J8</f>
        <v>0</v>
      </c>
      <c r="L8" s="46"/>
      <c r="M8" s="46"/>
    </row>
    <row r="9" spans="1:80" s="14" customFormat="1" ht="32.25" customHeight="1" thickBot="1">
      <c r="A9" s="60" t="str">
        <f>تحليلات!A6</f>
        <v>ممـدوح موريــس</v>
      </c>
      <c r="B9" s="61">
        <f>تحليلات!B6</f>
        <v>0.25</v>
      </c>
      <c r="C9" s="61">
        <f>تحليلات!C6</f>
        <v>0</v>
      </c>
      <c r="D9" s="62">
        <f>تحليلات!D6</f>
        <v>1.0880000000000001</v>
      </c>
      <c r="E9" s="62">
        <f>تحليلات!E6</f>
        <v>0.90666666666666673</v>
      </c>
      <c r="F9" s="63">
        <f>تحليلات!F6</f>
        <v>0</v>
      </c>
      <c r="G9" s="62">
        <f>تحليلات!G6</f>
        <v>3750.0000000000005</v>
      </c>
      <c r="H9" s="64">
        <f>تحليلات!H6</f>
        <v>3400.0000000000005</v>
      </c>
      <c r="I9" s="65">
        <f>تحليلات!M6</f>
        <v>1100</v>
      </c>
      <c r="J9" s="66">
        <f>تحليلات!N6</f>
        <v>0</v>
      </c>
      <c r="K9" s="67">
        <f>+H9-I9-J9</f>
        <v>2300.0000000000005</v>
      </c>
      <c r="L9" s="46"/>
      <c r="M9" s="46"/>
    </row>
    <row r="10" spans="1:80" s="14" customFormat="1" ht="32.25" customHeight="1" thickBot="1">
      <c r="A10" s="53" t="str">
        <f>تحليلات!A7</f>
        <v>محمد حرب</v>
      </c>
      <c r="B10" s="54">
        <f>تحليلات!B7</f>
        <v>0.5</v>
      </c>
      <c r="C10" s="54">
        <f>تحليلات!C7</f>
        <v>140.27777777777777</v>
      </c>
      <c r="D10" s="55">
        <f>تحليلات!D7</f>
        <v>1.6559999999999999</v>
      </c>
      <c r="E10" s="55">
        <f>تحليلات!E7</f>
        <v>1.38</v>
      </c>
      <c r="F10" s="55">
        <f>تحليلات!F7</f>
        <v>11.805148514851485</v>
      </c>
      <c r="G10" s="54">
        <f>تحليلات!G7</f>
        <v>4000.0000000000005</v>
      </c>
      <c r="H10" s="56">
        <f>تحليلات!H7</f>
        <v>5520</v>
      </c>
      <c r="I10" s="57">
        <f>تحليلات!M7</f>
        <v>2850</v>
      </c>
      <c r="J10" s="58">
        <f>تحليلات!N7</f>
        <v>0</v>
      </c>
      <c r="K10" s="59">
        <f>+H10-I10-J10</f>
        <v>2670</v>
      </c>
      <c r="L10" s="46"/>
      <c r="M10" s="46"/>
    </row>
    <row r="11" spans="1:80" s="14" customFormat="1" ht="32.25" customHeight="1" thickBot="1">
      <c r="A11" s="60" t="str">
        <f>تحليلات!A8</f>
        <v>اباء محمد</v>
      </c>
      <c r="B11" s="61">
        <f>تحليلات!B8</f>
        <v>0</v>
      </c>
      <c r="C11" s="61">
        <f>تحليلات!C8</f>
        <v>0</v>
      </c>
      <c r="D11" s="62">
        <f>تحليلات!D8</f>
        <v>0</v>
      </c>
      <c r="E11" s="62">
        <f>تحليلات!E8</f>
        <v>0</v>
      </c>
      <c r="F11" s="63">
        <f>تحليلات!F8</f>
        <v>0</v>
      </c>
      <c r="G11" s="62">
        <f>تحليلات!G8</f>
        <v>0</v>
      </c>
      <c r="H11" s="64">
        <f>تحليلات!H8</f>
        <v>0</v>
      </c>
      <c r="I11" s="65">
        <f>تحليلات!M8</f>
        <v>0</v>
      </c>
      <c r="J11" s="66">
        <f>تحليلات!N8</f>
        <v>0</v>
      </c>
      <c r="K11" s="67">
        <f>+H11-I11-J11</f>
        <v>0</v>
      </c>
      <c r="L11" s="46"/>
      <c r="M11" s="46"/>
    </row>
    <row r="12" spans="1:80" s="14" customFormat="1" ht="32.25" customHeight="1" thickBot="1">
      <c r="A12" s="53" t="str">
        <f>تحليلات!A9</f>
        <v>نفادى سعد</v>
      </c>
      <c r="B12" s="54">
        <f>تحليلات!B9</f>
        <v>0</v>
      </c>
      <c r="C12" s="54">
        <f>تحليلات!C9</f>
        <v>0</v>
      </c>
      <c r="D12" s="55">
        <f>تحليلات!D9</f>
        <v>0</v>
      </c>
      <c r="E12" s="55">
        <f>تحليلات!E9</f>
        <v>0</v>
      </c>
      <c r="F12" s="55">
        <f>تحليلات!F9</f>
        <v>0</v>
      </c>
      <c r="G12" s="54">
        <f>تحليلات!G9</f>
        <v>0</v>
      </c>
      <c r="H12" s="56">
        <f>تحليلات!H9</f>
        <v>0</v>
      </c>
      <c r="I12" s="57">
        <f>تحليلات!M9</f>
        <v>0</v>
      </c>
      <c r="J12" s="58">
        <f>تحليلات!N9</f>
        <v>0</v>
      </c>
      <c r="K12" s="59">
        <f>+H12-I12-J12</f>
        <v>0</v>
      </c>
      <c r="L12" s="46"/>
      <c r="M12" s="46"/>
    </row>
    <row r="13" spans="1:80" s="14" customFormat="1" ht="32.25" customHeight="1" thickBot="1">
      <c r="A13" s="60" t="str">
        <f>تحليلات!A10</f>
        <v>عز كيلانى</v>
      </c>
      <c r="B13" s="61">
        <f>تحليلات!B10</f>
        <v>0</v>
      </c>
      <c r="C13" s="61">
        <f>تحليلات!C10</f>
        <v>0</v>
      </c>
      <c r="D13" s="62">
        <f>تحليلات!D10</f>
        <v>0</v>
      </c>
      <c r="E13" s="62">
        <f>تحليلات!E10</f>
        <v>0</v>
      </c>
      <c r="F13" s="63">
        <f>تحليلات!F10</f>
        <v>0</v>
      </c>
      <c r="G13" s="62">
        <f>تحليلات!G10</f>
        <v>0</v>
      </c>
      <c r="H13" s="64">
        <f>تحليلات!H10</f>
        <v>0</v>
      </c>
      <c r="I13" s="65">
        <f>تحليلات!M10</f>
        <v>0</v>
      </c>
      <c r="J13" s="66">
        <f>تحليلات!N10</f>
        <v>0</v>
      </c>
      <c r="K13" s="67">
        <f>+H13-I13-J13</f>
        <v>0</v>
      </c>
      <c r="L13" s="46"/>
      <c r="M13" s="46"/>
    </row>
    <row r="14" spans="1:80" s="14" customFormat="1" ht="32.25" customHeight="1" thickBot="1">
      <c r="A14" s="53" t="str">
        <f>تحليلات!A11</f>
        <v>سيد ابو الدهب</v>
      </c>
      <c r="B14" s="54">
        <f>تحليلات!B11</f>
        <v>0</v>
      </c>
      <c r="C14" s="54">
        <f>تحليلات!C11</f>
        <v>0</v>
      </c>
      <c r="D14" s="55">
        <f>تحليلات!D11</f>
        <v>0</v>
      </c>
      <c r="E14" s="55">
        <f>تحليلات!E11</f>
        <v>0</v>
      </c>
      <c r="F14" s="55">
        <f>تحليلات!F11</f>
        <v>0</v>
      </c>
      <c r="G14" s="54">
        <f>تحليلات!G11</f>
        <v>0</v>
      </c>
      <c r="H14" s="56">
        <f>تحليلات!H11</f>
        <v>0</v>
      </c>
      <c r="I14" s="57">
        <f>تحليلات!M11</f>
        <v>0</v>
      </c>
      <c r="J14" s="58">
        <f>تحليلات!N11</f>
        <v>0</v>
      </c>
      <c r="K14" s="59">
        <f>+H14-I14-J14</f>
        <v>0</v>
      </c>
      <c r="L14" s="46"/>
      <c r="M14" s="46"/>
    </row>
    <row r="15" spans="1:80" s="14" customFormat="1" ht="32.25" customHeight="1" thickBot="1">
      <c r="A15" s="60" t="str">
        <f>تحليلات!A12</f>
        <v>مروان ابراهيم على</v>
      </c>
      <c r="B15" s="61">
        <f>تحليلات!B12</f>
        <v>0.25</v>
      </c>
      <c r="C15" s="61">
        <f>تحليلات!C12</f>
        <v>395.83333333333337</v>
      </c>
      <c r="D15" s="62">
        <f>تحليلات!D12</f>
        <v>0.95</v>
      </c>
      <c r="E15" s="62">
        <f>تحليلات!E12</f>
        <v>0.79166666666666674</v>
      </c>
      <c r="F15" s="63">
        <f>تحليلات!F12</f>
        <v>2.4</v>
      </c>
      <c r="G15" s="62">
        <f>تحليلات!G12</f>
        <v>3600.0000000000005</v>
      </c>
      <c r="H15" s="64">
        <f>تحليلات!H12</f>
        <v>2850.0000000000005</v>
      </c>
      <c r="I15" s="65">
        <f>تحليلات!M12</f>
        <v>2062</v>
      </c>
      <c r="J15" s="66">
        <f>تحليلات!N12</f>
        <v>0</v>
      </c>
      <c r="K15" s="67">
        <f>+H15-I15-J15</f>
        <v>788.00000000000045</v>
      </c>
      <c r="L15" s="46"/>
      <c r="M15" s="46"/>
    </row>
    <row r="16" spans="1:80" s="14" customFormat="1" ht="32.25" customHeight="1" thickBot="1">
      <c r="A16" s="53" t="str">
        <f>تحليلات!A13</f>
        <v>محمد بسيونى</v>
      </c>
      <c r="B16" s="54">
        <f>تحليلات!B13</f>
        <v>0</v>
      </c>
      <c r="C16" s="54">
        <f>تحليلات!C13</f>
        <v>0</v>
      </c>
      <c r="D16" s="55">
        <f>تحليلات!D13</f>
        <v>0</v>
      </c>
      <c r="E16" s="55">
        <f>تحليلات!E13</f>
        <v>0</v>
      </c>
      <c r="F16" s="55">
        <f>تحليلات!F13</f>
        <v>0</v>
      </c>
      <c r="G16" s="54">
        <f>تحليلات!G13</f>
        <v>0</v>
      </c>
      <c r="H16" s="56">
        <f>تحليلات!H13</f>
        <v>0</v>
      </c>
      <c r="I16" s="57">
        <f>تحليلات!M13</f>
        <v>0</v>
      </c>
      <c r="J16" s="58">
        <f>تحليلات!N13</f>
        <v>0</v>
      </c>
      <c r="K16" s="59">
        <f>+H16-I16-J16</f>
        <v>0</v>
      </c>
      <c r="L16" s="46"/>
      <c r="M16" s="46"/>
    </row>
    <row r="17" spans="1:13" s="14" customFormat="1" ht="32.25" customHeight="1" thickBot="1">
      <c r="A17" s="60" t="str">
        <f>تحليلات!A14</f>
        <v>صبحى الشريف</v>
      </c>
      <c r="B17" s="61">
        <f>تحليلات!B14</f>
        <v>0</v>
      </c>
      <c r="C17" s="61">
        <f>تحليلات!C14</f>
        <v>0</v>
      </c>
      <c r="D17" s="62">
        <f>تحليلات!D14</f>
        <v>0</v>
      </c>
      <c r="E17" s="62">
        <f>تحليلات!E14</f>
        <v>0</v>
      </c>
      <c r="F17" s="63">
        <f>تحليلات!F14</f>
        <v>0</v>
      </c>
      <c r="G17" s="62">
        <f>تحليلات!G14</f>
        <v>0</v>
      </c>
      <c r="H17" s="64">
        <f>تحليلات!H14</f>
        <v>0</v>
      </c>
      <c r="I17" s="65">
        <f>تحليلات!M14</f>
        <v>0</v>
      </c>
      <c r="J17" s="66">
        <f>تحليلات!N14</f>
        <v>0</v>
      </c>
      <c r="K17" s="67">
        <f>+H17-I17-J17</f>
        <v>0</v>
      </c>
      <c r="L17" s="46"/>
      <c r="M17" s="46"/>
    </row>
    <row r="18" spans="1:13" s="14" customFormat="1" ht="32.25" customHeight="1" thickBot="1">
      <c r="A18" s="53" t="str">
        <f>تحليلات!A15</f>
        <v>محمود عبدة مرسى</v>
      </c>
      <c r="B18" s="54">
        <f>تحليلات!B15</f>
        <v>0.25</v>
      </c>
      <c r="C18" s="54">
        <f>تحليلات!C15</f>
        <v>0</v>
      </c>
      <c r="D18" s="55">
        <f>تحليلات!D15</f>
        <v>0.44</v>
      </c>
      <c r="E18" s="55">
        <f>تحليلات!E15</f>
        <v>0.3666666666666667</v>
      </c>
      <c r="F18" s="55">
        <f>تحليلات!F15</f>
        <v>0</v>
      </c>
      <c r="G18" s="54">
        <f>تحليلات!G15</f>
        <v>2999.9999999999995</v>
      </c>
      <c r="H18" s="56">
        <f>تحليلات!H15</f>
        <v>1100</v>
      </c>
      <c r="I18" s="57">
        <f>تحليلات!M15</f>
        <v>2208</v>
      </c>
      <c r="J18" s="58">
        <f>تحليلات!N15</f>
        <v>0</v>
      </c>
      <c r="K18" s="59">
        <f>+H18-I18-J18</f>
        <v>-1108</v>
      </c>
      <c r="L18" s="46"/>
      <c r="M18" s="46"/>
    </row>
    <row r="19" spans="1:13" s="14" customFormat="1" ht="32.25" customHeight="1" thickBot="1">
      <c r="A19" s="60" t="str">
        <f>تحليلات!A16</f>
        <v>على فرغلى</v>
      </c>
      <c r="B19" s="61">
        <f>تحليلات!B16</f>
        <v>0</v>
      </c>
      <c r="C19" s="61">
        <f>تحليلات!C16</f>
        <v>0</v>
      </c>
      <c r="D19" s="62">
        <f>تحليلات!D16</f>
        <v>0</v>
      </c>
      <c r="E19" s="62">
        <f>تحليلات!E16</f>
        <v>0</v>
      </c>
      <c r="F19" s="63">
        <f>تحليلات!F16</f>
        <v>0</v>
      </c>
      <c r="G19" s="62">
        <f>تحليلات!G16</f>
        <v>0</v>
      </c>
      <c r="H19" s="64">
        <f>تحليلات!H16</f>
        <v>0</v>
      </c>
      <c r="I19" s="65">
        <f>تحليلات!M16</f>
        <v>0</v>
      </c>
      <c r="J19" s="66">
        <f>تحليلات!N16</f>
        <v>0</v>
      </c>
      <c r="K19" s="67">
        <f>+H19-I19-J19</f>
        <v>0</v>
      </c>
      <c r="L19" s="46"/>
      <c r="M19" s="46"/>
    </row>
    <row r="20" spans="1:13" s="14" customFormat="1" ht="32.25" customHeight="1" thickBot="1">
      <c r="A20" s="53" t="str">
        <f>تحليلات!A17</f>
        <v>ناصر امين</v>
      </c>
      <c r="B20" s="54">
        <f>تحليلات!B17</f>
        <v>0.25</v>
      </c>
      <c r="C20" s="54">
        <f>تحليلات!C17</f>
        <v>304.67171717171721</v>
      </c>
      <c r="D20" s="55">
        <f>تحليلات!D17</f>
        <v>1.27</v>
      </c>
      <c r="E20" s="55">
        <f>تحليلات!E17</f>
        <v>1.0583333333333336</v>
      </c>
      <c r="F20" s="55">
        <f>تحليلات!F17</f>
        <v>4.1684210526315786</v>
      </c>
      <c r="G20" s="54">
        <f>تحليلات!G17</f>
        <v>4150</v>
      </c>
      <c r="H20" s="56">
        <f>تحليلات!H17</f>
        <v>4392.0833333333339</v>
      </c>
      <c r="I20" s="57">
        <f>تحليلات!M17</f>
        <v>2153</v>
      </c>
      <c r="J20" s="58">
        <f>تحليلات!N17</f>
        <v>0</v>
      </c>
      <c r="K20" s="59">
        <f>+H20-I20-J20</f>
        <v>2239.0833333333339</v>
      </c>
      <c r="L20" s="46"/>
      <c r="M20" s="46"/>
    </row>
    <row r="21" spans="1:13" s="14" customFormat="1" ht="32.25" customHeight="1" thickBot="1">
      <c r="A21" s="60" t="str">
        <f>تحليلات!A18</f>
        <v>محمد كراوية</v>
      </c>
      <c r="B21" s="61">
        <f>تحليلات!B18</f>
        <v>0</v>
      </c>
      <c r="C21" s="61">
        <f>تحليلات!C18</f>
        <v>0</v>
      </c>
      <c r="D21" s="62">
        <f>تحليلات!D18</f>
        <v>0</v>
      </c>
      <c r="E21" s="62">
        <f>تحليلات!E18</f>
        <v>0</v>
      </c>
      <c r="F21" s="63">
        <f>تحليلات!F18</f>
        <v>0</v>
      </c>
      <c r="G21" s="62">
        <f>تحليلات!G18</f>
        <v>0</v>
      </c>
      <c r="H21" s="64">
        <f>تحليلات!H18</f>
        <v>0</v>
      </c>
      <c r="I21" s="65">
        <f>تحليلات!M18</f>
        <v>0</v>
      </c>
      <c r="J21" s="66">
        <f>تحليلات!N18</f>
        <v>0</v>
      </c>
      <c r="K21" s="67">
        <f>+H21-I21-J21</f>
        <v>0</v>
      </c>
      <c r="L21" s="46"/>
      <c r="M21" s="46"/>
    </row>
    <row r="22" spans="1:13" s="14" customFormat="1" ht="32.25" customHeight="1" thickBot="1">
      <c r="A22" s="53" t="str">
        <f>تحليلات!A19</f>
        <v>ايمن عوض</v>
      </c>
      <c r="B22" s="54">
        <f>تحليلات!B19</f>
        <v>0</v>
      </c>
      <c r="C22" s="54">
        <f>تحليلات!C19</f>
        <v>0</v>
      </c>
      <c r="D22" s="55">
        <f>تحليلات!D19</f>
        <v>0</v>
      </c>
      <c r="E22" s="55">
        <f>تحليلات!E19</f>
        <v>0</v>
      </c>
      <c r="F22" s="55">
        <f>تحليلات!F19</f>
        <v>0</v>
      </c>
      <c r="G22" s="54">
        <f>تحليلات!G19</f>
        <v>0</v>
      </c>
      <c r="H22" s="56">
        <f>تحليلات!H19</f>
        <v>0</v>
      </c>
      <c r="I22" s="57">
        <f>تحليلات!M19</f>
        <v>0</v>
      </c>
      <c r="J22" s="58">
        <f>تحليلات!N19</f>
        <v>0</v>
      </c>
      <c r="K22" s="59">
        <f>+H22-I22-J22</f>
        <v>0</v>
      </c>
      <c r="L22" s="46"/>
      <c r="M22" s="46"/>
    </row>
    <row r="23" spans="1:13" s="14" customFormat="1" ht="32.25" customHeight="1" thickBot="1">
      <c r="A23" s="60" t="str">
        <f>تحليلات!A20</f>
        <v>اشرف الطلخاوى</v>
      </c>
      <c r="B23" s="61">
        <f>تحليلات!B20</f>
        <v>0</v>
      </c>
      <c r="C23" s="61">
        <f>تحليلات!C20</f>
        <v>0</v>
      </c>
      <c r="D23" s="62">
        <f>تحليلات!D20</f>
        <v>0</v>
      </c>
      <c r="E23" s="62">
        <f>تحليلات!E20</f>
        <v>0</v>
      </c>
      <c r="F23" s="63">
        <f>تحليلات!F20</f>
        <v>0</v>
      </c>
      <c r="G23" s="62">
        <f>تحليلات!G20</f>
        <v>0</v>
      </c>
      <c r="H23" s="64">
        <f>تحليلات!H20</f>
        <v>0</v>
      </c>
      <c r="I23" s="65">
        <f>تحليلات!M20</f>
        <v>0</v>
      </c>
      <c r="J23" s="66">
        <f>تحليلات!N20</f>
        <v>0</v>
      </c>
      <c r="K23" s="67">
        <f>+H23-I23-J23</f>
        <v>0</v>
      </c>
      <c r="L23" s="46"/>
      <c r="M23" s="46"/>
    </row>
    <row r="24" spans="1:13" s="14" customFormat="1" ht="32.25" customHeight="1" thickBot="1">
      <c r="A24" s="53" t="str">
        <f>تحليلات!A21</f>
        <v>سعيد فتحى</v>
      </c>
      <c r="B24" s="54">
        <f>تحليلات!B21</f>
        <v>0</v>
      </c>
      <c r="C24" s="54">
        <f>تحليلات!C21</f>
        <v>0</v>
      </c>
      <c r="D24" s="55">
        <f>تحليلات!D21</f>
        <v>0</v>
      </c>
      <c r="E24" s="55">
        <f>تحليلات!E21</f>
        <v>0</v>
      </c>
      <c r="F24" s="55">
        <f>تحليلات!F21</f>
        <v>0</v>
      </c>
      <c r="G24" s="54">
        <f>تحليلات!G21</f>
        <v>0</v>
      </c>
      <c r="H24" s="56">
        <f>تحليلات!H21</f>
        <v>0</v>
      </c>
      <c r="I24" s="57">
        <f>تحليلات!M21</f>
        <v>0</v>
      </c>
      <c r="J24" s="58">
        <f>تحليلات!N21</f>
        <v>0</v>
      </c>
      <c r="K24" s="59">
        <f>+H24-I24-J24</f>
        <v>0</v>
      </c>
      <c r="L24" s="46"/>
      <c r="M24" s="46"/>
    </row>
    <row r="25" spans="1:13" s="14" customFormat="1" ht="32.25" customHeight="1" thickBot="1">
      <c r="A25" s="60" t="str">
        <f>تحليلات!A22</f>
        <v>محمد جميل</v>
      </c>
      <c r="B25" s="61">
        <f>تحليلات!B22</f>
        <v>0</v>
      </c>
      <c r="C25" s="61">
        <f>تحليلات!C22</f>
        <v>0</v>
      </c>
      <c r="D25" s="62">
        <f>تحليلات!D22</f>
        <v>0</v>
      </c>
      <c r="E25" s="62">
        <f>تحليلات!E22</f>
        <v>0</v>
      </c>
      <c r="F25" s="63">
        <f>تحليلات!F22</f>
        <v>0</v>
      </c>
      <c r="G25" s="62">
        <f>تحليلات!G22</f>
        <v>0</v>
      </c>
      <c r="H25" s="64">
        <f>تحليلات!H22</f>
        <v>0</v>
      </c>
      <c r="I25" s="65">
        <f>تحليلات!M22</f>
        <v>0</v>
      </c>
      <c r="J25" s="66">
        <f>تحليلات!N22</f>
        <v>0</v>
      </c>
      <c r="K25" s="67">
        <f>+H25-I25-J25</f>
        <v>0</v>
      </c>
      <c r="L25" s="46"/>
      <c r="M25" s="46"/>
    </row>
    <row r="26" spans="1:13" s="14" customFormat="1" ht="32.25" customHeight="1" thickBot="1">
      <c r="A26" s="53" t="str">
        <f>تحليلات!A23</f>
        <v>الامبابى</v>
      </c>
      <c r="B26" s="54">
        <f>تحليلات!B23</f>
        <v>0</v>
      </c>
      <c r="C26" s="54">
        <f>تحليلات!C23</f>
        <v>0</v>
      </c>
      <c r="D26" s="55">
        <f>تحليلات!D23</f>
        <v>0</v>
      </c>
      <c r="E26" s="55">
        <f>تحليلات!E23</f>
        <v>0</v>
      </c>
      <c r="F26" s="55">
        <f>تحليلات!F23</f>
        <v>0</v>
      </c>
      <c r="G26" s="54">
        <f>تحليلات!G23</f>
        <v>0</v>
      </c>
      <c r="H26" s="56">
        <f>تحليلات!H23</f>
        <v>0</v>
      </c>
      <c r="I26" s="57">
        <f>تحليلات!M23</f>
        <v>0</v>
      </c>
      <c r="J26" s="58">
        <f>تحليلات!N23</f>
        <v>0</v>
      </c>
      <c r="K26" s="59">
        <f>+H26-I26-J26</f>
        <v>0</v>
      </c>
      <c r="L26" s="46"/>
      <c r="M26" s="46"/>
    </row>
    <row r="27" spans="1:13" s="14" customFormat="1" ht="32.25" customHeight="1" thickBot="1">
      <c r="A27" s="60" t="str">
        <f>تحليلات!A24</f>
        <v>على معوض</v>
      </c>
      <c r="B27" s="61">
        <f>تحليلات!B24</f>
        <v>0</v>
      </c>
      <c r="C27" s="61">
        <f>تحليلات!C24</f>
        <v>0</v>
      </c>
      <c r="D27" s="62">
        <f>تحليلات!D24</f>
        <v>0</v>
      </c>
      <c r="E27" s="62">
        <f>تحليلات!E24</f>
        <v>0</v>
      </c>
      <c r="F27" s="63">
        <f>تحليلات!F24</f>
        <v>0</v>
      </c>
      <c r="G27" s="62">
        <f>تحليلات!G24</f>
        <v>0</v>
      </c>
      <c r="H27" s="64">
        <f>تحليلات!H24</f>
        <v>0</v>
      </c>
      <c r="I27" s="65">
        <f>تحليلات!M24</f>
        <v>0</v>
      </c>
      <c r="J27" s="66">
        <f>تحليلات!N24</f>
        <v>0</v>
      </c>
      <c r="K27" s="67">
        <f>+H27-I27-J27</f>
        <v>0</v>
      </c>
      <c r="L27" s="46"/>
      <c r="M27" s="46"/>
    </row>
    <row r="28" spans="1:13" s="14" customFormat="1" ht="32.25" customHeight="1" thickBot="1">
      <c r="A28" s="53" t="str">
        <f>تحليلات!A25</f>
        <v>حمادة خلف</v>
      </c>
      <c r="B28" s="54">
        <f>تحليلات!B25</f>
        <v>0</v>
      </c>
      <c r="C28" s="54">
        <f>تحليلات!C25</f>
        <v>0</v>
      </c>
      <c r="D28" s="55">
        <f>تحليلات!D25</f>
        <v>0</v>
      </c>
      <c r="E28" s="55">
        <f>تحليلات!E25</f>
        <v>0</v>
      </c>
      <c r="F28" s="55">
        <f>تحليلات!F25</f>
        <v>0</v>
      </c>
      <c r="G28" s="54">
        <f>تحليلات!G25</f>
        <v>0</v>
      </c>
      <c r="H28" s="56">
        <f>تحليلات!H25</f>
        <v>0</v>
      </c>
      <c r="I28" s="57">
        <f>تحليلات!M25</f>
        <v>0</v>
      </c>
      <c r="J28" s="58">
        <f>تحليلات!N25</f>
        <v>0</v>
      </c>
      <c r="K28" s="59">
        <f>+H28-I28-J28</f>
        <v>0</v>
      </c>
      <c r="L28" s="46"/>
      <c r="M28" s="46"/>
    </row>
    <row r="29" spans="1:13" s="14" customFormat="1" ht="32.25" customHeight="1" thickBot="1">
      <c r="A29" s="60" t="str">
        <f>تحليلات!A26</f>
        <v>نبيل لمعى</v>
      </c>
      <c r="B29" s="61">
        <f>تحليلات!B26</f>
        <v>0.25</v>
      </c>
      <c r="C29" s="61">
        <f>تحليلات!C26</f>
        <v>109.375</v>
      </c>
      <c r="D29" s="62">
        <f>تحليلات!D26</f>
        <v>1.75</v>
      </c>
      <c r="E29" s="62">
        <f>تحليلات!E26</f>
        <v>1.4583333333333335</v>
      </c>
      <c r="F29" s="63">
        <f>تحليلات!F26</f>
        <v>16</v>
      </c>
      <c r="G29" s="62">
        <f>تحليلات!G26</f>
        <v>5000</v>
      </c>
      <c r="H29" s="64">
        <f>تحليلات!H26</f>
        <v>7291.666666666667</v>
      </c>
      <c r="I29" s="65">
        <f>تحليلات!M26</f>
        <v>4392</v>
      </c>
      <c r="J29" s="66">
        <f>تحليلات!N26</f>
        <v>0</v>
      </c>
      <c r="K29" s="67">
        <f>+H29-I29-J29</f>
        <v>2899.666666666667</v>
      </c>
      <c r="L29" s="46"/>
      <c r="M29" s="46"/>
    </row>
    <row r="30" spans="1:13" s="14" customFormat="1" ht="32.25" customHeight="1" thickBot="1">
      <c r="A30" s="53" t="str">
        <f>تحليلات!A27</f>
        <v>عاطف عبد الرحمن</v>
      </c>
      <c r="B30" s="54">
        <f>تحليلات!B27</f>
        <v>0</v>
      </c>
      <c r="C30" s="54">
        <f>تحليلات!C27</f>
        <v>0</v>
      </c>
      <c r="D30" s="55">
        <f>تحليلات!D27</f>
        <v>0</v>
      </c>
      <c r="E30" s="55">
        <f>تحليلات!E27</f>
        <v>0</v>
      </c>
      <c r="F30" s="55">
        <f>تحليلات!F27</f>
        <v>0</v>
      </c>
      <c r="G30" s="54">
        <f>تحليلات!G27</f>
        <v>0</v>
      </c>
      <c r="H30" s="56">
        <f>تحليلات!H27</f>
        <v>0</v>
      </c>
      <c r="I30" s="57">
        <f>تحليلات!M27</f>
        <v>0</v>
      </c>
      <c r="J30" s="58">
        <f>تحليلات!N27</f>
        <v>0</v>
      </c>
      <c r="K30" s="59">
        <f>+H30-I30-J30</f>
        <v>0</v>
      </c>
      <c r="L30" s="46"/>
      <c r="M30" s="46"/>
    </row>
    <row r="31" spans="1:13" s="14" customFormat="1" ht="32.25" customHeight="1" thickBot="1">
      <c r="A31" s="60" t="str">
        <f>تحليلات!A28</f>
        <v>احمد عطية</v>
      </c>
      <c r="B31" s="61">
        <f>تحليلات!B28</f>
        <v>0</v>
      </c>
      <c r="C31" s="61">
        <f>تحليلات!C28</f>
        <v>0</v>
      </c>
      <c r="D31" s="62">
        <f>تحليلات!D28</f>
        <v>0</v>
      </c>
      <c r="E31" s="62">
        <f>تحليلات!E28</f>
        <v>0</v>
      </c>
      <c r="F31" s="63">
        <f>تحليلات!F28</f>
        <v>0</v>
      </c>
      <c r="G31" s="62">
        <f>تحليلات!G28</f>
        <v>0</v>
      </c>
      <c r="H31" s="64">
        <f>تحليلات!H28</f>
        <v>0</v>
      </c>
      <c r="I31" s="65">
        <f>تحليلات!M28</f>
        <v>0</v>
      </c>
      <c r="J31" s="66">
        <f>تحليلات!N28</f>
        <v>0</v>
      </c>
      <c r="K31" s="67">
        <f>+H31-I31-J31</f>
        <v>0</v>
      </c>
      <c r="L31" s="46"/>
      <c r="M31" s="46"/>
    </row>
    <row r="32" spans="1:13" s="14" customFormat="1" ht="32.25" customHeight="1" thickBot="1">
      <c r="A32" s="53" t="str">
        <f>تحليلات!A29</f>
        <v>محمد رمضان</v>
      </c>
      <c r="B32" s="54">
        <f>تحليلات!B29</f>
        <v>0</v>
      </c>
      <c r="C32" s="54">
        <f>تحليلات!C29</f>
        <v>0</v>
      </c>
      <c r="D32" s="55">
        <f>تحليلات!D29</f>
        <v>0</v>
      </c>
      <c r="E32" s="55">
        <f>تحليلات!E29</f>
        <v>0</v>
      </c>
      <c r="F32" s="55">
        <f>تحليلات!F29</f>
        <v>0</v>
      </c>
      <c r="G32" s="54">
        <f>تحليلات!G29</f>
        <v>0</v>
      </c>
      <c r="H32" s="56">
        <f>تحليلات!H29</f>
        <v>0</v>
      </c>
      <c r="I32" s="57">
        <f>تحليلات!M29</f>
        <v>0</v>
      </c>
      <c r="J32" s="58">
        <f>تحليلات!N29</f>
        <v>0</v>
      </c>
      <c r="K32" s="59">
        <f>+H32-I32-J32</f>
        <v>0</v>
      </c>
      <c r="L32" s="46"/>
      <c r="M32" s="46"/>
    </row>
    <row r="33" spans="1:13" s="14" customFormat="1" ht="32.25" customHeight="1" thickBot="1">
      <c r="A33" s="60" t="str">
        <f>تحليلات!A30</f>
        <v>نادى يونان</v>
      </c>
      <c r="B33" s="61">
        <f>تحليلات!B30</f>
        <v>0.25</v>
      </c>
      <c r="C33" s="61">
        <f>تحليلات!C30</f>
        <v>0</v>
      </c>
      <c r="D33" s="62">
        <f>تحليلات!D30</f>
        <v>1.86</v>
      </c>
      <c r="E33" s="62">
        <f>تحليلات!E30</f>
        <v>1.55</v>
      </c>
      <c r="F33" s="63">
        <f>تحليلات!F30</f>
        <v>0</v>
      </c>
      <c r="G33" s="62">
        <f>تحليلات!G30</f>
        <v>4600</v>
      </c>
      <c r="H33" s="64">
        <f>تحليلات!H30</f>
        <v>7130</v>
      </c>
      <c r="I33" s="65">
        <f>تحليلات!M30</f>
        <v>1900</v>
      </c>
      <c r="J33" s="66">
        <f>تحليلات!N30</f>
        <v>0</v>
      </c>
      <c r="K33" s="67">
        <f>+H33-I33-J33</f>
        <v>5230</v>
      </c>
      <c r="L33" s="46"/>
      <c r="M33" s="46"/>
    </row>
    <row r="34" spans="1:13" s="14" customFormat="1" ht="32.25" customHeight="1" thickBot="1">
      <c r="A34" s="53" t="str">
        <f>تحليلات!A31</f>
        <v>اشرف فرغلى</v>
      </c>
      <c r="B34" s="54">
        <f>تحليلات!B31</f>
        <v>0</v>
      </c>
      <c r="C34" s="54">
        <f>تحليلات!C31</f>
        <v>0</v>
      </c>
      <c r="D34" s="55">
        <f>تحليلات!D31</f>
        <v>0</v>
      </c>
      <c r="E34" s="55">
        <f>تحليلات!E31</f>
        <v>0</v>
      </c>
      <c r="F34" s="55">
        <f>تحليلات!F31</f>
        <v>0</v>
      </c>
      <c r="G34" s="54">
        <f>تحليلات!G31</f>
        <v>0</v>
      </c>
      <c r="H34" s="56">
        <f>تحليلات!H31</f>
        <v>0</v>
      </c>
      <c r="I34" s="57">
        <f>تحليلات!M31</f>
        <v>0</v>
      </c>
      <c r="J34" s="58">
        <f>تحليلات!N31</f>
        <v>0</v>
      </c>
      <c r="K34" s="59">
        <f>+H34-I34-J34</f>
        <v>0</v>
      </c>
      <c r="L34" s="46"/>
      <c r="M34" s="46"/>
    </row>
    <row r="35" spans="1:13" s="14" customFormat="1" ht="32.25" customHeight="1" thickBot="1">
      <c r="A35" s="60"/>
      <c r="B35" s="68"/>
      <c r="C35" s="68"/>
      <c r="D35" s="69"/>
      <c r="E35" s="69"/>
      <c r="F35" s="70"/>
      <c r="G35" s="69"/>
      <c r="H35" s="71"/>
      <c r="I35" s="72"/>
      <c r="J35" s="73"/>
      <c r="K35" s="74"/>
      <c r="L35" s="46"/>
      <c r="M35" s="46"/>
    </row>
    <row r="36" spans="1:13" s="14" customFormat="1" ht="32.25" customHeight="1" thickBot="1">
      <c r="A36" s="53"/>
      <c r="B36" s="75"/>
      <c r="C36" s="75"/>
      <c r="D36" s="75"/>
      <c r="E36" s="75"/>
      <c r="F36" s="75"/>
      <c r="G36" s="75"/>
      <c r="H36" s="75"/>
      <c r="I36" s="76"/>
      <c r="J36" s="77"/>
      <c r="K36" s="78"/>
      <c r="L36" s="46"/>
      <c r="M36" s="46"/>
    </row>
    <row r="37" spans="1:13" s="14" customFormat="1" ht="9.75" customHeight="1" thickBot="1">
      <c r="A37" s="60"/>
      <c r="B37" s="68"/>
      <c r="C37" s="68"/>
      <c r="D37" s="69"/>
      <c r="E37" s="69"/>
      <c r="F37" s="73"/>
      <c r="G37" s="69"/>
      <c r="H37" s="79"/>
      <c r="I37" s="76"/>
      <c r="J37" s="77"/>
      <c r="K37" s="74"/>
      <c r="L37" s="46"/>
      <c r="M37" s="46"/>
    </row>
    <row r="38" spans="1:13" s="15" customFormat="1" ht="57" customHeight="1" thickBot="1">
      <c r="A38" s="53" t="s">
        <v>58</v>
      </c>
      <c r="B38" s="80">
        <f>SUM(B6:B37)</f>
        <v>7.75</v>
      </c>
      <c r="C38" s="80">
        <f>SUM(C6:C37)</f>
        <v>3399.2038809144078</v>
      </c>
      <c r="D38" s="55">
        <f>SUM(D6:D37)</f>
        <v>30.516000000000002</v>
      </c>
      <c r="E38" s="55">
        <f>SUM(E6:E37)</f>
        <v>25.429999999999996</v>
      </c>
      <c r="F38" s="58">
        <f>D38/C38*1000</f>
        <v>8.9773961989567379</v>
      </c>
      <c r="G38" s="81">
        <f>H38/E38</f>
        <v>2928.1367151658155</v>
      </c>
      <c r="H38" s="82">
        <f>SUM(H6:H37)</f>
        <v>74462.516666666677</v>
      </c>
      <c r="I38" s="81">
        <f>SUM(I6:I37)</f>
        <v>53705</v>
      </c>
      <c r="J38" s="57">
        <f>SUM(J6:J37)</f>
        <v>0</v>
      </c>
      <c r="K38" s="83">
        <f>SUM(K6:K37)</f>
        <v>20757.516666666674</v>
      </c>
      <c r="L38" s="46"/>
      <c r="M38" s="46"/>
    </row>
    <row r="39" spans="1:13" ht="30" customHeight="1">
      <c r="A39" s="138"/>
      <c r="B39" s="138"/>
      <c r="C39" s="84"/>
      <c r="D39" s="84"/>
      <c r="E39" s="84"/>
      <c r="F39" s="84"/>
      <c r="G39" s="84"/>
      <c r="H39" s="84"/>
      <c r="I39" s="84"/>
      <c r="J39" s="84"/>
      <c r="K39" s="84"/>
      <c r="L39" s="40"/>
      <c r="M39" s="41"/>
    </row>
    <row r="40" spans="1:13" ht="57" customHeight="1">
      <c r="A40" s="147" t="s">
        <v>77</v>
      </c>
      <c r="B40" s="147"/>
      <c r="C40" s="147"/>
      <c r="D40" s="147"/>
      <c r="E40" s="147"/>
      <c r="F40" s="147"/>
      <c r="G40" s="147"/>
      <c r="H40" s="150">
        <f>I1</f>
        <v>40463</v>
      </c>
      <c r="I40" s="150"/>
      <c r="J40" s="85"/>
      <c r="K40" s="85"/>
      <c r="L40" s="85"/>
      <c r="M40" s="85"/>
    </row>
    <row r="41" spans="1:13" ht="13.5" customHeight="1" thickBot="1">
      <c r="A41" s="86"/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</row>
    <row r="42" spans="1:13" ht="14.25" thickTop="1" thickBot="1">
      <c r="A42" s="149" t="s">
        <v>14</v>
      </c>
      <c r="B42" s="148"/>
      <c r="C42" s="144" t="s">
        <v>66</v>
      </c>
      <c r="D42" s="144" t="s">
        <v>21</v>
      </c>
      <c r="E42" s="144" t="s">
        <v>22</v>
      </c>
      <c r="F42" s="148" t="s">
        <v>13</v>
      </c>
      <c r="G42" s="144" t="s">
        <v>25</v>
      </c>
      <c r="H42" s="144" t="s">
        <v>23</v>
      </c>
      <c r="I42" s="144" t="s">
        <v>26</v>
      </c>
      <c r="J42" s="144" t="s">
        <v>27</v>
      </c>
      <c r="K42" s="144" t="s">
        <v>12</v>
      </c>
      <c r="L42" s="144" t="s">
        <v>28</v>
      </c>
      <c r="M42" s="154" t="s">
        <v>29</v>
      </c>
    </row>
    <row r="43" spans="1:13" ht="41.25" customHeight="1" thickTop="1" thickBot="1">
      <c r="A43" s="149"/>
      <c r="B43" s="148"/>
      <c r="C43" s="144"/>
      <c r="D43" s="144"/>
      <c r="E43" s="144"/>
      <c r="F43" s="148"/>
      <c r="G43" s="144"/>
      <c r="H43" s="144"/>
      <c r="I43" s="144"/>
      <c r="J43" s="144"/>
      <c r="K43" s="144"/>
      <c r="L43" s="144"/>
      <c r="M43" s="154"/>
    </row>
    <row r="44" spans="1:13" ht="5.0999999999999996" customHeight="1" thickTop="1">
      <c r="A44" s="87"/>
      <c r="B44" s="88"/>
      <c r="C44" s="41"/>
      <c r="D44" s="41"/>
      <c r="E44" s="41"/>
      <c r="F44" s="41"/>
      <c r="G44" s="41"/>
      <c r="H44" s="41"/>
      <c r="I44" s="41"/>
      <c r="J44" s="89"/>
      <c r="K44" s="90"/>
      <c r="L44" s="90"/>
      <c r="M44" s="91"/>
    </row>
    <row r="45" spans="1:13" ht="31.5" customHeight="1">
      <c r="A45" s="92" t="str">
        <f>تحليلات!T2</f>
        <v>موز 3 - 2007 (زينه) 
ح 1</v>
      </c>
      <c r="B45" s="93"/>
      <c r="C45" s="94">
        <f>تحليلات!T3</f>
        <v>0</v>
      </c>
      <c r="D45" s="95">
        <f>تحليلات!T4</f>
        <v>0</v>
      </c>
      <c r="E45" s="95">
        <f>تحليلات!T5</f>
        <v>0</v>
      </c>
      <c r="F45" s="96">
        <f>تحليلات!T6</f>
        <v>0</v>
      </c>
      <c r="G45" s="97">
        <f>تحليلات!T7</f>
        <v>0</v>
      </c>
      <c r="H45" s="98">
        <f>تحليلات!T8</f>
        <v>0</v>
      </c>
      <c r="I45" s="94">
        <f>تحليلات!T9</f>
        <v>7036</v>
      </c>
      <c r="J45" s="94">
        <f>تحليلات!T10</f>
        <v>7036</v>
      </c>
      <c r="K45" s="99">
        <f>تحليلات!T11</f>
        <v>0</v>
      </c>
      <c r="L45" s="100">
        <f>تحليلات!T12</f>
        <v>0</v>
      </c>
      <c r="M45" s="101">
        <f>تحليلات!T13</f>
        <v>0</v>
      </c>
    </row>
    <row r="46" spans="1:13" ht="31.5" hidden="1" customHeight="1">
      <c r="A46" s="92" t="str">
        <f>'[1]تفصيلى الاذون '!A2640</f>
        <v>الزراعة</v>
      </c>
      <c r="B46" s="93"/>
      <c r="C46" s="102"/>
      <c r="D46" s="95"/>
      <c r="E46" s="95"/>
      <c r="F46" s="96"/>
      <c r="G46" s="97"/>
      <c r="H46" s="98"/>
      <c r="I46" s="102"/>
      <c r="J46" s="102"/>
      <c r="K46" s="99"/>
      <c r="L46" s="100"/>
      <c r="M46" s="101"/>
    </row>
    <row r="47" spans="1:13" ht="31.5" customHeight="1">
      <c r="A47" s="92" t="str">
        <f>تحليلات!U2</f>
        <v>موز 3 - 2007 (زينه)  
ح 2</v>
      </c>
      <c r="B47" s="93"/>
      <c r="C47" s="94">
        <f>تحليلات!U3</f>
        <v>0</v>
      </c>
      <c r="D47" s="95">
        <f>تحليلات!U4</f>
        <v>0</v>
      </c>
      <c r="E47" s="95">
        <f>تحليلات!U5</f>
        <v>0</v>
      </c>
      <c r="F47" s="96">
        <f>تحليلات!U6</f>
        <v>0</v>
      </c>
      <c r="G47" s="97">
        <f>تحليلات!U7</f>
        <v>0</v>
      </c>
      <c r="H47" s="98">
        <f>تحليلات!U8</f>
        <v>0</v>
      </c>
      <c r="I47" s="94">
        <f>تحليلات!U9</f>
        <v>5821</v>
      </c>
      <c r="J47" s="94">
        <f>تحليلات!U10</f>
        <v>5821</v>
      </c>
      <c r="K47" s="99">
        <f>تحليلات!U11</f>
        <v>0</v>
      </c>
      <c r="L47" s="100">
        <f>تحليلات!U12</f>
        <v>0</v>
      </c>
      <c r="M47" s="101">
        <f>تحليلات!U13</f>
        <v>0</v>
      </c>
    </row>
    <row r="48" spans="1:13" ht="31.5" hidden="1" customHeight="1">
      <c r="A48" s="92" t="str">
        <f>'[1]تفصيلى الاذون '!A2641</f>
        <v>الزراعة</v>
      </c>
      <c r="B48" s="93"/>
      <c r="C48" s="102"/>
      <c r="D48" s="95"/>
      <c r="E48" s="95"/>
      <c r="F48" s="96"/>
      <c r="G48" s="97"/>
      <c r="H48" s="98"/>
      <c r="I48" s="102"/>
      <c r="J48" s="102"/>
      <c r="K48" s="99"/>
      <c r="L48" s="100"/>
      <c r="M48" s="101"/>
    </row>
    <row r="49" spans="1:13" ht="31.5" customHeight="1">
      <c r="A49" s="92" t="str">
        <f>تحليلات!V2</f>
        <v>موز 3 - 2007 (زينه) 
ح 3</v>
      </c>
      <c r="B49" s="93"/>
      <c r="C49" s="94">
        <f>تحليلات!V3</f>
        <v>0</v>
      </c>
      <c r="D49" s="95">
        <f>تحليلات!V4</f>
        <v>0</v>
      </c>
      <c r="E49" s="95">
        <f>تحليلات!V5</f>
        <v>0</v>
      </c>
      <c r="F49" s="96">
        <f>تحليلات!V6</f>
        <v>0</v>
      </c>
      <c r="G49" s="97">
        <f>تحليلات!V7</f>
        <v>0</v>
      </c>
      <c r="H49" s="98">
        <f>تحليلات!V8</f>
        <v>0</v>
      </c>
      <c r="I49" s="94">
        <f>تحليلات!V9</f>
        <v>6096</v>
      </c>
      <c r="J49" s="94">
        <f>تحليلات!V10</f>
        <v>6096</v>
      </c>
      <c r="K49" s="99">
        <f>تحليلات!V11</f>
        <v>0</v>
      </c>
      <c r="L49" s="100">
        <f>تحليلات!V12</f>
        <v>0</v>
      </c>
      <c r="M49" s="101">
        <f>تحليلات!V13</f>
        <v>0</v>
      </c>
    </row>
    <row r="50" spans="1:13" ht="31.5" hidden="1" customHeight="1">
      <c r="A50" s="92" t="str">
        <f>'[1]تفصيلى الاذون '!A2642</f>
        <v>الزراعة</v>
      </c>
      <c r="B50" s="93"/>
      <c r="C50" s="102"/>
      <c r="D50" s="95"/>
      <c r="E50" s="95"/>
      <c r="F50" s="96"/>
      <c r="G50" s="97"/>
      <c r="H50" s="98"/>
      <c r="I50" s="102"/>
      <c r="J50" s="102"/>
      <c r="K50" s="99"/>
      <c r="L50" s="100"/>
      <c r="M50" s="101"/>
    </row>
    <row r="51" spans="1:13" ht="31.5" customHeight="1">
      <c r="A51" s="92" t="str">
        <f>تحليلات!W2</f>
        <v>موز 3 - 2007 (زينه) 
ح 4</v>
      </c>
      <c r="B51" s="93"/>
      <c r="C51" s="94">
        <f>تحليلات!W3</f>
        <v>0</v>
      </c>
      <c r="D51" s="95">
        <f>تحليلات!W4</f>
        <v>0</v>
      </c>
      <c r="E51" s="95">
        <f>تحليلات!W5</f>
        <v>0</v>
      </c>
      <c r="F51" s="96">
        <f>تحليلات!W6</f>
        <v>0</v>
      </c>
      <c r="G51" s="97">
        <f>تحليلات!W7</f>
        <v>0</v>
      </c>
      <c r="H51" s="98">
        <f>تحليلات!W8</f>
        <v>0</v>
      </c>
      <c r="I51" s="94">
        <f>تحليلات!W9</f>
        <v>5457</v>
      </c>
      <c r="J51" s="94">
        <f>تحليلات!W10</f>
        <v>5457</v>
      </c>
      <c r="K51" s="99">
        <f>تحليلات!W11</f>
        <v>0</v>
      </c>
      <c r="L51" s="100">
        <f>تحليلات!W12</f>
        <v>0</v>
      </c>
      <c r="M51" s="101">
        <f>تحليلات!W13</f>
        <v>0</v>
      </c>
    </row>
    <row r="52" spans="1:13" ht="31.5" hidden="1" customHeight="1">
      <c r="A52" s="92" t="str">
        <f>'[1]تفصيلى الاذون '!A2643</f>
        <v>الزراعة</v>
      </c>
      <c r="B52" s="93"/>
      <c r="C52" s="102"/>
      <c r="D52" s="95"/>
      <c r="E52" s="95"/>
      <c r="F52" s="96"/>
      <c r="G52" s="97"/>
      <c r="H52" s="98"/>
      <c r="I52" s="102"/>
      <c r="J52" s="102"/>
      <c r="K52" s="99"/>
      <c r="L52" s="100"/>
      <c r="M52" s="101"/>
    </row>
    <row r="53" spans="1:13" ht="31.5" customHeight="1" thickBot="1">
      <c r="A53" s="92" t="str">
        <f>تحليلات!X2</f>
        <v>موز 7 - 2008 (زينه) 
ح 7</v>
      </c>
      <c r="B53" s="93"/>
      <c r="C53" s="94">
        <f>تحليلات!X3</f>
        <v>0</v>
      </c>
      <c r="D53" s="95">
        <f>تحليلات!X4</f>
        <v>0</v>
      </c>
      <c r="E53" s="95">
        <f>تحليلات!X5</f>
        <v>0</v>
      </c>
      <c r="F53" s="96">
        <f>تحليلات!X6</f>
        <v>0</v>
      </c>
      <c r="G53" s="97">
        <f>تحليلات!X7</f>
        <v>0</v>
      </c>
      <c r="H53" s="98">
        <f>تحليلات!X8</f>
        <v>0</v>
      </c>
      <c r="I53" s="94">
        <f>تحليلات!X9</f>
        <v>3695</v>
      </c>
      <c r="J53" s="94">
        <f>تحليلات!X10</f>
        <v>3695</v>
      </c>
      <c r="K53" s="99">
        <f>تحليلات!X11</f>
        <v>0</v>
      </c>
      <c r="L53" s="100">
        <f>تحليلات!X12</f>
        <v>0</v>
      </c>
      <c r="M53" s="101">
        <f>تحليلات!X13</f>
        <v>0</v>
      </c>
    </row>
    <row r="54" spans="1:13" ht="30" hidden="1" customHeight="1">
      <c r="A54" s="103"/>
      <c r="B54" s="104"/>
      <c r="C54" s="105"/>
      <c r="D54" s="106"/>
      <c r="E54" s="106"/>
      <c r="F54" s="106"/>
      <c r="G54" s="106"/>
      <c r="H54" s="106"/>
      <c r="I54" s="105"/>
      <c r="J54" s="105"/>
      <c r="K54" s="107"/>
      <c r="L54" s="108"/>
      <c r="M54" s="109"/>
    </row>
    <row r="55" spans="1:13" ht="50.1" hidden="1" customHeight="1">
      <c r="A55" s="110"/>
      <c r="B55" s="104"/>
      <c r="C55" s="111"/>
      <c r="D55" s="112"/>
      <c r="E55" s="112"/>
      <c r="F55" s="112"/>
      <c r="G55" s="112"/>
      <c r="H55" s="112"/>
      <c r="I55" s="113"/>
      <c r="J55" s="111"/>
      <c r="K55" s="114"/>
      <c r="L55" s="115"/>
      <c r="M55" s="116"/>
    </row>
    <row r="56" spans="1:13" ht="30" hidden="1" customHeight="1">
      <c r="A56" s="103"/>
      <c r="B56" s="104"/>
      <c r="C56" s="105"/>
      <c r="D56" s="106"/>
      <c r="E56" s="106"/>
      <c r="F56" s="106"/>
      <c r="G56" s="106"/>
      <c r="H56" s="106"/>
      <c r="I56" s="105"/>
      <c r="J56" s="105"/>
      <c r="K56" s="107"/>
      <c r="L56" s="108"/>
      <c r="M56" s="109"/>
    </row>
    <row r="57" spans="1:13" ht="30" hidden="1" customHeight="1">
      <c r="A57" s="103"/>
      <c r="B57" s="104"/>
      <c r="C57" s="105"/>
      <c r="D57" s="106"/>
      <c r="E57" s="106"/>
      <c r="F57" s="106"/>
      <c r="G57" s="106"/>
      <c r="H57" s="106"/>
      <c r="I57" s="105"/>
      <c r="J57" s="105"/>
      <c r="K57" s="107"/>
      <c r="L57" s="108"/>
      <c r="M57" s="109"/>
    </row>
    <row r="58" spans="1:13" ht="30" hidden="1" customHeight="1">
      <c r="A58" s="103"/>
      <c r="B58" s="104"/>
      <c r="C58" s="105"/>
      <c r="D58" s="106"/>
      <c r="E58" s="106"/>
      <c r="F58" s="106"/>
      <c r="G58" s="106"/>
      <c r="H58" s="106"/>
      <c r="I58" s="105"/>
      <c r="J58" s="105"/>
      <c r="K58" s="107"/>
      <c r="L58" s="108"/>
      <c r="M58" s="109"/>
    </row>
    <row r="59" spans="1:13" ht="30" hidden="1" customHeight="1">
      <c r="A59" s="103"/>
      <c r="B59" s="104"/>
      <c r="C59" s="105"/>
      <c r="D59" s="106"/>
      <c r="E59" s="106"/>
      <c r="F59" s="106"/>
      <c r="G59" s="106"/>
      <c r="H59" s="106"/>
      <c r="I59" s="105"/>
      <c r="J59" s="105"/>
      <c r="K59" s="107"/>
      <c r="L59" s="108"/>
      <c r="M59" s="109"/>
    </row>
    <row r="60" spans="1:13" ht="30" hidden="1" customHeight="1">
      <c r="A60" s="103"/>
      <c r="B60" s="104"/>
      <c r="C60" s="105"/>
      <c r="D60" s="106"/>
      <c r="E60" s="106"/>
      <c r="F60" s="106"/>
      <c r="G60" s="106"/>
      <c r="H60" s="106"/>
      <c r="I60" s="105"/>
      <c r="J60" s="105"/>
      <c r="K60" s="107"/>
      <c r="L60" s="108"/>
      <c r="M60" s="109"/>
    </row>
    <row r="61" spans="1:13" ht="30" hidden="1" customHeight="1">
      <c r="A61" s="103"/>
      <c r="B61" s="104"/>
      <c r="C61" s="105"/>
      <c r="D61" s="106"/>
      <c r="E61" s="106"/>
      <c r="F61" s="106"/>
      <c r="G61" s="106"/>
      <c r="H61" s="106"/>
      <c r="I61" s="105"/>
      <c r="J61" s="105"/>
      <c r="K61" s="107"/>
      <c r="L61" s="108"/>
      <c r="M61" s="109"/>
    </row>
    <row r="62" spans="1:13" ht="30" hidden="1" customHeight="1">
      <c r="A62" s="103"/>
      <c r="B62" s="104"/>
      <c r="C62" s="105"/>
      <c r="D62" s="106"/>
      <c r="E62" s="106"/>
      <c r="F62" s="106"/>
      <c r="G62" s="106"/>
      <c r="H62" s="106"/>
      <c r="I62" s="105"/>
      <c r="J62" s="105"/>
      <c r="K62" s="107"/>
      <c r="L62" s="108"/>
      <c r="M62" s="109"/>
    </row>
    <row r="63" spans="1:13" ht="30" hidden="1" customHeight="1">
      <c r="A63" s="103"/>
      <c r="B63" s="104"/>
      <c r="C63" s="105"/>
      <c r="D63" s="106"/>
      <c r="E63" s="106"/>
      <c r="F63" s="106"/>
      <c r="G63" s="106"/>
      <c r="H63" s="106"/>
      <c r="I63" s="105"/>
      <c r="J63" s="105"/>
      <c r="K63" s="107"/>
      <c r="L63" s="108"/>
      <c r="M63" s="109"/>
    </row>
    <row r="64" spans="1:13" ht="30" hidden="1" customHeight="1">
      <c r="A64" s="103"/>
      <c r="B64" s="104"/>
      <c r="C64" s="105"/>
      <c r="D64" s="106"/>
      <c r="E64" s="106"/>
      <c r="F64" s="106"/>
      <c r="G64" s="106"/>
      <c r="H64" s="106"/>
      <c r="I64" s="105"/>
      <c r="J64" s="105"/>
      <c r="K64" s="107"/>
      <c r="L64" s="108"/>
      <c r="M64" s="109"/>
    </row>
    <row r="65" spans="1:13" ht="30" hidden="1" customHeight="1">
      <c r="A65" s="103"/>
      <c r="B65" s="104"/>
      <c r="C65" s="105"/>
      <c r="D65" s="106"/>
      <c r="E65" s="106"/>
      <c r="F65" s="106"/>
      <c r="G65" s="106"/>
      <c r="H65" s="106"/>
      <c r="I65" s="105"/>
      <c r="J65" s="105"/>
      <c r="K65" s="107"/>
      <c r="L65" s="108"/>
      <c r="M65" s="109"/>
    </row>
    <row r="66" spans="1:13" ht="30" hidden="1" customHeight="1">
      <c r="A66" s="103"/>
      <c r="B66" s="104"/>
      <c r="C66" s="105"/>
      <c r="D66" s="106"/>
      <c r="E66" s="106"/>
      <c r="F66" s="106"/>
      <c r="G66" s="106"/>
      <c r="H66" s="106"/>
      <c r="I66" s="105"/>
      <c r="J66" s="105"/>
      <c r="K66" s="107"/>
      <c r="L66" s="108"/>
      <c r="M66" s="109"/>
    </row>
    <row r="67" spans="1:13" ht="30" hidden="1" customHeight="1">
      <c r="A67" s="103"/>
      <c r="B67" s="104"/>
      <c r="C67" s="105"/>
      <c r="D67" s="106"/>
      <c r="E67" s="106"/>
      <c r="F67" s="106"/>
      <c r="G67" s="106"/>
      <c r="H67" s="106"/>
      <c r="I67" s="105"/>
      <c r="J67" s="105"/>
      <c r="K67" s="107"/>
      <c r="L67" s="108"/>
      <c r="M67" s="109"/>
    </row>
    <row r="68" spans="1:13" ht="30" hidden="1" customHeight="1">
      <c r="A68" s="103"/>
      <c r="B68" s="104"/>
      <c r="C68" s="105"/>
      <c r="D68" s="106"/>
      <c r="E68" s="106"/>
      <c r="F68" s="106"/>
      <c r="G68" s="106"/>
      <c r="H68" s="106"/>
      <c r="I68" s="105"/>
      <c r="J68" s="105"/>
      <c r="K68" s="107"/>
      <c r="L68" s="108"/>
      <c r="M68" s="109"/>
    </row>
    <row r="69" spans="1:13" ht="30" hidden="1" customHeight="1" thickBot="1">
      <c r="A69" s="103"/>
      <c r="B69" s="104"/>
      <c r="C69" s="105"/>
      <c r="D69" s="106"/>
      <c r="E69" s="106"/>
      <c r="F69" s="106"/>
      <c r="G69" s="106"/>
      <c r="H69" s="106"/>
      <c r="I69" s="105"/>
      <c r="J69" s="105"/>
      <c r="K69" s="107"/>
      <c r="L69" s="108"/>
      <c r="M69" s="109"/>
    </row>
    <row r="70" spans="1:13" ht="60" customHeight="1" thickTop="1" thickBot="1">
      <c r="A70" s="165" t="s">
        <v>67</v>
      </c>
      <c r="B70" s="166"/>
      <c r="C70" s="167">
        <f>SUM(C45:C69)</f>
        <v>0</v>
      </c>
      <c r="D70" s="168">
        <f>SUM(D45:D69)</f>
        <v>0</v>
      </c>
      <c r="E70" s="168">
        <f>SUM(E45:E69)</f>
        <v>0</v>
      </c>
      <c r="F70" s="168">
        <f>SUM(F45:F69)</f>
        <v>0</v>
      </c>
      <c r="G70" s="169">
        <f>IF(E70=0,0,F70/E70)</f>
        <v>0</v>
      </c>
      <c r="H70" s="169">
        <f>IF(C70=0,0,D70/C70*1000)</f>
        <v>0</v>
      </c>
      <c r="I70" s="167">
        <f>SUM(I45:I69)</f>
        <v>28105</v>
      </c>
      <c r="J70" s="167">
        <f>SUM(J45:J69)</f>
        <v>28105</v>
      </c>
      <c r="K70" s="170">
        <f>SUM(K45:K69)</f>
        <v>0</v>
      </c>
      <c r="L70" s="171">
        <f>AVERAGE(L45:L69)</f>
        <v>0</v>
      </c>
      <c r="M70" s="172">
        <f>C70/I70</f>
        <v>0</v>
      </c>
    </row>
    <row r="71" spans="1:13" ht="60" customHeight="1" thickTop="1" thickBot="1">
      <c r="A71" s="117"/>
      <c r="B71" s="118"/>
      <c r="C71" s="119"/>
      <c r="D71" s="40"/>
      <c r="E71" s="40"/>
      <c r="F71" s="120"/>
      <c r="G71" s="120"/>
      <c r="H71" s="40"/>
      <c r="I71" s="145" t="s">
        <v>68</v>
      </c>
      <c r="J71" s="146"/>
      <c r="K71" s="151">
        <f>IF(C70=0,0,D70/C70*1000)</f>
        <v>0</v>
      </c>
      <c r="L71" s="152"/>
      <c r="M71" s="153"/>
    </row>
    <row r="72" spans="1:13" ht="9.9499999999999993" customHeight="1" thickTop="1" thickBot="1">
      <c r="A72" s="117"/>
      <c r="B72" s="118"/>
      <c r="C72" s="121"/>
      <c r="D72" s="122"/>
      <c r="E72" s="40"/>
      <c r="F72" s="120"/>
      <c r="G72" s="40"/>
      <c r="H72" s="40"/>
      <c r="I72" s="123"/>
      <c r="J72" s="123"/>
      <c r="K72" s="124"/>
      <c r="L72" s="124"/>
      <c r="M72" s="125"/>
    </row>
    <row r="73" spans="1:13" ht="60" customHeight="1" thickTop="1" thickBot="1">
      <c r="A73" s="117"/>
      <c r="B73" s="118"/>
      <c r="C73" s="40"/>
      <c r="D73" s="40"/>
      <c r="E73" s="40"/>
      <c r="F73" s="122"/>
      <c r="G73" s="122"/>
      <c r="H73" s="126"/>
      <c r="I73" s="145" t="s">
        <v>69</v>
      </c>
      <c r="J73" s="146"/>
      <c r="K73" s="151">
        <f>IF(C70=0,0,F70/C70)</f>
        <v>0</v>
      </c>
      <c r="L73" s="152"/>
      <c r="M73" s="153"/>
    </row>
    <row r="74" spans="1:13" ht="19.5" customHeight="1" thickTop="1"/>
  </sheetData>
  <mergeCells count="31">
    <mergeCell ref="I73:J73"/>
    <mergeCell ref="K73:M73"/>
    <mergeCell ref="L42:L43"/>
    <mergeCell ref="M42:M43"/>
    <mergeCell ref="K71:M71"/>
    <mergeCell ref="J42:J43"/>
    <mergeCell ref="I42:I43"/>
    <mergeCell ref="K42:K43"/>
    <mergeCell ref="H42:H43"/>
    <mergeCell ref="A70:B70"/>
    <mergeCell ref="I71:J71"/>
    <mergeCell ref="A40:G40"/>
    <mergeCell ref="D42:D43"/>
    <mergeCell ref="E42:E43"/>
    <mergeCell ref="F42:F43"/>
    <mergeCell ref="G42:G43"/>
    <mergeCell ref="A42:A43"/>
    <mergeCell ref="H40:I40"/>
    <mergeCell ref="B42:B43"/>
    <mergeCell ref="C42:C43"/>
    <mergeCell ref="A39:B39"/>
    <mergeCell ref="H3:H4"/>
    <mergeCell ref="I3:I4"/>
    <mergeCell ref="J3:K3"/>
    <mergeCell ref="D3:D4"/>
    <mergeCell ref="E3:E4"/>
    <mergeCell ref="F3:F4"/>
    <mergeCell ref="G3:G4"/>
    <mergeCell ref="A3:A4"/>
    <mergeCell ref="C3:C4"/>
    <mergeCell ref="B3:B4"/>
  </mergeCells>
  <phoneticPr fontId="30" type="noConversion"/>
  <printOptions horizontalCentered="1" verticalCentered="1"/>
  <pageMargins left="0" right="0" top="0" bottom="0" header="0" footer="0"/>
  <pageSetup paperSize="9" scale="2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Z41"/>
  <sheetViews>
    <sheetView rightToLeft="1" workbookViewId="0">
      <pane ySplit="2" topLeftCell="A3" activePane="bottomLeft" state="frozenSplit"/>
      <selection activeCell="F1" sqref="F1"/>
      <selection pane="bottomLeft" activeCell="V5" sqref="V5"/>
    </sheetView>
  </sheetViews>
  <sheetFormatPr baseColWidth="10" defaultColWidth="9.140625" defaultRowHeight="12.75"/>
  <cols>
    <col min="1" max="1" width="16.7109375" style="36" customWidth="1"/>
    <col min="2" max="3" width="10.140625" style="22" customWidth="1"/>
    <col min="4" max="4" width="14.5703125" style="22" customWidth="1"/>
    <col min="5" max="5" width="12.85546875" style="22" customWidth="1"/>
    <col min="6" max="6" width="13.42578125" style="22" customWidth="1"/>
    <col min="7" max="7" width="11.85546875" style="22" customWidth="1"/>
    <col min="8" max="8" width="11" style="22" customWidth="1"/>
    <col min="9" max="9" width="11.5703125" style="22" customWidth="1"/>
    <col min="10" max="10" width="4.5703125" style="22" customWidth="1"/>
    <col min="11" max="11" width="9.140625" style="22"/>
    <col min="12" max="12" width="16.5703125" style="22" customWidth="1"/>
    <col min="13" max="13" width="11.5703125" style="22" customWidth="1"/>
    <col min="14" max="14" width="11.85546875" style="22" customWidth="1"/>
    <col min="15" max="18" width="9.140625" style="22"/>
    <col min="19" max="19" width="15" style="22" customWidth="1"/>
    <col min="20" max="20" width="16" style="22" customWidth="1"/>
    <col min="21" max="21" width="16.85546875" style="22" customWidth="1"/>
    <col min="22" max="23" width="16.28515625" style="22" bestFit="1" customWidth="1"/>
    <col min="24" max="25" width="17.28515625" style="22" bestFit="1" customWidth="1"/>
    <col min="26" max="26" width="10" style="22" customWidth="1"/>
    <col min="27" max="16384" width="9.140625" style="22"/>
  </cols>
  <sheetData>
    <row r="1" spans="1:26" ht="36" customHeight="1" thickBot="1">
      <c r="A1" s="176" t="s">
        <v>140</v>
      </c>
      <c r="B1" s="176"/>
      <c r="C1" s="176"/>
      <c r="D1" s="176"/>
      <c r="E1" s="176"/>
      <c r="F1" s="176"/>
      <c r="G1" s="176"/>
      <c r="H1" s="176"/>
      <c r="I1" s="176"/>
      <c r="L1" s="156" t="s">
        <v>71</v>
      </c>
      <c r="M1" s="156"/>
      <c r="N1" s="156"/>
      <c r="S1" s="155" t="s">
        <v>59</v>
      </c>
      <c r="T1" s="155"/>
      <c r="U1" s="155"/>
      <c r="V1" s="155"/>
      <c r="W1" s="155"/>
      <c r="X1" s="155"/>
      <c r="Y1" s="155"/>
      <c r="Z1" s="155"/>
    </row>
    <row r="2" spans="1:26" ht="48.75" customHeight="1" thickTop="1" thickBot="1">
      <c r="A2" s="23" t="s">
        <v>4</v>
      </c>
      <c r="B2" s="23" t="s">
        <v>5</v>
      </c>
      <c r="C2" s="23" t="s">
        <v>16</v>
      </c>
      <c r="D2" s="24" t="s">
        <v>30</v>
      </c>
      <c r="E2" s="24" t="s">
        <v>31</v>
      </c>
      <c r="F2" s="23" t="s">
        <v>23</v>
      </c>
      <c r="G2" s="24" t="s">
        <v>24</v>
      </c>
      <c r="H2" s="23" t="s">
        <v>19</v>
      </c>
      <c r="I2" s="23" t="s">
        <v>12</v>
      </c>
      <c r="L2" s="23" t="s">
        <v>4</v>
      </c>
      <c r="M2" s="25" t="s">
        <v>15</v>
      </c>
      <c r="N2" s="25" t="s">
        <v>60</v>
      </c>
      <c r="S2" s="174" t="s">
        <v>20</v>
      </c>
      <c r="T2" s="177" t="s">
        <v>134</v>
      </c>
      <c r="U2" s="177" t="s">
        <v>136</v>
      </c>
      <c r="V2" s="177" t="s">
        <v>137</v>
      </c>
      <c r="W2" s="177" t="s">
        <v>138</v>
      </c>
      <c r="X2" s="177" t="s">
        <v>139</v>
      </c>
      <c r="Y2" s="26"/>
      <c r="Z2" s="173" t="s">
        <v>135</v>
      </c>
    </row>
    <row r="3" spans="1:26" ht="15">
      <c r="A3" s="27" t="s">
        <v>32</v>
      </c>
      <c r="B3" s="28">
        <f>SUMPRODUCT(('تفصيلى الاذون'!$D$4:$D$500=تحليلات!$A3)*('تفصيلى الاذون'!$E$4:$E$500))</f>
        <v>5.5</v>
      </c>
      <c r="C3" s="28">
        <f>SUMPRODUCT(('تفصيلى الاذون'!$D$4:$D$500=تحليلات!$A3)*('تفصيلى الاذون'!$U$4:$U$500))</f>
        <v>2449.0460526315792</v>
      </c>
      <c r="D3" s="28">
        <f>SUMPRODUCT(('تفصيلى الاذون'!$D$4:$D$500=تحليلات!$A3)*('تفصيلى الاذون'!$H$4:$H$500))/1000</f>
        <v>20.972000000000001</v>
      </c>
      <c r="E3" s="29">
        <f>SUMPRODUCT(('تفصيلى الاذون'!$D$4:$D$500=تحليلات!$A3)*('تفصيلى الاذون'!$I$4:$I$500))/1000</f>
        <v>17.476666666666663</v>
      </c>
      <c r="F3" s="29">
        <f>IF(C3=0,0,+D3/C3*1000)</f>
        <v>8.5633342735490459</v>
      </c>
      <c r="G3" s="29">
        <f>IF(E3=0,0,+H3/E3)</f>
        <v>2339.0959374403974</v>
      </c>
      <c r="H3" s="29">
        <f>SUMPRODUCT(('تفصيلى الاذون'!$D$4:$D$500=تحليلات!$A3)*('تفصيلى الاذون'!$K$4:$K$500))</f>
        <v>40879.600000000006</v>
      </c>
      <c r="I3" s="28">
        <f>SUMPRODUCT(('تفصيلى الاذون'!$D$4:$D$500=تحليلات!$A3)*('تفصيلى الاذون'!$M$4:$M$500))</f>
        <v>40</v>
      </c>
      <c r="L3" s="27" t="s">
        <v>32</v>
      </c>
      <c r="M3" s="28">
        <f>SUMPRODUCT(('اجماليات الاذون'!$D$3:$D$500=تحليلات!$L3)*('اجماليات الاذون'!$P$3:$P$500))</f>
        <v>34107</v>
      </c>
      <c r="N3" s="28">
        <f>SUMPRODUCT(('اجماليات الاذون'!$D$3:$D$500=تحليلات!$L3)*('اجماليات الاذون'!$Q$3:$Q$500))</f>
        <v>0</v>
      </c>
      <c r="S3" s="30" t="s">
        <v>16</v>
      </c>
      <c r="T3" s="31">
        <f>SUMPRODUCT(('تفصيلى الاذون'!O$4:O$500=تحليلات!$S3))</f>
        <v>0</v>
      </c>
      <c r="U3" s="31">
        <f>SUMPRODUCT(('تفصيلى الاذون'!P$4:P$500=تحليلات!$S3))</f>
        <v>0</v>
      </c>
      <c r="V3" s="31">
        <f>SUMPRODUCT(('تفصيلى الاذون'!Q$4:Q$500=تحليلات!$S3))</f>
        <v>0</v>
      </c>
      <c r="W3" s="31">
        <f>SUMPRODUCT(('تفصيلى الاذون'!R$4:R$500=تحليلات!$S3))</f>
        <v>0</v>
      </c>
      <c r="X3" s="31">
        <f>SUMPRODUCT(('تفصيلى الاذون'!S$4:S$500=تحليلات!$S3))</f>
        <v>0</v>
      </c>
      <c r="Y3" s="31">
        <f>SUMPRODUCT(('تفصيلى الاذون'!T$4:T$500=تحليلات!$S3))</f>
        <v>0</v>
      </c>
      <c r="Z3" s="31">
        <f>SUM(T3:Y3)</f>
        <v>0</v>
      </c>
    </row>
    <row r="4" spans="1:26" ht="15">
      <c r="A4" s="27" t="s">
        <v>33</v>
      </c>
      <c r="B4" s="28">
        <f>SUMPRODUCT(('تفصيلى الاذون'!$D$4:$D$500=تحليلات!$A4)*('تفصيلى الاذون'!$E$4:$E$500))</f>
        <v>0.25</v>
      </c>
      <c r="C4" s="28">
        <f>SUMPRODUCT(('تفصيلى الاذون'!$D$4:$D$500=تحليلات!$A4)*('تفصيلى الاذون'!$U$4:$U$500))</f>
        <v>0</v>
      </c>
      <c r="D4" s="28">
        <f>SUMPRODUCT(('تفصيلى الاذون'!$D$4:$D$500=تحليلات!$A4)*('تفصيلى الاذون'!$H$4:$H$500))/1000</f>
        <v>0.53</v>
      </c>
      <c r="E4" s="29">
        <f>SUMPRODUCT(('تفصيلى الاذون'!$D$4:$D$500=تحليلات!$A4)*('تفصيلى الاذون'!$I$4:$I$500))/1000</f>
        <v>0.44166666666666671</v>
      </c>
      <c r="F4" s="29">
        <f t="shared" ref="F4:F35" si="0">IF(C4=0,0,+D4/C4*1000)</f>
        <v>0</v>
      </c>
      <c r="G4" s="29">
        <f t="shared" ref="G4:G35" si="1">IF(E4=0,0,+H4/E4)</f>
        <v>4300</v>
      </c>
      <c r="H4" s="29">
        <f>SUMPRODUCT(('تفصيلى الاذون'!$D$4:$D$500=تحليلات!$A4)*('تفصيلى الاذون'!$K$4:$K$500))</f>
        <v>1899.1666666666667</v>
      </c>
      <c r="I4" s="28">
        <f>SUMPRODUCT(('تفصيلى الاذون'!$D$4:$D$500=تحليلات!$A4)*('تفصيلى الاذون'!$M$4:$M$500))</f>
        <v>20</v>
      </c>
      <c r="L4" s="27" t="s">
        <v>33</v>
      </c>
      <c r="M4" s="28">
        <f>SUMPRODUCT(('اجماليات الاذون'!$D$3:$D$500=تحليلات!$L4)*('اجماليات الاذون'!$P$3:$P$500))</f>
        <v>2933</v>
      </c>
      <c r="N4" s="28">
        <f>SUMPRODUCT(('اجماليات الاذون'!$D$3:$D$500=تحليلات!$L4)*('اجماليات الاذون'!$Q$3:$Q$500))</f>
        <v>0</v>
      </c>
      <c r="S4" s="33" t="s">
        <v>17</v>
      </c>
      <c r="T4" s="31">
        <f>SUMPRODUCT(('تفصيلى الاذون'!O$4:O$500=تحليلات!$S4))/1000</f>
        <v>0</v>
      </c>
      <c r="U4" s="31">
        <f>SUMPRODUCT(('تفصيلى الاذون'!P$4:P$500=تحليلات!$S4))/1000</f>
        <v>0</v>
      </c>
      <c r="V4" s="31">
        <f>SUMPRODUCT(('تفصيلى الاذون'!Q$4:Q$500=تحليلات!$S4))/1000</f>
        <v>0</v>
      </c>
      <c r="W4" s="31">
        <f>SUMPRODUCT(('تفصيلى الاذون'!R$4:R$500=تحليلات!$S4))/1000</f>
        <v>0</v>
      </c>
      <c r="X4" s="31">
        <f>SUMPRODUCT(('تفصيلى الاذون'!S$4:S$500=تحليلات!$S4))/1000</f>
        <v>0</v>
      </c>
      <c r="Y4" s="31">
        <f>SUMPRODUCT(('تفصيلى الاذون'!T$4:T$500=تحليلات!$S4))/1000</f>
        <v>0</v>
      </c>
      <c r="Z4" s="34">
        <f>SUM(T4:Y4)</f>
        <v>0</v>
      </c>
    </row>
    <row r="5" spans="1:26" ht="15">
      <c r="A5" s="27" t="s">
        <v>34</v>
      </c>
      <c r="B5" s="28">
        <f>SUMPRODUCT(('تفصيلى الاذون'!$D$4:$D$500=تحليلات!$A5)*('تفصيلى الاذون'!$E$4:$E$500))</f>
        <v>0</v>
      </c>
      <c r="C5" s="28">
        <f>SUMPRODUCT(('تفصيلى الاذون'!$D$4:$D$500=تحليلات!$A5)*('تفصيلى الاذون'!$U$4:$U$500))</f>
        <v>0</v>
      </c>
      <c r="D5" s="28">
        <f>SUMPRODUCT(('تفصيلى الاذون'!$D$4:$D$500=تحليلات!$A5)*('تفصيلى الاذون'!$H$4:$H$500))/1000</f>
        <v>0</v>
      </c>
      <c r="E5" s="29">
        <f>SUMPRODUCT(('تفصيلى الاذون'!$D$4:$D$500=تحليلات!$A5)*('تفصيلى الاذون'!$I$4:$I$500))/1000</f>
        <v>0</v>
      </c>
      <c r="F5" s="29">
        <f t="shared" si="0"/>
        <v>0</v>
      </c>
      <c r="G5" s="29">
        <f t="shared" si="1"/>
        <v>0</v>
      </c>
      <c r="H5" s="29">
        <f>SUMPRODUCT(('تفصيلى الاذون'!$D$4:$D$500=تحليلات!$A5)*('تفصيلى الاذون'!$K$4:$K$500))</f>
        <v>0</v>
      </c>
      <c r="I5" s="28">
        <f>SUMPRODUCT(('تفصيلى الاذون'!$D$4:$D$500=تحليلات!$A5)*('تفصيلى الاذون'!$M$4:$M$500))</f>
        <v>0</v>
      </c>
      <c r="L5" s="27" t="s">
        <v>34</v>
      </c>
      <c r="M5" s="28">
        <f>SUMPRODUCT(('اجماليات الاذون'!$D$3:$D$500=تحليلات!$L5)*('اجماليات الاذون'!$P$3:$P$500))</f>
        <v>0</v>
      </c>
      <c r="N5" s="28">
        <f>SUMPRODUCT(('اجماليات الاذون'!$D$3:$D$500=تحليلات!$L5)*('اجماليات الاذون'!$Q$3:$Q$500))</f>
        <v>0</v>
      </c>
      <c r="S5" s="33" t="s">
        <v>18</v>
      </c>
      <c r="T5" s="31">
        <f>SUMPRODUCT(('تفصيلى الاذون'!O$4:O$500=تحليلات!$S5))/1000</f>
        <v>0</v>
      </c>
      <c r="U5" s="31">
        <f>SUMPRODUCT(('تفصيلى الاذون'!P$4:P$500=تحليلات!$S5))/1000</f>
        <v>0</v>
      </c>
      <c r="V5" s="31">
        <f>SUMPRODUCT(('تفصيلى الاذون'!Q$4:Q$500=تحليلات!$S5))/1000</f>
        <v>0</v>
      </c>
      <c r="W5" s="31">
        <f>SUMPRODUCT(('تفصيلى الاذون'!R$4:R$500=تحليلات!$S5))/1000</f>
        <v>0</v>
      </c>
      <c r="X5" s="31">
        <f>SUMPRODUCT(('تفصيلى الاذون'!S$4:S$500=تحليلات!$S5))/1000</f>
        <v>0</v>
      </c>
      <c r="Y5" s="31">
        <f>SUMPRODUCT(('تفصيلى الاذون'!T$4:T$500=تحليلات!$S5))/1000</f>
        <v>0</v>
      </c>
      <c r="Z5" s="34">
        <f>SUM(T5:Y5)</f>
        <v>0</v>
      </c>
    </row>
    <row r="6" spans="1:26" ht="15">
      <c r="A6" s="27" t="s">
        <v>35</v>
      </c>
      <c r="B6" s="28">
        <f>SUMPRODUCT(('تفصيلى الاذون'!$D$4:$D$500=تحليلات!$A6)*('تفصيلى الاذون'!$E$4:$E$500))</f>
        <v>0.25</v>
      </c>
      <c r="C6" s="28">
        <f>SUMPRODUCT(('تفصيلى الاذون'!$D$4:$D$500=تحليلات!$A6)*('تفصيلى الاذون'!$U$4:$U$500))</f>
        <v>0</v>
      </c>
      <c r="D6" s="28">
        <f>SUMPRODUCT(('تفصيلى الاذون'!$D$4:$D$500=تحليلات!$A6)*('تفصيلى الاذون'!$H$4:$H$500))/1000</f>
        <v>1.0880000000000001</v>
      </c>
      <c r="E6" s="29">
        <f>SUMPRODUCT(('تفصيلى الاذون'!$D$4:$D$500=تحليلات!$A6)*('تفصيلى الاذون'!$I$4:$I$500))/1000</f>
        <v>0.90666666666666673</v>
      </c>
      <c r="F6" s="29">
        <f t="shared" si="0"/>
        <v>0</v>
      </c>
      <c r="G6" s="29">
        <f t="shared" si="1"/>
        <v>3750.0000000000005</v>
      </c>
      <c r="H6" s="29">
        <f>SUMPRODUCT(('تفصيلى الاذون'!$D$4:$D$500=تحليلات!$A6)*('تفصيلى الاذون'!$K$4:$K$500))</f>
        <v>3400.0000000000005</v>
      </c>
      <c r="I6" s="28">
        <f>SUMPRODUCT(('تفصيلى الاذون'!$D$4:$D$500=تحليلات!$A6)*('تفصيلى الاذون'!$M$4:$M$500))</f>
        <v>20</v>
      </c>
      <c r="L6" s="27" t="s">
        <v>35</v>
      </c>
      <c r="M6" s="28">
        <f>SUMPRODUCT(('اجماليات الاذون'!$D$3:$D$500=تحليلات!$L6)*('اجماليات الاذون'!$P$3:$P$500))</f>
        <v>1100</v>
      </c>
      <c r="N6" s="28">
        <f>SUMPRODUCT(('اجماليات الاذون'!$D$3:$D$500=تحليلات!$L6)*('اجماليات الاذون'!$Q$3:$Q$500))</f>
        <v>0</v>
      </c>
      <c r="S6" s="33" t="s">
        <v>19</v>
      </c>
      <c r="T6" s="31">
        <f>SUMPRODUCT(('تفصيلى الاذون'!O$4:O$500=تحليلات!$S6))</f>
        <v>0</v>
      </c>
      <c r="U6" s="31">
        <f>SUMPRODUCT(('تفصيلى الاذون'!P$4:P$500=تحليلات!$S6))</f>
        <v>0</v>
      </c>
      <c r="V6" s="31">
        <f>SUMPRODUCT(('تفصيلى الاذون'!Q$4:Q$500=تحليلات!$S6))</f>
        <v>0</v>
      </c>
      <c r="W6" s="31">
        <f>SUMPRODUCT(('تفصيلى الاذون'!R$4:R$500=تحليلات!$S6))</f>
        <v>0</v>
      </c>
      <c r="X6" s="31">
        <f>SUMPRODUCT(('تفصيلى الاذون'!S$4:S$500=تحليلات!$S6))</f>
        <v>0</v>
      </c>
      <c r="Y6" s="31">
        <f>SUMPRODUCT(('تفصيلى الاذون'!T$4:T$500=تحليلات!$S6))</f>
        <v>0</v>
      </c>
      <c r="Z6" s="34">
        <f>SUM(T6:Y6)</f>
        <v>0</v>
      </c>
    </row>
    <row r="7" spans="1:26" ht="15">
      <c r="A7" s="27" t="s">
        <v>36</v>
      </c>
      <c r="B7" s="28">
        <f>SUMPRODUCT(('تفصيلى الاذون'!$D$4:$D$500=تحليلات!$A7)*('تفصيلى الاذون'!$E$4:$E$500))</f>
        <v>0.5</v>
      </c>
      <c r="C7" s="28">
        <f>SUMPRODUCT(('تفصيلى الاذون'!$D$4:$D$500=تحليلات!$A7)*('تفصيلى الاذون'!$U$4:$U$500))</f>
        <v>140.27777777777777</v>
      </c>
      <c r="D7" s="28">
        <f>SUMPRODUCT(('تفصيلى الاذون'!$D$4:$D$500=تحليلات!$A7)*('تفصيلى الاذون'!$H$4:$H$500))/1000</f>
        <v>1.6559999999999999</v>
      </c>
      <c r="E7" s="29">
        <f>SUMPRODUCT(('تفصيلى الاذون'!$D$4:$D$500=تحليلات!$A7)*('تفصيلى الاذون'!$I$4:$I$500))/1000</f>
        <v>1.38</v>
      </c>
      <c r="F7" s="29">
        <f t="shared" si="0"/>
        <v>11.805148514851485</v>
      </c>
      <c r="G7" s="29">
        <f t="shared" si="1"/>
        <v>4000.0000000000005</v>
      </c>
      <c r="H7" s="29">
        <f>SUMPRODUCT(('تفصيلى الاذون'!$D$4:$D$500=تحليلات!$A7)*('تفصيلى الاذون'!$K$4:$K$500))</f>
        <v>5520</v>
      </c>
      <c r="I7" s="28">
        <f>SUMPRODUCT(('تفصيلى الاذون'!$D$4:$D$500=تحليلات!$A7)*('تفصيلى الاذون'!$M$4:$M$500))</f>
        <v>30</v>
      </c>
      <c r="L7" s="27" t="s">
        <v>36</v>
      </c>
      <c r="M7" s="28">
        <f>SUMPRODUCT(('اجماليات الاذون'!$D$3:$D$500=تحليلات!$L7)*('اجماليات الاذون'!$P$3:$P$500))</f>
        <v>2850</v>
      </c>
      <c r="N7" s="28">
        <f>SUMPRODUCT(('اجماليات الاذون'!$D$3:$D$500=تحليلات!$L7)*('اجماليات الاذون'!$Q$3:$Q$500))</f>
        <v>0</v>
      </c>
      <c r="S7" s="32" t="s">
        <v>25</v>
      </c>
      <c r="T7" s="34">
        <f>IF(T5=0,0,+T6/T5)</f>
        <v>0</v>
      </c>
      <c r="U7" s="34">
        <f>IF(U5=0,0,+U6/U5)</f>
        <v>0</v>
      </c>
      <c r="V7" s="34">
        <f>IF(V5=0,0,+V6/V5)</f>
        <v>0</v>
      </c>
      <c r="W7" s="34">
        <f>IF(W5=0,0,+W6/W5)</f>
        <v>0</v>
      </c>
      <c r="X7" s="34">
        <f>IF(X5=0,0,+X6/X5)</f>
        <v>0</v>
      </c>
      <c r="Y7" s="34">
        <f>IF(Y5=0,0,+Y6/Y5)</f>
        <v>0</v>
      </c>
      <c r="Z7" s="34">
        <f>IF(Z5=0,0,+Z6/Z5)</f>
        <v>0</v>
      </c>
    </row>
    <row r="8" spans="1:26" ht="15">
      <c r="A8" s="27" t="s">
        <v>37</v>
      </c>
      <c r="B8" s="28">
        <f>SUMPRODUCT(('تفصيلى الاذون'!$D$4:$D$500=تحليلات!$A8)*('تفصيلى الاذون'!$E$4:$E$500))</f>
        <v>0</v>
      </c>
      <c r="C8" s="28">
        <f>SUMPRODUCT(('تفصيلى الاذون'!$D$4:$D$500=تحليلات!$A8)*('تفصيلى الاذون'!$U$4:$U$500))</f>
        <v>0</v>
      </c>
      <c r="D8" s="28">
        <f>SUMPRODUCT(('تفصيلى الاذون'!$D$4:$D$500=تحليلات!$A8)*('تفصيلى الاذون'!$H$4:$H$500))/1000</f>
        <v>0</v>
      </c>
      <c r="E8" s="29">
        <f>SUMPRODUCT(('تفصيلى الاذون'!$D$4:$D$500=تحليلات!$A8)*('تفصيلى الاذون'!$I$4:$I$500))/1000</f>
        <v>0</v>
      </c>
      <c r="F8" s="29">
        <f t="shared" si="0"/>
        <v>0</v>
      </c>
      <c r="G8" s="29">
        <f t="shared" si="1"/>
        <v>0</v>
      </c>
      <c r="H8" s="29">
        <f>SUMPRODUCT(('تفصيلى الاذون'!$D$4:$D$500=تحليلات!$A8)*('تفصيلى الاذون'!$K$4:$K$500))</f>
        <v>0</v>
      </c>
      <c r="I8" s="28">
        <f>SUMPRODUCT(('تفصيلى الاذون'!$D$4:$D$500=تحليلات!$A8)*('تفصيلى الاذون'!$M$4:$M$500))</f>
        <v>0</v>
      </c>
      <c r="L8" s="27" t="s">
        <v>37</v>
      </c>
      <c r="M8" s="28">
        <f>SUMPRODUCT(('اجماليات الاذون'!$D$3:$D$500=تحليلات!$L8)*('اجماليات الاذون'!$P$3:$P$500))</f>
        <v>0</v>
      </c>
      <c r="N8" s="28">
        <f>SUMPRODUCT(('اجماليات الاذون'!$D$3:$D$500=تحليلات!$L8)*('اجماليات الاذون'!$Q$3:$Q$500))</f>
        <v>0</v>
      </c>
      <c r="S8" s="32" t="s">
        <v>23</v>
      </c>
      <c r="T8" s="29">
        <f>IF(T3=0,0,+T4/T3*1000)</f>
        <v>0</v>
      </c>
      <c r="U8" s="29">
        <f>IF(U3=0,0,+U4/U3*1000)</f>
        <v>0</v>
      </c>
      <c r="V8" s="29">
        <f>IF(V3=0,0,+V4/V3*1000)</f>
        <v>0</v>
      </c>
      <c r="W8" s="29">
        <f>IF(W3=0,0,+W4/W3*1000)</f>
        <v>0</v>
      </c>
      <c r="X8" s="29">
        <f>IF(X3=0,0,+X4/X3*1000)</f>
        <v>0</v>
      </c>
      <c r="Y8" s="29">
        <f>IF(Y3=0,0,+Y4/Y3*1000)</f>
        <v>0</v>
      </c>
      <c r="Z8" s="29">
        <f>IF(Z3=0,0,+Z4/Z3*1000)</f>
        <v>0</v>
      </c>
    </row>
    <row r="9" spans="1:26" ht="15">
      <c r="A9" s="27" t="s">
        <v>38</v>
      </c>
      <c r="B9" s="28">
        <f>SUMPRODUCT(('تفصيلى الاذون'!$D$4:$D$500=تحليلات!$A9)*('تفصيلى الاذون'!$E$4:$E$500))</f>
        <v>0</v>
      </c>
      <c r="C9" s="28">
        <f>SUMPRODUCT(('تفصيلى الاذون'!$D$4:$D$500=تحليلات!$A9)*('تفصيلى الاذون'!$U$4:$U$500))</f>
        <v>0</v>
      </c>
      <c r="D9" s="28">
        <f>SUMPRODUCT(('تفصيلى الاذون'!$D$4:$D$500=تحليلات!$A9)*('تفصيلى الاذون'!$H$4:$H$500))/1000</f>
        <v>0</v>
      </c>
      <c r="E9" s="29">
        <f>SUMPRODUCT(('تفصيلى الاذون'!$D$4:$D$500=تحليلات!$A9)*('تفصيلى الاذون'!$I$4:$I$500))/1000</f>
        <v>0</v>
      </c>
      <c r="F9" s="29">
        <f t="shared" si="0"/>
        <v>0</v>
      </c>
      <c r="G9" s="29">
        <f t="shared" si="1"/>
        <v>0</v>
      </c>
      <c r="H9" s="29">
        <f>SUMPRODUCT(('تفصيلى الاذون'!$D$4:$D$500=تحليلات!$A9)*('تفصيلى الاذون'!$K$4:$K$500))</f>
        <v>0</v>
      </c>
      <c r="I9" s="28">
        <f>SUMPRODUCT(('تفصيلى الاذون'!$D$4:$D$500=تحليلات!$A9)*('تفصيلى الاذون'!$M$4:$M$500))</f>
        <v>0</v>
      </c>
      <c r="L9" s="27" t="s">
        <v>38</v>
      </c>
      <c r="M9" s="28">
        <f>SUMPRODUCT(('اجماليات الاذون'!$D$3:$D$500=تحليلات!$L9)*('اجماليات الاذون'!$P$3:$P$500))</f>
        <v>0</v>
      </c>
      <c r="N9" s="28">
        <f>SUMPRODUCT(('اجماليات الاذون'!$D$3:$D$500=تحليلات!$L9)*('اجماليات الاذون'!$Q$3:$Q$500))</f>
        <v>0</v>
      </c>
      <c r="S9" s="32" t="s">
        <v>26</v>
      </c>
      <c r="T9" s="34">
        <f>+'[2]تزهير كفر داوود'!$C$23</f>
        <v>7036</v>
      </c>
      <c r="U9" s="34">
        <f>+'[2]تزهير كفر داوود'!$G$23</f>
        <v>5821</v>
      </c>
      <c r="V9" s="34">
        <f>+'[2]تزهير كفر داوود'!$O$23</f>
        <v>6096</v>
      </c>
      <c r="W9" s="34">
        <f>+'[2]تزهير كفر داوود'!$S$23</f>
        <v>5457</v>
      </c>
      <c r="X9" s="34">
        <f>+'[2]تزهير كفر داوود'!$W$23</f>
        <v>3695</v>
      </c>
      <c r="Y9" s="34"/>
      <c r="Z9" s="34">
        <f>SUM(T9:Y9)</f>
        <v>28105</v>
      </c>
    </row>
    <row r="10" spans="1:26" ht="15">
      <c r="A10" s="27" t="s">
        <v>39</v>
      </c>
      <c r="B10" s="28">
        <f>SUMPRODUCT(('تفصيلى الاذون'!$D$4:$D$500=تحليلات!$A10)*('تفصيلى الاذون'!$E$4:$E$500))</f>
        <v>0</v>
      </c>
      <c r="C10" s="28">
        <f>SUMPRODUCT(('تفصيلى الاذون'!$D$4:$D$500=تحليلات!$A10)*('تفصيلى الاذون'!$U$4:$U$500))</f>
        <v>0</v>
      </c>
      <c r="D10" s="28">
        <f>SUMPRODUCT(('تفصيلى الاذون'!$D$4:$D$500=تحليلات!$A10)*('تفصيلى الاذون'!$H$4:$H$500))/1000</f>
        <v>0</v>
      </c>
      <c r="E10" s="29">
        <f>SUMPRODUCT(('تفصيلى الاذون'!$D$4:$D$500=تحليلات!$A10)*('تفصيلى الاذون'!$I$4:$I$500))/1000</f>
        <v>0</v>
      </c>
      <c r="F10" s="29">
        <f t="shared" si="0"/>
        <v>0</v>
      </c>
      <c r="G10" s="29">
        <f t="shared" si="1"/>
        <v>0</v>
      </c>
      <c r="H10" s="29">
        <f>SUMPRODUCT(('تفصيلى الاذون'!$D$4:$D$500=تحليلات!$A10)*('تفصيلى الاذون'!$K$4:$K$500))</f>
        <v>0</v>
      </c>
      <c r="I10" s="28">
        <f>SUMPRODUCT(('تفصيلى الاذون'!$D$4:$D$500=تحليلات!$A10)*('تفصيلى الاذون'!$M$4:$M$500))</f>
        <v>0</v>
      </c>
      <c r="L10" s="27" t="s">
        <v>39</v>
      </c>
      <c r="M10" s="28">
        <f>SUMPRODUCT(('اجماليات الاذون'!$D$3:$D$500=تحليلات!$L10)*('اجماليات الاذون'!$P$3:$P$500))</f>
        <v>0</v>
      </c>
      <c r="N10" s="28">
        <f>SUMPRODUCT(('اجماليات الاذون'!$D$3:$D$500=تحليلات!$L10)*('اجماليات الاذون'!$Q$3:$Q$500))</f>
        <v>0</v>
      </c>
      <c r="S10" s="32" t="s">
        <v>27</v>
      </c>
      <c r="T10" s="34">
        <f>+T9-T3</f>
        <v>7036</v>
      </c>
      <c r="U10" s="34">
        <f>+U9-U3</f>
        <v>5821</v>
      </c>
      <c r="V10" s="34">
        <f>+V9-V3</f>
        <v>6096</v>
      </c>
      <c r="W10" s="34">
        <f>+W9-W3</f>
        <v>5457</v>
      </c>
      <c r="X10" s="34">
        <f>+X9-X3</f>
        <v>3695</v>
      </c>
      <c r="Y10" s="34">
        <f>+Y9-Y3</f>
        <v>0</v>
      </c>
      <c r="Z10" s="34">
        <f>+Z9-Z3</f>
        <v>28105</v>
      </c>
    </row>
    <row r="11" spans="1:26" ht="15">
      <c r="A11" s="27" t="s">
        <v>40</v>
      </c>
      <c r="B11" s="28">
        <f>SUMPRODUCT(('تفصيلى الاذون'!$D$4:$D$500=تحليلات!$A11)*('تفصيلى الاذون'!$E$4:$E$500))</f>
        <v>0</v>
      </c>
      <c r="C11" s="28">
        <f>SUMPRODUCT(('تفصيلى الاذون'!$D$4:$D$500=تحليلات!$A11)*('تفصيلى الاذون'!$U$4:$U$500))</f>
        <v>0</v>
      </c>
      <c r="D11" s="28">
        <f>SUMPRODUCT(('تفصيلى الاذون'!$D$4:$D$500=تحليلات!$A11)*('تفصيلى الاذون'!$H$4:$H$500))/1000</f>
        <v>0</v>
      </c>
      <c r="E11" s="29">
        <f>SUMPRODUCT(('تفصيلى الاذون'!$D$4:$D$500=تحليلات!$A11)*('تفصيلى الاذون'!$I$4:$I$500))/1000</f>
        <v>0</v>
      </c>
      <c r="F11" s="29">
        <f t="shared" si="0"/>
        <v>0</v>
      </c>
      <c r="G11" s="29">
        <f t="shared" si="1"/>
        <v>0</v>
      </c>
      <c r="H11" s="29">
        <f>SUMPRODUCT(('تفصيلى الاذون'!$D$4:$D$500=تحليلات!$A11)*('تفصيلى الاذون'!$K$4:$K$500))</f>
        <v>0</v>
      </c>
      <c r="I11" s="28">
        <f>SUMPRODUCT(('تفصيلى الاذون'!$D$4:$D$500=تحليلات!$A11)*('تفصيلى الاذون'!$M$4:$M$500))</f>
        <v>0</v>
      </c>
      <c r="L11" s="27" t="s">
        <v>40</v>
      </c>
      <c r="M11" s="28">
        <f>SUMPRODUCT(('اجماليات الاذون'!$D$3:$D$500=تحليلات!$L11)*('اجماليات الاذون'!$P$3:$P$500))</f>
        <v>0</v>
      </c>
      <c r="N11" s="28">
        <f>SUMPRODUCT(('اجماليات الاذون'!$D$3:$D$500=تحليلات!$L11)*('اجماليات الاذون'!$Q$3:$Q$500))</f>
        <v>0</v>
      </c>
      <c r="S11" s="32" t="s">
        <v>12</v>
      </c>
      <c r="T11" s="31">
        <f>SUMPRODUCT(('تفصيلى الاذون'!O$4:O$500=تحليلات!$S11))</f>
        <v>0</v>
      </c>
      <c r="U11" s="31">
        <f>SUMPRODUCT(('تفصيلى الاذون'!P$4:P$500=تحليلات!$S11))</f>
        <v>0</v>
      </c>
      <c r="V11" s="31">
        <f>SUMPRODUCT(('تفصيلى الاذون'!Q$4:Q$500=تحليلات!$S11))</f>
        <v>0</v>
      </c>
      <c r="W11" s="31">
        <f>SUMPRODUCT(('تفصيلى الاذون'!R$4:R$500=تحليلات!$S11))</f>
        <v>0</v>
      </c>
      <c r="X11" s="31">
        <f>SUMPRODUCT(('تفصيلى الاذون'!S$4:S$500=تحليلات!$S11))</f>
        <v>0</v>
      </c>
      <c r="Y11" s="31">
        <f>SUMPRODUCT(('تفصيلى الاذون'!T$4:T$500=تحليلات!$S11))</f>
        <v>0</v>
      </c>
      <c r="Z11" s="34">
        <f>SUM(T11:Y11)</f>
        <v>0</v>
      </c>
    </row>
    <row r="12" spans="1:26" ht="15">
      <c r="A12" s="27" t="s">
        <v>41</v>
      </c>
      <c r="B12" s="28">
        <f>SUMPRODUCT(('تفصيلى الاذون'!$D$4:$D$500=تحليلات!$A12)*('تفصيلى الاذون'!$E$4:$E$500))</f>
        <v>0.25</v>
      </c>
      <c r="C12" s="28">
        <f>SUMPRODUCT(('تفصيلى الاذون'!$D$4:$D$500=تحليلات!$A12)*('تفصيلى الاذون'!$U$4:$U$500))</f>
        <v>395.83333333333337</v>
      </c>
      <c r="D12" s="28">
        <f>SUMPRODUCT(('تفصيلى الاذون'!$D$4:$D$500=تحليلات!$A12)*('تفصيلى الاذون'!$H$4:$H$500))/1000</f>
        <v>0.95</v>
      </c>
      <c r="E12" s="29">
        <f>SUMPRODUCT(('تفصيلى الاذون'!$D$4:$D$500=تحليلات!$A12)*('تفصيلى الاذون'!$I$4:$I$500))/1000</f>
        <v>0.79166666666666674</v>
      </c>
      <c r="F12" s="29">
        <f t="shared" si="0"/>
        <v>2.4</v>
      </c>
      <c r="G12" s="29">
        <f t="shared" si="1"/>
        <v>3600.0000000000005</v>
      </c>
      <c r="H12" s="29">
        <f>SUMPRODUCT(('تفصيلى الاذون'!$D$4:$D$500=تحليلات!$A12)*('تفصيلى الاذون'!$K$4:$K$500))</f>
        <v>2850.0000000000005</v>
      </c>
      <c r="I12" s="28">
        <f>SUMPRODUCT(('تفصيلى الاذون'!$D$4:$D$500=تحليلات!$A12)*('تفصيلى الاذون'!$M$4:$M$500))</f>
        <v>10</v>
      </c>
      <c r="L12" s="27" t="s">
        <v>41</v>
      </c>
      <c r="M12" s="28">
        <f>SUMPRODUCT(('اجماليات الاذون'!$D$3:$D$500=تحليلات!$L12)*('اجماليات الاذون'!$P$3:$P$500))</f>
        <v>2062</v>
      </c>
      <c r="N12" s="28">
        <f>SUMPRODUCT(('اجماليات الاذون'!$D$3:$D$500=تحليلات!$L12)*('اجماليات الاذون'!$Q$3:$Q$500))</f>
        <v>0</v>
      </c>
      <c r="S12" s="32" t="s">
        <v>28</v>
      </c>
      <c r="T12" s="34">
        <f>IF(T5=0,0,+T11/T5/1000)</f>
        <v>0</v>
      </c>
      <c r="U12" s="34">
        <f>IF(U5=0,0,+U11/U5/1000)</f>
        <v>0</v>
      </c>
      <c r="V12" s="34">
        <f>IF(V5=0,0,+V11/V5/1000)</f>
        <v>0</v>
      </c>
      <c r="W12" s="34">
        <f>IF(W5=0,0,+W11/W5/1000)</f>
        <v>0</v>
      </c>
      <c r="X12" s="34">
        <f>IF(X5=0,0,+X11/X5/1000)</f>
        <v>0</v>
      </c>
      <c r="Y12" s="34">
        <f>IF(Y5=0,0,+Y11/Y5/1000)</f>
        <v>0</v>
      </c>
      <c r="Z12" s="34">
        <f>IF(Z5=0,0,+Z11/Z5/1000)</f>
        <v>0</v>
      </c>
    </row>
    <row r="13" spans="1:26" ht="15">
      <c r="A13" s="27" t="s">
        <v>42</v>
      </c>
      <c r="B13" s="28">
        <f>SUMPRODUCT(('تفصيلى الاذون'!$D$4:$D$500=تحليلات!$A13)*('تفصيلى الاذون'!$E$4:$E$500))</f>
        <v>0</v>
      </c>
      <c r="C13" s="28">
        <f>SUMPRODUCT(('تفصيلى الاذون'!$D$4:$D$500=تحليلات!$A13)*('تفصيلى الاذون'!$U$4:$U$500))</f>
        <v>0</v>
      </c>
      <c r="D13" s="28">
        <f>SUMPRODUCT(('تفصيلى الاذون'!$D$4:$D$500=تحليلات!$A13)*('تفصيلى الاذون'!$H$4:$H$500))/1000</f>
        <v>0</v>
      </c>
      <c r="E13" s="29">
        <f>SUMPRODUCT(('تفصيلى الاذون'!$D$4:$D$500=تحليلات!$A13)*('تفصيلى الاذون'!$I$4:$I$500))/1000</f>
        <v>0</v>
      </c>
      <c r="F13" s="29">
        <f t="shared" si="0"/>
        <v>0</v>
      </c>
      <c r="G13" s="29">
        <f t="shared" si="1"/>
        <v>0</v>
      </c>
      <c r="H13" s="29">
        <f>SUMPRODUCT(('تفصيلى الاذون'!$D$4:$D$500=تحليلات!$A13)*('تفصيلى الاذون'!$K$4:$K$500))</f>
        <v>0</v>
      </c>
      <c r="I13" s="28">
        <f>SUMPRODUCT(('تفصيلى الاذون'!$D$4:$D$500=تحليلات!$A13)*('تفصيلى الاذون'!$M$4:$M$500))</f>
        <v>0</v>
      </c>
      <c r="L13" s="27" t="s">
        <v>42</v>
      </c>
      <c r="M13" s="28">
        <f>SUMPRODUCT(('اجماليات الاذون'!$D$3:$D$500=تحليلات!$L13)*('اجماليات الاذون'!$P$3:$P$500))</f>
        <v>0</v>
      </c>
      <c r="N13" s="28">
        <f>SUMPRODUCT(('اجماليات الاذون'!$D$3:$D$500=تحليلات!$L13)*('اجماليات الاذون'!$Q$3:$Q$500))</f>
        <v>0</v>
      </c>
      <c r="S13" s="32" t="s">
        <v>29</v>
      </c>
      <c r="T13" s="34">
        <f>IF(T9=0,0,+T3/T9)</f>
        <v>0</v>
      </c>
      <c r="U13" s="34">
        <f>IF(U9=0,0,+U3/U9)</f>
        <v>0</v>
      </c>
      <c r="V13" s="34">
        <f>IF(V9=0,0,+V3/V9)</f>
        <v>0</v>
      </c>
      <c r="W13" s="34">
        <f>IF(W9=0,0,+W3/W9)</f>
        <v>0</v>
      </c>
      <c r="X13" s="34">
        <f>IF(X9=0,0,+X3/X9)</f>
        <v>0</v>
      </c>
      <c r="Y13" s="34">
        <f>IF(Y9=0,0,+Y3/Y9)</f>
        <v>0</v>
      </c>
      <c r="Z13" s="34">
        <f>IF(Z9=0,0,+Z3/Z9)</f>
        <v>0</v>
      </c>
    </row>
    <row r="14" spans="1:26" ht="15">
      <c r="A14" s="27" t="s">
        <v>43</v>
      </c>
      <c r="B14" s="28">
        <f>SUMPRODUCT(('تفصيلى الاذون'!$D$4:$D$500=تحليلات!$A14)*('تفصيلى الاذون'!$E$4:$E$500))</f>
        <v>0</v>
      </c>
      <c r="C14" s="28">
        <f>SUMPRODUCT(('تفصيلى الاذون'!$D$4:$D$500=تحليلات!$A14)*('تفصيلى الاذون'!$U$4:$U$500))</f>
        <v>0</v>
      </c>
      <c r="D14" s="28">
        <f>SUMPRODUCT(('تفصيلى الاذون'!$D$4:$D$500=تحليلات!$A14)*('تفصيلى الاذون'!$H$4:$H$500))/1000</f>
        <v>0</v>
      </c>
      <c r="E14" s="29">
        <f>SUMPRODUCT(('تفصيلى الاذون'!$D$4:$D$500=تحليلات!$A14)*('تفصيلى الاذون'!$I$4:$I$500))/1000</f>
        <v>0</v>
      </c>
      <c r="F14" s="29">
        <f t="shared" si="0"/>
        <v>0</v>
      </c>
      <c r="G14" s="29">
        <f t="shared" si="1"/>
        <v>0</v>
      </c>
      <c r="H14" s="29">
        <f>SUMPRODUCT(('تفصيلى الاذون'!$D$4:$D$500=تحليلات!$A14)*('تفصيلى الاذون'!$K$4:$K$500))</f>
        <v>0</v>
      </c>
      <c r="I14" s="28">
        <f>SUMPRODUCT(('تفصيلى الاذون'!$D$4:$D$500=تحليلات!$A14)*('تفصيلى الاذون'!$M$4:$M$500))</f>
        <v>0</v>
      </c>
      <c r="L14" s="27" t="s">
        <v>43</v>
      </c>
      <c r="M14" s="28">
        <f>SUMPRODUCT(('اجماليات الاذون'!$D$3:$D$500=تحليلات!$L14)*('اجماليات الاذون'!$P$3:$P$500))</f>
        <v>0</v>
      </c>
      <c r="N14" s="28">
        <f>SUMPRODUCT(('اجماليات الاذون'!$D$3:$D$500=تحليلات!$L14)*('اجماليات الاذون'!$Q$3:$Q$500))</f>
        <v>0</v>
      </c>
    </row>
    <row r="15" spans="1:26" ht="18">
      <c r="A15" s="27" t="s">
        <v>44</v>
      </c>
      <c r="B15" s="28">
        <f>SUMPRODUCT(('تفصيلى الاذون'!$D$4:$D$500=تحليلات!$A15)*('تفصيلى الاذون'!$E$4:$E$500))</f>
        <v>0.25</v>
      </c>
      <c r="C15" s="28">
        <f>SUMPRODUCT(('تفصيلى الاذون'!$D$4:$D$500=تحليلات!$A15)*('تفصيلى الاذون'!$U$4:$U$500))</f>
        <v>0</v>
      </c>
      <c r="D15" s="28">
        <f>SUMPRODUCT(('تفصيلى الاذون'!$D$4:$D$500=تحليلات!$A15)*('تفصيلى الاذون'!$H$4:$H$500))/1000</f>
        <v>0.44</v>
      </c>
      <c r="E15" s="29">
        <f>SUMPRODUCT(('تفصيلى الاذون'!$D$4:$D$500=تحليلات!$A15)*('تفصيلى الاذون'!$I$4:$I$500))/1000</f>
        <v>0.3666666666666667</v>
      </c>
      <c r="F15" s="29">
        <f t="shared" si="0"/>
        <v>0</v>
      </c>
      <c r="G15" s="29">
        <f t="shared" si="1"/>
        <v>2999.9999999999995</v>
      </c>
      <c r="H15" s="29">
        <f>SUMPRODUCT(('تفصيلى الاذون'!$D$4:$D$500=تحليلات!$A15)*('تفصيلى الاذون'!$K$4:$K$500))</f>
        <v>1100</v>
      </c>
      <c r="I15" s="28">
        <f>SUMPRODUCT(('تفصيلى الاذون'!$D$4:$D$500=تحليلات!$A15)*('تفصيلى الاذون'!$M$4:$M$500))</f>
        <v>0</v>
      </c>
      <c r="L15" s="27" t="s">
        <v>44</v>
      </c>
      <c r="M15" s="28">
        <f>SUMPRODUCT(('اجماليات الاذون'!$D$3:$D$500=تحليلات!$L15)*('اجماليات الاذون'!$P$3:$P$500))</f>
        <v>2208</v>
      </c>
      <c r="N15" s="28">
        <f>SUMPRODUCT(('اجماليات الاذون'!$D$3:$D$500=تحليلات!$L15)*('اجماليات الاذون'!$Q$3:$Q$500))</f>
        <v>0</v>
      </c>
      <c r="T15" s="35">
        <v>1</v>
      </c>
      <c r="U15" s="35">
        <v>2</v>
      </c>
      <c r="V15" s="35">
        <v>3</v>
      </c>
      <c r="W15" s="35">
        <v>4</v>
      </c>
      <c r="X15" s="35">
        <v>7</v>
      </c>
      <c r="Y15" s="35"/>
      <c r="Z15" s="35"/>
    </row>
    <row r="16" spans="1:26" ht="15">
      <c r="A16" s="27" t="s">
        <v>45</v>
      </c>
      <c r="B16" s="28">
        <f>SUMPRODUCT(('تفصيلى الاذون'!$D$4:$D$500=تحليلات!$A16)*('تفصيلى الاذون'!$E$4:$E$500))</f>
        <v>0</v>
      </c>
      <c r="C16" s="28">
        <f>SUMPRODUCT(('تفصيلى الاذون'!$D$4:$D$500=تحليلات!$A16)*('تفصيلى الاذون'!$U$4:$U$500))</f>
        <v>0</v>
      </c>
      <c r="D16" s="28">
        <f>SUMPRODUCT(('تفصيلى الاذون'!$D$4:$D$500=تحليلات!$A16)*('تفصيلى الاذون'!$H$4:$H$500))/1000</f>
        <v>0</v>
      </c>
      <c r="E16" s="29">
        <f>SUMPRODUCT(('تفصيلى الاذون'!$D$4:$D$500=تحليلات!$A16)*('تفصيلى الاذون'!$I$4:$I$500))/1000</f>
        <v>0</v>
      </c>
      <c r="F16" s="29">
        <f t="shared" si="0"/>
        <v>0</v>
      </c>
      <c r="G16" s="29">
        <f t="shared" si="1"/>
        <v>0</v>
      </c>
      <c r="H16" s="29">
        <f>SUMPRODUCT(('تفصيلى الاذون'!$D$4:$D$500=تحليلات!$A16)*('تفصيلى الاذون'!$K$4:$K$500))</f>
        <v>0</v>
      </c>
      <c r="I16" s="28">
        <f>SUMPRODUCT(('تفصيلى الاذون'!$D$4:$D$500=تحليلات!$A16)*('تفصيلى الاذون'!$M$4:$M$500))</f>
        <v>0</v>
      </c>
      <c r="L16" s="27" t="s">
        <v>45</v>
      </c>
      <c r="M16" s="28">
        <f>SUMPRODUCT(('اجماليات الاذون'!$D$3:$D$500=تحليلات!$L16)*('اجماليات الاذون'!$P$3:$P$500))</f>
        <v>0</v>
      </c>
      <c r="N16" s="28">
        <f>SUMPRODUCT(('اجماليات الاذون'!$D$3:$D$500=تحليلات!$L16)*('اجماليات الاذون'!$Q$3:$Q$500))</f>
        <v>0</v>
      </c>
      <c r="T16" s="159">
        <v>335</v>
      </c>
      <c r="U16" s="159">
        <v>479</v>
      </c>
      <c r="V16" s="159">
        <v>755</v>
      </c>
      <c r="W16" s="159">
        <v>351</v>
      </c>
      <c r="X16" s="159">
        <v>295</v>
      </c>
      <c r="Y16" s="159"/>
    </row>
    <row r="17" spans="1:25" ht="15">
      <c r="A17" s="27" t="s">
        <v>46</v>
      </c>
      <c r="B17" s="28">
        <f>SUMPRODUCT(('تفصيلى الاذون'!$D$4:$D$500=تحليلات!$A17)*('تفصيلى الاذون'!$E$4:$E$500))</f>
        <v>0.25</v>
      </c>
      <c r="C17" s="28">
        <f>SUMPRODUCT(('تفصيلى الاذون'!$D$4:$D$500=تحليلات!$A17)*('تفصيلى الاذون'!$U$4:$U$500))</f>
        <v>304.67171717171721</v>
      </c>
      <c r="D17" s="28">
        <f>SUMPRODUCT(('تفصيلى الاذون'!$D$4:$D$500=تحليلات!$A17)*('تفصيلى الاذون'!$H$4:$H$500))/1000</f>
        <v>1.27</v>
      </c>
      <c r="E17" s="29">
        <f>SUMPRODUCT(('تفصيلى الاذون'!$D$4:$D$500=تحليلات!$A17)*('تفصيلى الاذون'!$I$4:$I$500))/1000</f>
        <v>1.0583333333333336</v>
      </c>
      <c r="F17" s="29">
        <f t="shared" si="0"/>
        <v>4.1684210526315786</v>
      </c>
      <c r="G17" s="29">
        <f t="shared" si="1"/>
        <v>4150</v>
      </c>
      <c r="H17" s="29">
        <f>SUMPRODUCT(('تفصيلى الاذون'!$D$4:$D$500=تحليلات!$A17)*('تفصيلى الاذون'!$K$4:$K$500))</f>
        <v>4392.0833333333339</v>
      </c>
      <c r="I17" s="28">
        <f>SUMPRODUCT(('تفصيلى الاذون'!$D$4:$D$500=تحليلات!$A17)*('تفصيلى الاذون'!$M$4:$M$500))</f>
        <v>0</v>
      </c>
      <c r="L17" s="27" t="s">
        <v>46</v>
      </c>
      <c r="M17" s="28">
        <f>SUMPRODUCT(('اجماليات الاذون'!$D$3:$D$500=تحليلات!$L17)*('اجماليات الاذون'!$P$3:$P$500))</f>
        <v>2153</v>
      </c>
      <c r="N17" s="28">
        <f>SUMPRODUCT(('اجماليات الاذون'!$D$3:$D$500=تحليلات!$L17)*('اجماليات الاذون'!$Q$3:$Q$500))</f>
        <v>0</v>
      </c>
      <c r="T17" s="159"/>
      <c r="U17" s="159"/>
      <c r="V17" s="159"/>
      <c r="W17" s="159"/>
      <c r="X17" s="159"/>
      <c r="Y17" s="159"/>
    </row>
    <row r="18" spans="1:25" ht="15">
      <c r="A18" s="27" t="s">
        <v>47</v>
      </c>
      <c r="B18" s="28">
        <f>SUMPRODUCT(('تفصيلى الاذون'!$D$4:$D$500=تحليلات!$A18)*('تفصيلى الاذون'!$E$4:$E$500))</f>
        <v>0</v>
      </c>
      <c r="C18" s="28">
        <f>SUMPRODUCT(('تفصيلى الاذون'!$D$4:$D$500=تحليلات!$A18)*('تفصيلى الاذون'!$U$4:$U$500))</f>
        <v>0</v>
      </c>
      <c r="D18" s="28">
        <f>SUMPRODUCT(('تفصيلى الاذون'!$D$4:$D$500=تحليلات!$A18)*('تفصيلى الاذون'!$H$4:$H$500))/1000</f>
        <v>0</v>
      </c>
      <c r="E18" s="29">
        <f>SUMPRODUCT(('تفصيلى الاذون'!$D$4:$D$500=تحليلات!$A18)*('تفصيلى الاذون'!$I$4:$I$500))/1000</f>
        <v>0</v>
      </c>
      <c r="F18" s="29">
        <f t="shared" si="0"/>
        <v>0</v>
      </c>
      <c r="G18" s="29">
        <f t="shared" si="1"/>
        <v>0</v>
      </c>
      <c r="H18" s="29">
        <f>SUMPRODUCT(('تفصيلى الاذون'!$D$4:$D$500=تحليلات!$A18)*('تفصيلى الاذون'!$K$4:$K$500))</f>
        <v>0</v>
      </c>
      <c r="I18" s="28">
        <f>SUMPRODUCT(('تفصيلى الاذون'!$D$4:$D$500=تحليلات!$A18)*('تفصيلى الاذون'!$M$4:$M$500))</f>
        <v>0</v>
      </c>
      <c r="L18" s="27" t="s">
        <v>47</v>
      </c>
      <c r="M18" s="28">
        <f>SUMPRODUCT(('اجماليات الاذون'!$D$3:$D$500=تحليلات!$L18)*('اجماليات الاذون'!$P$3:$P$500))</f>
        <v>0</v>
      </c>
      <c r="N18" s="28">
        <f>SUMPRODUCT(('اجماليات الاذون'!$D$3:$D$500=تحليلات!$L18)*('اجماليات الاذون'!$Q$3:$Q$500))</f>
        <v>0</v>
      </c>
      <c r="T18" s="175">
        <f>+T16-T3</f>
        <v>335</v>
      </c>
      <c r="U18" s="175">
        <f>+U16-U3</f>
        <v>479</v>
      </c>
      <c r="V18" s="175">
        <f>+V16-V3</f>
        <v>755</v>
      </c>
      <c r="W18" s="175">
        <f>+W16-W3</f>
        <v>351</v>
      </c>
      <c r="X18" s="175">
        <f>+X16-X3</f>
        <v>295</v>
      </c>
      <c r="Y18" s="175">
        <f>+Y16-Y3</f>
        <v>0</v>
      </c>
    </row>
    <row r="19" spans="1:25" ht="15">
      <c r="A19" s="27" t="s">
        <v>48</v>
      </c>
      <c r="B19" s="28">
        <f>SUMPRODUCT(('تفصيلى الاذون'!$D$4:$D$500=تحليلات!$A19)*('تفصيلى الاذون'!$E$4:$E$500))</f>
        <v>0</v>
      </c>
      <c r="C19" s="28">
        <f>SUMPRODUCT(('تفصيلى الاذون'!$D$4:$D$500=تحليلات!$A19)*('تفصيلى الاذون'!$U$4:$U$500))</f>
        <v>0</v>
      </c>
      <c r="D19" s="28">
        <f>SUMPRODUCT(('تفصيلى الاذون'!$D$4:$D$500=تحليلات!$A19)*('تفصيلى الاذون'!$H$4:$H$500))/1000</f>
        <v>0</v>
      </c>
      <c r="E19" s="29">
        <f>SUMPRODUCT(('تفصيلى الاذون'!$D$4:$D$500=تحليلات!$A19)*('تفصيلى الاذون'!$I$4:$I$500))/1000</f>
        <v>0</v>
      </c>
      <c r="F19" s="29">
        <f t="shared" si="0"/>
        <v>0</v>
      </c>
      <c r="G19" s="29">
        <f t="shared" si="1"/>
        <v>0</v>
      </c>
      <c r="H19" s="29">
        <f>SUMPRODUCT(('تفصيلى الاذون'!$D$4:$D$500=تحليلات!$A19)*('تفصيلى الاذون'!$K$4:$K$500))</f>
        <v>0</v>
      </c>
      <c r="I19" s="28">
        <f>SUMPRODUCT(('تفصيلى الاذون'!$D$4:$D$500=تحليلات!$A19)*('تفصيلى الاذون'!$M$4:$M$500))</f>
        <v>0</v>
      </c>
      <c r="L19" s="27" t="s">
        <v>48</v>
      </c>
      <c r="M19" s="28">
        <f>SUMPRODUCT(('اجماليات الاذون'!$D$3:$D$500=تحليلات!$L19)*('اجماليات الاذون'!$P$3:$P$500))</f>
        <v>0</v>
      </c>
      <c r="N19" s="28">
        <f>SUMPRODUCT(('اجماليات الاذون'!$D$3:$D$500=تحليلات!$L19)*('اجماليات الاذون'!$Q$3:$Q$500))</f>
        <v>0</v>
      </c>
    </row>
    <row r="20" spans="1:25" ht="15">
      <c r="A20" s="27" t="s">
        <v>49</v>
      </c>
      <c r="B20" s="28">
        <f>SUMPRODUCT(('تفصيلى الاذون'!$D$4:$D$500=تحليلات!$A20)*('تفصيلى الاذون'!$E$4:$E$500))</f>
        <v>0</v>
      </c>
      <c r="C20" s="28">
        <f>SUMPRODUCT(('تفصيلى الاذون'!$D$4:$D$500=تحليلات!$A20)*('تفصيلى الاذون'!$U$4:$U$500))</f>
        <v>0</v>
      </c>
      <c r="D20" s="28">
        <f>SUMPRODUCT(('تفصيلى الاذون'!$D$4:$D$500=تحليلات!$A20)*('تفصيلى الاذون'!$H$4:$H$500))/1000</f>
        <v>0</v>
      </c>
      <c r="E20" s="29">
        <f>SUMPRODUCT(('تفصيلى الاذون'!$D$4:$D$500=تحليلات!$A20)*('تفصيلى الاذون'!$I$4:$I$500))/1000</f>
        <v>0</v>
      </c>
      <c r="F20" s="29">
        <f t="shared" si="0"/>
        <v>0</v>
      </c>
      <c r="G20" s="29">
        <f t="shared" si="1"/>
        <v>0</v>
      </c>
      <c r="H20" s="29">
        <f>SUMPRODUCT(('تفصيلى الاذون'!$D$4:$D$500=تحليلات!$A20)*('تفصيلى الاذون'!$K$4:$K$500))</f>
        <v>0</v>
      </c>
      <c r="I20" s="28">
        <f>SUMPRODUCT(('تفصيلى الاذون'!$D$4:$D$500=تحليلات!$A20)*('تفصيلى الاذون'!$M$4:$M$500))</f>
        <v>0</v>
      </c>
      <c r="L20" s="27" t="s">
        <v>49</v>
      </c>
      <c r="M20" s="28">
        <f>SUMPRODUCT(('اجماليات الاذون'!$D$3:$D$500=تحليلات!$L20)*('اجماليات الاذون'!$P$3:$P$500))</f>
        <v>0</v>
      </c>
      <c r="N20" s="28">
        <f>SUMPRODUCT(('اجماليات الاذون'!$D$3:$D$500=تحليلات!$L20)*('اجماليات الاذون'!$Q$3:$Q$500))</f>
        <v>0</v>
      </c>
    </row>
    <row r="21" spans="1:25" ht="15">
      <c r="A21" s="27" t="s">
        <v>50</v>
      </c>
      <c r="B21" s="28">
        <f>SUMPRODUCT(('تفصيلى الاذون'!$D$4:$D$500=تحليلات!$A21)*('تفصيلى الاذون'!$E$4:$E$500))</f>
        <v>0</v>
      </c>
      <c r="C21" s="28">
        <f>SUMPRODUCT(('تفصيلى الاذون'!$D$4:$D$500=تحليلات!$A21)*('تفصيلى الاذون'!$U$4:$U$500))</f>
        <v>0</v>
      </c>
      <c r="D21" s="28">
        <f>SUMPRODUCT(('تفصيلى الاذون'!$D$4:$D$500=تحليلات!$A21)*('تفصيلى الاذون'!$H$4:$H$500))/1000</f>
        <v>0</v>
      </c>
      <c r="E21" s="29">
        <f>SUMPRODUCT(('تفصيلى الاذون'!$D$4:$D$500=تحليلات!$A21)*('تفصيلى الاذون'!$I$4:$I$500))/1000</f>
        <v>0</v>
      </c>
      <c r="F21" s="29">
        <f t="shared" si="0"/>
        <v>0</v>
      </c>
      <c r="G21" s="29">
        <f t="shared" si="1"/>
        <v>0</v>
      </c>
      <c r="H21" s="29">
        <f>SUMPRODUCT(('تفصيلى الاذون'!$D$4:$D$500=تحليلات!$A21)*('تفصيلى الاذون'!$K$4:$K$500))</f>
        <v>0</v>
      </c>
      <c r="I21" s="28">
        <f>SUMPRODUCT(('تفصيلى الاذون'!$D$4:$D$500=تحليلات!$A21)*('تفصيلى الاذون'!$M$4:$M$500))</f>
        <v>0</v>
      </c>
      <c r="L21" s="27" t="s">
        <v>50</v>
      </c>
      <c r="M21" s="28">
        <f>SUMPRODUCT(('اجماليات الاذون'!$D$3:$D$500=تحليلات!$L21)*('اجماليات الاذون'!$P$3:$P$500))</f>
        <v>0</v>
      </c>
      <c r="N21" s="28">
        <f>SUMPRODUCT(('اجماليات الاذون'!$D$3:$D$500=تحليلات!$L21)*('اجماليات الاذون'!$Q$3:$Q$500))</f>
        <v>0</v>
      </c>
    </row>
    <row r="22" spans="1:25" ht="15">
      <c r="A22" s="27" t="s">
        <v>51</v>
      </c>
      <c r="B22" s="28">
        <f>SUMPRODUCT(('تفصيلى الاذون'!$D$4:$D$500=تحليلات!$A22)*('تفصيلى الاذون'!$E$4:$E$500))</f>
        <v>0</v>
      </c>
      <c r="C22" s="28">
        <f>SUMPRODUCT(('تفصيلى الاذون'!$D$4:$D$500=تحليلات!$A22)*('تفصيلى الاذون'!$U$4:$U$500))</f>
        <v>0</v>
      </c>
      <c r="D22" s="28">
        <f>SUMPRODUCT(('تفصيلى الاذون'!$D$4:$D$500=تحليلات!$A22)*('تفصيلى الاذون'!$H$4:$H$500))/1000</f>
        <v>0</v>
      </c>
      <c r="E22" s="29">
        <f>SUMPRODUCT(('تفصيلى الاذون'!$D$4:$D$500=تحليلات!$A22)*('تفصيلى الاذون'!$I$4:$I$500))/1000</f>
        <v>0</v>
      </c>
      <c r="F22" s="29">
        <f t="shared" si="0"/>
        <v>0</v>
      </c>
      <c r="G22" s="29">
        <f t="shared" si="1"/>
        <v>0</v>
      </c>
      <c r="H22" s="29">
        <f>SUMPRODUCT(('تفصيلى الاذون'!$D$4:$D$500=تحليلات!$A22)*('تفصيلى الاذون'!$K$4:$K$500))</f>
        <v>0</v>
      </c>
      <c r="I22" s="28">
        <f>SUMPRODUCT(('تفصيلى الاذون'!$D$4:$D$500=تحليلات!$A22)*('تفصيلى الاذون'!$M$4:$M$500))</f>
        <v>0</v>
      </c>
      <c r="L22" s="27" t="s">
        <v>51</v>
      </c>
      <c r="M22" s="28">
        <f>SUMPRODUCT(('اجماليات الاذون'!$D$3:$D$500=تحليلات!$L22)*('اجماليات الاذون'!$P$3:$P$500))</f>
        <v>0</v>
      </c>
      <c r="N22" s="28">
        <f>SUMPRODUCT(('اجماليات الاذون'!$D$3:$D$500=تحليلات!$L22)*('اجماليات الاذون'!$Q$3:$Q$500))</f>
        <v>0</v>
      </c>
    </row>
    <row r="23" spans="1:25" ht="15">
      <c r="A23" s="27" t="s">
        <v>52</v>
      </c>
      <c r="B23" s="28">
        <f>SUMPRODUCT(('تفصيلى الاذون'!$D$4:$D$500=تحليلات!$A23)*('تفصيلى الاذون'!$E$4:$E$500))</f>
        <v>0</v>
      </c>
      <c r="C23" s="28">
        <f>SUMPRODUCT(('تفصيلى الاذون'!$D$4:$D$500=تحليلات!$A23)*('تفصيلى الاذون'!$U$4:$U$500))</f>
        <v>0</v>
      </c>
      <c r="D23" s="28">
        <f>SUMPRODUCT(('تفصيلى الاذون'!$D$4:$D$500=تحليلات!$A23)*('تفصيلى الاذون'!$H$4:$H$500))/1000</f>
        <v>0</v>
      </c>
      <c r="E23" s="29">
        <f>SUMPRODUCT(('تفصيلى الاذون'!$D$4:$D$500=تحليلات!$A23)*('تفصيلى الاذون'!$I$4:$I$500))/1000</f>
        <v>0</v>
      </c>
      <c r="F23" s="29">
        <f t="shared" si="0"/>
        <v>0</v>
      </c>
      <c r="G23" s="29">
        <f t="shared" si="1"/>
        <v>0</v>
      </c>
      <c r="H23" s="29">
        <f>SUMPRODUCT(('تفصيلى الاذون'!$D$4:$D$500=تحليلات!$A23)*('تفصيلى الاذون'!$K$4:$K$500))</f>
        <v>0</v>
      </c>
      <c r="I23" s="28">
        <f>SUMPRODUCT(('تفصيلى الاذون'!$D$4:$D$500=تحليلات!$A23)*('تفصيلى الاذون'!$M$4:$M$500))</f>
        <v>0</v>
      </c>
      <c r="L23" s="27" t="s">
        <v>52</v>
      </c>
      <c r="M23" s="28">
        <f>SUMPRODUCT(('اجماليات الاذون'!$D$3:$D$500=تحليلات!$L23)*('اجماليات الاذون'!$P$3:$P$500))</f>
        <v>0</v>
      </c>
      <c r="N23" s="28">
        <f>SUMPRODUCT(('اجماليات الاذون'!$D$3:$D$500=تحليلات!$L23)*('اجماليات الاذون'!$Q$3:$Q$500))</f>
        <v>0</v>
      </c>
    </row>
    <row r="24" spans="1:25" ht="15">
      <c r="A24" s="27" t="s">
        <v>53</v>
      </c>
      <c r="B24" s="28">
        <f>SUMPRODUCT(('تفصيلى الاذون'!$D$4:$D$500=تحليلات!$A24)*('تفصيلى الاذون'!$E$4:$E$500))</f>
        <v>0</v>
      </c>
      <c r="C24" s="28">
        <f>SUMPRODUCT(('تفصيلى الاذون'!$D$4:$D$500=تحليلات!$A24)*('تفصيلى الاذون'!$U$4:$U$500))</f>
        <v>0</v>
      </c>
      <c r="D24" s="28">
        <f>SUMPRODUCT(('تفصيلى الاذون'!$D$4:$D$500=تحليلات!$A24)*('تفصيلى الاذون'!$H$4:$H$500))/1000</f>
        <v>0</v>
      </c>
      <c r="E24" s="29">
        <f>SUMPRODUCT(('تفصيلى الاذون'!$D$4:$D$500=تحليلات!$A24)*('تفصيلى الاذون'!$I$4:$I$500))/1000</f>
        <v>0</v>
      </c>
      <c r="F24" s="29">
        <f t="shared" si="0"/>
        <v>0</v>
      </c>
      <c r="G24" s="29">
        <f t="shared" si="1"/>
        <v>0</v>
      </c>
      <c r="H24" s="29">
        <f>SUMPRODUCT(('تفصيلى الاذون'!$D$4:$D$500=تحليلات!$A24)*('تفصيلى الاذون'!$K$4:$K$500))</f>
        <v>0</v>
      </c>
      <c r="I24" s="28">
        <f>SUMPRODUCT(('تفصيلى الاذون'!$D$4:$D$500=تحليلات!$A24)*('تفصيلى الاذون'!$M$4:$M$500))</f>
        <v>0</v>
      </c>
      <c r="L24" s="27" t="s">
        <v>53</v>
      </c>
      <c r="M24" s="28">
        <f>SUMPRODUCT(('اجماليات الاذون'!$D$3:$D$500=تحليلات!$L24)*('اجماليات الاذون'!$P$3:$P$500))</f>
        <v>0</v>
      </c>
      <c r="N24" s="28">
        <f>SUMPRODUCT(('اجماليات الاذون'!$D$3:$D$500=تحليلات!$L24)*('اجماليات الاذون'!$Q$3:$Q$500))</f>
        <v>0</v>
      </c>
    </row>
    <row r="25" spans="1:25" ht="15">
      <c r="A25" s="27" t="s">
        <v>54</v>
      </c>
      <c r="B25" s="28">
        <f>SUMPRODUCT(('تفصيلى الاذون'!$D$4:$D$500=تحليلات!$A25)*('تفصيلى الاذون'!$E$4:$E$500))</f>
        <v>0</v>
      </c>
      <c r="C25" s="28">
        <f>SUMPRODUCT(('تفصيلى الاذون'!$D$4:$D$500=تحليلات!$A25)*('تفصيلى الاذون'!$U$4:$U$500))</f>
        <v>0</v>
      </c>
      <c r="D25" s="28">
        <f>SUMPRODUCT(('تفصيلى الاذون'!$D$4:$D$500=تحليلات!$A25)*('تفصيلى الاذون'!$H$4:$H$500))/1000</f>
        <v>0</v>
      </c>
      <c r="E25" s="29">
        <f>SUMPRODUCT(('تفصيلى الاذون'!$D$4:$D$500=تحليلات!$A25)*('تفصيلى الاذون'!$I$4:$I$500))/1000</f>
        <v>0</v>
      </c>
      <c r="F25" s="29">
        <f t="shared" si="0"/>
        <v>0</v>
      </c>
      <c r="G25" s="29">
        <f t="shared" si="1"/>
        <v>0</v>
      </c>
      <c r="H25" s="29">
        <f>SUMPRODUCT(('تفصيلى الاذون'!$D$4:$D$500=تحليلات!$A25)*('تفصيلى الاذون'!$K$4:$K$500))</f>
        <v>0</v>
      </c>
      <c r="I25" s="28">
        <f>SUMPRODUCT(('تفصيلى الاذون'!$D$4:$D$500=تحليلات!$A25)*('تفصيلى الاذون'!$M$4:$M$500))</f>
        <v>0</v>
      </c>
      <c r="L25" s="27" t="s">
        <v>54</v>
      </c>
      <c r="M25" s="28">
        <f>SUMPRODUCT(('اجماليات الاذون'!$D$3:$D$500=تحليلات!$L25)*('اجماليات الاذون'!$P$3:$P$500))</f>
        <v>0</v>
      </c>
      <c r="N25" s="28">
        <f>SUMPRODUCT(('اجماليات الاذون'!$D$3:$D$500=تحليلات!$L25)*('اجماليات الاذون'!$Q$3:$Q$500))</f>
        <v>0</v>
      </c>
    </row>
    <row r="26" spans="1:25" ht="15">
      <c r="A26" s="27" t="s">
        <v>0</v>
      </c>
      <c r="B26" s="28">
        <f>SUMPRODUCT(('تفصيلى الاذون'!$D$4:$D$500=تحليلات!$A26)*('تفصيلى الاذون'!$E$4:$E$500))</f>
        <v>0.25</v>
      </c>
      <c r="C26" s="28">
        <f>SUMPRODUCT(('تفصيلى الاذون'!$D$4:$D$500=تحليلات!$A26)*('تفصيلى الاذون'!$U$4:$U$500))</f>
        <v>109.375</v>
      </c>
      <c r="D26" s="28">
        <f>SUMPRODUCT(('تفصيلى الاذون'!$D$4:$D$500=تحليلات!$A26)*('تفصيلى الاذون'!$H$4:$H$500))/1000</f>
        <v>1.75</v>
      </c>
      <c r="E26" s="29">
        <f>SUMPRODUCT(('تفصيلى الاذون'!$D$4:$D$500=تحليلات!$A26)*('تفصيلى الاذون'!$I$4:$I$500))/1000</f>
        <v>1.4583333333333335</v>
      </c>
      <c r="F26" s="29">
        <f t="shared" si="0"/>
        <v>16</v>
      </c>
      <c r="G26" s="29">
        <f t="shared" si="1"/>
        <v>5000</v>
      </c>
      <c r="H26" s="29">
        <f>SUMPRODUCT(('تفصيلى الاذون'!$D$4:$D$500=تحليلات!$A26)*('تفصيلى الاذون'!$K$4:$K$500))</f>
        <v>7291.666666666667</v>
      </c>
      <c r="I26" s="28">
        <f>SUMPRODUCT(('تفصيلى الاذون'!$D$4:$D$500=تحليلات!$A26)*('تفصيلى الاذون'!$M$4:$M$500))</f>
        <v>0</v>
      </c>
      <c r="L26" s="27" t="s">
        <v>0</v>
      </c>
      <c r="M26" s="28">
        <f>SUMPRODUCT(('اجماليات الاذون'!$D$3:$D$500=تحليلات!$L26)*('اجماليات الاذون'!$P$3:$P$500))</f>
        <v>4392</v>
      </c>
      <c r="N26" s="28">
        <f>SUMPRODUCT(('اجماليات الاذون'!$D$3:$D$500=تحليلات!$L26)*('اجماليات الاذون'!$Q$3:$Q$500))</f>
        <v>0</v>
      </c>
    </row>
    <row r="27" spans="1:25" ht="15">
      <c r="A27" s="27" t="s">
        <v>55</v>
      </c>
      <c r="B27" s="28">
        <f>SUMPRODUCT(('تفصيلى الاذون'!$D$4:$D$500=تحليلات!$A27)*('تفصيلى الاذون'!$E$4:$E$500))</f>
        <v>0</v>
      </c>
      <c r="C27" s="28">
        <f>SUMPRODUCT(('تفصيلى الاذون'!$D$4:$D$500=تحليلات!$A27)*('تفصيلى الاذون'!$U$4:$U$500))</f>
        <v>0</v>
      </c>
      <c r="D27" s="28">
        <f>SUMPRODUCT(('تفصيلى الاذون'!$D$4:$D$500=تحليلات!$A27)*('تفصيلى الاذون'!$H$4:$H$500))/1000</f>
        <v>0</v>
      </c>
      <c r="E27" s="29">
        <f>SUMPRODUCT(('تفصيلى الاذون'!$D$4:$D$500=تحليلات!$A27)*('تفصيلى الاذون'!$I$4:$I$500))/1000</f>
        <v>0</v>
      </c>
      <c r="F27" s="29">
        <f t="shared" si="0"/>
        <v>0</v>
      </c>
      <c r="G27" s="29">
        <f t="shared" si="1"/>
        <v>0</v>
      </c>
      <c r="H27" s="29">
        <f>SUMPRODUCT(('تفصيلى الاذون'!$D$4:$D$500=تحليلات!$A27)*('تفصيلى الاذون'!$K$4:$K$500))</f>
        <v>0</v>
      </c>
      <c r="I27" s="28">
        <f>SUMPRODUCT(('تفصيلى الاذون'!$D$4:$D$500=تحليلات!$A27)*('تفصيلى الاذون'!$M$4:$M$500))</f>
        <v>0</v>
      </c>
      <c r="L27" s="27" t="s">
        <v>55</v>
      </c>
      <c r="M27" s="28">
        <f>SUMPRODUCT(('اجماليات الاذون'!$D$3:$D$500=تحليلات!$L27)*('اجماليات الاذون'!$P$3:$P$500))</f>
        <v>0</v>
      </c>
      <c r="N27" s="28">
        <f>SUMPRODUCT(('اجماليات الاذون'!$D$3:$D$500=تحليلات!$L27)*('اجماليات الاذون'!$Q$3:$Q$500))</f>
        <v>0</v>
      </c>
    </row>
    <row r="28" spans="1:25" ht="15">
      <c r="A28" s="27" t="s">
        <v>56</v>
      </c>
      <c r="B28" s="28">
        <f>SUMPRODUCT(('تفصيلى الاذون'!$D$4:$D$500=تحليلات!$A28)*('تفصيلى الاذون'!$E$4:$E$500))</f>
        <v>0</v>
      </c>
      <c r="C28" s="28">
        <f>SUMPRODUCT(('تفصيلى الاذون'!$D$4:$D$500=تحليلات!$A28)*('تفصيلى الاذون'!$U$4:$U$500))</f>
        <v>0</v>
      </c>
      <c r="D28" s="28">
        <f>SUMPRODUCT(('تفصيلى الاذون'!$D$4:$D$500=تحليلات!$A28)*('تفصيلى الاذون'!$H$4:$H$500))/1000</f>
        <v>0</v>
      </c>
      <c r="E28" s="29">
        <f>SUMPRODUCT(('تفصيلى الاذون'!$D$4:$D$500=تحليلات!$A28)*('تفصيلى الاذون'!$I$4:$I$500))/1000</f>
        <v>0</v>
      </c>
      <c r="F28" s="29">
        <f t="shared" si="0"/>
        <v>0</v>
      </c>
      <c r="G28" s="29">
        <f t="shared" si="1"/>
        <v>0</v>
      </c>
      <c r="H28" s="29">
        <f>SUMPRODUCT(('تفصيلى الاذون'!$D$4:$D$500=تحليلات!$A28)*('تفصيلى الاذون'!$K$4:$K$500))</f>
        <v>0</v>
      </c>
      <c r="I28" s="28">
        <f>SUMPRODUCT(('تفصيلى الاذون'!$D$4:$D$500=تحليلات!$A28)*('تفصيلى الاذون'!$M$4:$M$500))</f>
        <v>0</v>
      </c>
      <c r="L28" s="27" t="s">
        <v>56</v>
      </c>
      <c r="M28" s="28">
        <f>SUMPRODUCT(('اجماليات الاذون'!$D$3:$D$500=تحليلات!$L28)*('اجماليات الاذون'!$P$3:$P$500))</f>
        <v>0</v>
      </c>
      <c r="N28" s="28">
        <f>SUMPRODUCT(('اجماليات الاذون'!$D$3:$D$500=تحليلات!$L28)*('اجماليات الاذون'!$Q$3:$Q$500))</f>
        <v>0</v>
      </c>
    </row>
    <row r="29" spans="1:25" ht="15">
      <c r="A29" s="27" t="s">
        <v>57</v>
      </c>
      <c r="B29" s="28">
        <f>SUMPRODUCT(('تفصيلى الاذون'!$D$4:$D$500=تحليلات!$A29)*('تفصيلى الاذون'!$E$4:$E$500))</f>
        <v>0</v>
      </c>
      <c r="C29" s="28">
        <f>SUMPRODUCT(('تفصيلى الاذون'!$D$4:$D$500=تحليلات!$A29)*('تفصيلى الاذون'!$U$4:$U$500))</f>
        <v>0</v>
      </c>
      <c r="D29" s="28">
        <f>SUMPRODUCT(('تفصيلى الاذون'!$D$4:$D$500=تحليلات!$A29)*('تفصيلى الاذون'!$H$4:$H$500))/1000</f>
        <v>0</v>
      </c>
      <c r="E29" s="29">
        <f>SUMPRODUCT(('تفصيلى الاذون'!$D$4:$D$500=تحليلات!$A29)*('تفصيلى الاذون'!$I$4:$I$500))/1000</f>
        <v>0</v>
      </c>
      <c r="F29" s="29">
        <f t="shared" si="0"/>
        <v>0</v>
      </c>
      <c r="G29" s="29">
        <f t="shared" si="1"/>
        <v>0</v>
      </c>
      <c r="H29" s="29">
        <f>SUMPRODUCT(('تفصيلى الاذون'!$D$4:$D$500=تحليلات!$A29)*('تفصيلى الاذون'!$K$4:$K$500))</f>
        <v>0</v>
      </c>
      <c r="I29" s="28">
        <f>SUMPRODUCT(('تفصيلى الاذون'!$D$4:$D$500=تحليلات!$A29)*('تفصيلى الاذون'!$M$4:$M$500))</f>
        <v>0</v>
      </c>
      <c r="L29" s="27" t="s">
        <v>57</v>
      </c>
      <c r="M29" s="28">
        <f>SUMPRODUCT(('اجماليات الاذون'!$D$3:$D$500=تحليلات!$L29)*('اجماليات الاذون'!$P$3:$P$500))</f>
        <v>0</v>
      </c>
      <c r="N29" s="28">
        <f>SUMPRODUCT(('اجماليات الاذون'!$D$3:$D$500=تحليلات!$L29)*('اجماليات الاذون'!$Q$3:$Q$500))</f>
        <v>0</v>
      </c>
    </row>
    <row r="30" spans="1:25" ht="15">
      <c r="A30" s="27" t="s">
        <v>73</v>
      </c>
      <c r="B30" s="28">
        <f>SUMPRODUCT(('تفصيلى الاذون'!$D$4:$D$500=تحليلات!$A30)*('تفصيلى الاذون'!$E$4:$E$500))</f>
        <v>0.25</v>
      </c>
      <c r="C30" s="28">
        <f>SUMPRODUCT(('تفصيلى الاذون'!$D$4:$D$500=تحليلات!$A30)*('تفصيلى الاذون'!$U$4:$U$500))</f>
        <v>0</v>
      </c>
      <c r="D30" s="28">
        <f>SUMPRODUCT(('تفصيلى الاذون'!$D$4:$D$500=تحليلات!$A30)*('تفصيلى الاذون'!$H$4:$H$500))/1000</f>
        <v>1.86</v>
      </c>
      <c r="E30" s="29">
        <f>SUMPRODUCT(('تفصيلى الاذون'!$D$4:$D$500=تحليلات!$A30)*('تفصيلى الاذون'!$I$4:$I$500))/1000</f>
        <v>1.55</v>
      </c>
      <c r="F30" s="29">
        <f t="shared" si="0"/>
        <v>0</v>
      </c>
      <c r="G30" s="29">
        <f t="shared" si="1"/>
        <v>4600</v>
      </c>
      <c r="H30" s="29">
        <f>SUMPRODUCT(('تفصيلى الاذون'!$D$4:$D$500=تحليلات!$A30)*('تفصيلى الاذون'!$K$4:$K$500))</f>
        <v>7130</v>
      </c>
      <c r="I30" s="28">
        <f>SUMPRODUCT(('تفصيلى الاذون'!$D$4:$D$500=تحليلات!$A30)*('تفصيلى الاذون'!$M$4:$M$500))</f>
        <v>35</v>
      </c>
      <c r="L30" s="27" t="s">
        <v>73</v>
      </c>
      <c r="M30" s="28">
        <f>SUMPRODUCT(('اجماليات الاذون'!$D$3:$D$500=تحليلات!$L30)*('اجماليات الاذون'!$P$3:$P$500))</f>
        <v>1900</v>
      </c>
      <c r="N30" s="28">
        <f>SUMPRODUCT(('اجماليات الاذون'!$D$3:$D$500=تحليلات!$L30)*('اجماليات الاذون'!$Q$3:$Q$500))</f>
        <v>0</v>
      </c>
    </row>
    <row r="31" spans="1:25" ht="15">
      <c r="A31" s="27" t="s">
        <v>75</v>
      </c>
      <c r="B31" s="28">
        <f>SUMPRODUCT(('تفصيلى الاذون'!$D$4:$D$500=تحليلات!$A31)*('تفصيلى الاذون'!$E$4:$E$500))</f>
        <v>0</v>
      </c>
      <c r="C31" s="28">
        <f>SUMPRODUCT(('تفصيلى الاذون'!$D$4:$D$500=تحليلات!$A31)*('تفصيلى الاذون'!$U$4:$U$500))</f>
        <v>0</v>
      </c>
      <c r="D31" s="28">
        <f>SUMPRODUCT(('تفصيلى الاذون'!$D$4:$D$500=تحليلات!$A31)*('تفصيلى الاذون'!$H$4:$H$500))/1000</f>
        <v>0</v>
      </c>
      <c r="E31" s="29">
        <f>SUMPRODUCT(('تفصيلى الاذون'!$D$4:$D$500=تحليلات!$A31)*('تفصيلى الاذون'!$I$4:$I$500))/1000</f>
        <v>0</v>
      </c>
      <c r="F31" s="29">
        <f t="shared" si="0"/>
        <v>0</v>
      </c>
      <c r="G31" s="29">
        <f t="shared" si="1"/>
        <v>0</v>
      </c>
      <c r="H31" s="29">
        <f>SUMPRODUCT(('تفصيلى الاذون'!$D$4:$D$500=تحليلات!$A31)*('تفصيلى الاذون'!$K$4:$K$500))</f>
        <v>0</v>
      </c>
      <c r="I31" s="28">
        <f>SUMPRODUCT(('تفصيلى الاذون'!$D$4:$D$500=تحليلات!$A31)*('تفصيلى الاذون'!$M$4:$M$500))</f>
        <v>0</v>
      </c>
      <c r="L31" s="27" t="s">
        <v>75</v>
      </c>
      <c r="M31" s="28">
        <f>SUMPRODUCT(('اجماليات الاذون'!$D$3:$D$500=تحليلات!$L31)*('اجماليات الاذون'!$P$3:$P$500))</f>
        <v>0</v>
      </c>
      <c r="N31" s="28">
        <f>SUMPRODUCT(('اجماليات الاذون'!$D$3:$D$500=تحليلات!$L31)*('اجماليات الاذون'!$Q$3:$Q$500))</f>
        <v>0</v>
      </c>
    </row>
    <row r="32" spans="1:25" ht="15">
      <c r="A32" s="27"/>
      <c r="B32" s="28"/>
      <c r="C32" s="28"/>
      <c r="D32" s="28"/>
      <c r="E32" s="29"/>
      <c r="F32" s="29"/>
      <c r="G32" s="29"/>
      <c r="H32" s="29"/>
      <c r="I32" s="28"/>
      <c r="L32" s="27"/>
      <c r="M32" s="28"/>
      <c r="N32" s="28"/>
    </row>
    <row r="33" spans="1:14" ht="15">
      <c r="A33" s="27"/>
      <c r="B33" s="28"/>
      <c r="C33" s="28"/>
      <c r="D33" s="28"/>
      <c r="E33" s="29"/>
      <c r="F33" s="29"/>
      <c r="G33" s="29"/>
      <c r="H33" s="29"/>
      <c r="I33" s="28"/>
      <c r="L33" s="27"/>
      <c r="M33" s="28"/>
      <c r="N33" s="28"/>
    </row>
    <row r="34" spans="1:14" ht="15">
      <c r="A34" s="27"/>
      <c r="B34" s="28"/>
      <c r="C34" s="28"/>
      <c r="D34" s="28"/>
      <c r="E34" s="29"/>
      <c r="F34" s="29"/>
      <c r="G34" s="29"/>
      <c r="H34" s="29"/>
      <c r="I34" s="28"/>
      <c r="L34" s="27"/>
      <c r="M34" s="28"/>
      <c r="N34" s="28"/>
    </row>
    <row r="35" spans="1:14" ht="15">
      <c r="A35" s="27"/>
      <c r="B35" s="28"/>
      <c r="C35" s="28"/>
      <c r="D35" s="28"/>
      <c r="E35" s="29"/>
      <c r="F35" s="29"/>
      <c r="G35" s="29"/>
      <c r="H35" s="29"/>
      <c r="I35" s="28"/>
      <c r="L35" s="27"/>
      <c r="M35" s="28"/>
      <c r="N35" s="28"/>
    </row>
    <row r="36" spans="1:14" ht="15">
      <c r="A36" s="27"/>
      <c r="B36" s="28"/>
      <c r="C36" s="28"/>
      <c r="D36" s="28"/>
      <c r="E36" s="29"/>
      <c r="F36" s="29"/>
      <c r="G36" s="29"/>
      <c r="H36" s="29"/>
      <c r="I36" s="28"/>
      <c r="L36" s="27"/>
      <c r="M36" s="28"/>
      <c r="N36" s="28"/>
    </row>
    <row r="37" spans="1:14" ht="15">
      <c r="A37" s="27"/>
      <c r="B37" s="28"/>
      <c r="C37" s="28"/>
      <c r="D37" s="28"/>
      <c r="E37" s="29"/>
      <c r="F37" s="29"/>
      <c r="G37" s="29"/>
      <c r="H37" s="29"/>
      <c r="I37" s="28"/>
      <c r="L37" s="27"/>
      <c r="M37" s="28"/>
      <c r="N37" s="28"/>
    </row>
    <row r="38" spans="1:14">
      <c r="L38" s="36"/>
    </row>
    <row r="39" spans="1:14" ht="35.25" customHeight="1">
      <c r="A39" s="37" t="s">
        <v>58</v>
      </c>
      <c r="B39" s="38">
        <f>SUM(B3:B37)</f>
        <v>7.75</v>
      </c>
      <c r="C39" s="38">
        <f>SUM(C3:C37)</f>
        <v>3399.2038809144078</v>
      </c>
      <c r="D39" s="38">
        <f>SUM(D3:D37)</f>
        <v>30.516000000000002</v>
      </c>
      <c r="E39" s="39">
        <f>SUM(E3:E37)</f>
        <v>25.429999999999996</v>
      </c>
      <c r="F39" s="39">
        <f>+D39/C39*1000</f>
        <v>8.9773961989567379</v>
      </c>
      <c r="G39" s="38">
        <f>+H39/E39</f>
        <v>2928.1367151658155</v>
      </c>
      <c r="H39" s="38">
        <f>SUM(H3:H37)</f>
        <v>74462.516666666677</v>
      </c>
      <c r="I39" s="38">
        <f>SUM(I3:I37)</f>
        <v>155</v>
      </c>
      <c r="L39" s="37" t="s">
        <v>58</v>
      </c>
      <c r="M39" s="38">
        <f>SUM(M3:M37)</f>
        <v>53705</v>
      </c>
      <c r="N39" s="38">
        <f>SUM(N3:N37)</f>
        <v>0</v>
      </c>
    </row>
    <row r="41" spans="1:14">
      <c r="B41" s="159"/>
      <c r="C41" s="159"/>
      <c r="D41" s="159"/>
      <c r="E41" s="159"/>
      <c r="F41" s="159"/>
      <c r="G41" s="159"/>
      <c r="H41" s="159"/>
      <c r="I41" s="159"/>
    </row>
  </sheetData>
  <mergeCells count="2">
    <mergeCell ref="S1:Z1"/>
    <mergeCell ref="L1:N1"/>
  </mergeCells>
  <phoneticPr fontId="6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R295"/>
  <sheetViews>
    <sheetView rightToLeft="1" workbookViewId="0">
      <pane xSplit="4" ySplit="2" topLeftCell="F3" activePane="bottomRight" state="frozenSplit"/>
      <selection activeCell="A2" sqref="A2:P2"/>
      <selection pane="topRight" activeCell="E1" sqref="E1"/>
      <selection pane="bottomLeft" activeCell="A3" sqref="A3"/>
      <selection pane="bottomRight" activeCell="G1" sqref="G1:H1048576"/>
    </sheetView>
  </sheetViews>
  <sheetFormatPr baseColWidth="10" defaultColWidth="9.140625" defaultRowHeight="12.75"/>
  <cols>
    <col min="2" max="2" width="15.7109375" customWidth="1"/>
    <col min="3" max="4" width="15.5703125" customWidth="1"/>
    <col min="5" max="5" width="12.140625" customWidth="1"/>
    <col min="6" max="6" width="11.28515625" customWidth="1"/>
    <col min="7" max="8" width="13.7109375" customWidth="1"/>
    <col min="9" max="18" width="11.28515625" customWidth="1"/>
  </cols>
  <sheetData>
    <row r="1" spans="1:18" ht="23.25" customHeight="1" thickBot="1"/>
    <row r="2" spans="1:18" ht="45" customHeight="1" thickTop="1">
      <c r="A2" s="17" t="s">
        <v>1</v>
      </c>
      <c r="B2" s="18" t="s">
        <v>2</v>
      </c>
      <c r="C2" s="18" t="s">
        <v>3</v>
      </c>
      <c r="D2" s="6" t="s">
        <v>4</v>
      </c>
      <c r="E2" s="19" t="s">
        <v>5</v>
      </c>
      <c r="F2" s="19" t="s">
        <v>16</v>
      </c>
      <c r="G2" s="19" t="s">
        <v>6</v>
      </c>
      <c r="H2" s="19" t="s">
        <v>7</v>
      </c>
      <c r="I2" s="19" t="s">
        <v>8</v>
      </c>
      <c r="J2" s="19" t="s">
        <v>9</v>
      </c>
      <c r="K2" s="18" t="s">
        <v>10</v>
      </c>
      <c r="L2" s="18" t="s">
        <v>19</v>
      </c>
      <c r="M2" s="18" t="s">
        <v>11</v>
      </c>
      <c r="N2" s="19" t="s">
        <v>72</v>
      </c>
      <c r="O2" s="18" t="s">
        <v>12</v>
      </c>
      <c r="P2" s="18" t="s">
        <v>15</v>
      </c>
      <c r="Q2" s="19" t="s">
        <v>60</v>
      </c>
      <c r="R2" s="18" t="s">
        <v>61</v>
      </c>
    </row>
    <row r="3" spans="1:18" s="12" customFormat="1" ht="15.75">
      <c r="A3" s="7">
        <f>+'تفصيلى الاذون'!A4</f>
        <v>2509</v>
      </c>
      <c r="B3" s="8">
        <f>+'تفصيلى الاذون'!B4</f>
        <v>40300</v>
      </c>
      <c r="C3" s="9" t="str">
        <f>+'تفصيلى الاذون'!C4</f>
        <v>مزرعه زينه</v>
      </c>
      <c r="D3" s="9" t="str">
        <f>+'تفصيلى الاذون'!D4</f>
        <v>نجاح وهبه</v>
      </c>
      <c r="E3" s="9">
        <f>+'تفصيلى الاذون'!E4</f>
        <v>1</v>
      </c>
      <c r="F3" s="9">
        <f>'تفصيلى الاذون'!BL4</f>
        <v>229</v>
      </c>
      <c r="G3" s="9">
        <f>+'تفصيلى الاذون'!F4</f>
        <v>1E-13</v>
      </c>
      <c r="H3" s="9">
        <f>+'تفصيلى الاذون'!G4</f>
        <v>9.9999999999999998E-13</v>
      </c>
      <c r="I3" s="10">
        <f>'تفصيلى الاذون'!H4</f>
        <v>3910</v>
      </c>
      <c r="J3" s="10">
        <f>'تفصيلى الاذون'!I4</f>
        <v>3258.3333333333335</v>
      </c>
      <c r="K3" s="10">
        <f>'تفصيلى الاذون'!J4</f>
        <v>2350</v>
      </c>
      <c r="L3" s="10">
        <f>'تفصيلى الاذون'!K4</f>
        <v>7657.0833333333339</v>
      </c>
      <c r="M3" s="10">
        <f>'تفصيلى الاذون'!L4</f>
        <v>17.074235807860262</v>
      </c>
      <c r="N3" s="11"/>
      <c r="O3" s="10">
        <f>'تفصيلى الاذون'!M4</f>
        <v>20</v>
      </c>
      <c r="P3" s="10">
        <v>7657</v>
      </c>
      <c r="Q3" s="10"/>
      <c r="R3" s="10">
        <f>L3-P3-Q3</f>
        <v>8.3333333333939663E-2</v>
      </c>
    </row>
    <row r="4" spans="1:18" s="12" customFormat="1" ht="15.75">
      <c r="A4" s="7">
        <f>+'تفصيلى الاذون'!A5</f>
        <v>2510</v>
      </c>
      <c r="B4" s="8">
        <f>+'تفصيلى الاذون'!B5</f>
        <v>40308</v>
      </c>
      <c r="C4" s="9" t="str">
        <f>+'تفصيلى الاذون'!C5</f>
        <v>مزرعه زينه</v>
      </c>
      <c r="D4" s="9" t="str">
        <f>+'تفصيلى الاذون'!D5</f>
        <v>نجاح وهبه</v>
      </c>
      <c r="E4" s="9">
        <f>+'تفصيلى الاذون'!E5</f>
        <v>0</v>
      </c>
      <c r="F4" s="9">
        <f>'تفصيلى الاذون'!BL5</f>
        <v>20</v>
      </c>
      <c r="G4" s="9">
        <f>+'تفصيلى الاذون'!F5</f>
        <v>1E-13</v>
      </c>
      <c r="H4" s="9">
        <f>+'تفصيلى الاذون'!G5</f>
        <v>9.9999999999999998E-13</v>
      </c>
      <c r="I4" s="10">
        <f>'تفصيلى الاذون'!H5</f>
        <v>218</v>
      </c>
      <c r="J4" s="10">
        <f>'تفصيلى الاذون'!I5</f>
        <v>181.66666666666669</v>
      </c>
      <c r="K4" s="10">
        <f>'تفصيلى الاذون'!J5</f>
        <v>2290</v>
      </c>
      <c r="L4" s="10">
        <f>'تفصيلى الاذون'!K5</f>
        <v>416.01666666666671</v>
      </c>
      <c r="M4" s="10">
        <f>'تفصيلى الاذون'!L5</f>
        <v>10.9</v>
      </c>
      <c r="N4" s="11"/>
      <c r="O4" s="10">
        <f>'تفصيلى الاذون'!M5</f>
        <v>0</v>
      </c>
      <c r="P4" s="10"/>
      <c r="Q4" s="10"/>
      <c r="R4" s="10">
        <f t="shared" ref="R4:R13" si="0">L4-P4-Q4</f>
        <v>416.01666666666671</v>
      </c>
    </row>
    <row r="5" spans="1:18" s="12" customFormat="1" ht="15.75">
      <c r="A5" s="7">
        <f>+'تفصيلى الاذون'!A6</f>
        <v>2511</v>
      </c>
      <c r="B5" s="8">
        <f>+'تفصيلى الاذون'!B6</f>
        <v>40315</v>
      </c>
      <c r="C5" s="9" t="str">
        <f>+'تفصيلى الاذون'!C6</f>
        <v>مزرعه زينه</v>
      </c>
      <c r="D5" s="9" t="str">
        <f>+'تفصيلى الاذون'!D6</f>
        <v>نجاح وهبه</v>
      </c>
      <c r="E5" s="9">
        <f>+'تفصيلى الاذون'!E6</f>
        <v>0.5</v>
      </c>
      <c r="F5" s="9">
        <f>'تفصيلى الاذون'!BL6</f>
        <v>160</v>
      </c>
      <c r="G5" s="9">
        <f>+'تفصيلى الاذون'!F6</f>
        <v>1E-13</v>
      </c>
      <c r="H5" s="9">
        <f>+'تفصيلى الاذون'!G6</f>
        <v>9.9999999999999998E-13</v>
      </c>
      <c r="I5" s="10">
        <f>'تفصيلى الاذون'!H6</f>
        <v>1906</v>
      </c>
      <c r="J5" s="10">
        <f>'تفصيلى الاذون'!I6</f>
        <v>1588.3333333333335</v>
      </c>
      <c r="K5" s="10">
        <f>'تفصيلى الاذون'!J6</f>
        <v>2000</v>
      </c>
      <c r="L5" s="10">
        <f>'تفصيلى الاذون'!K6</f>
        <v>3176.666666666667</v>
      </c>
      <c r="M5" s="10">
        <f>'تفصيلى الاذون'!L6</f>
        <v>11.9125</v>
      </c>
      <c r="N5" s="11"/>
      <c r="O5" s="10">
        <f>'تفصيلى الاذون'!M6</f>
        <v>0</v>
      </c>
      <c r="P5" s="10">
        <v>416</v>
      </c>
      <c r="Q5" s="10"/>
      <c r="R5" s="10">
        <f t="shared" si="0"/>
        <v>2760.666666666667</v>
      </c>
    </row>
    <row r="6" spans="1:18" s="12" customFormat="1" ht="15.75">
      <c r="A6" s="7">
        <f>+'تفصيلى الاذون'!A7</f>
        <v>2512</v>
      </c>
      <c r="B6" s="8">
        <f>+'تفصيلى الاذون'!B7</f>
        <v>40322</v>
      </c>
      <c r="C6" s="9" t="str">
        <f>+'تفصيلى الاذون'!C7</f>
        <v>مزرعه زينه</v>
      </c>
      <c r="D6" s="9" t="str">
        <f>+'تفصيلى الاذون'!D7</f>
        <v>نجاح وهبه</v>
      </c>
      <c r="E6" s="9">
        <f>+'تفصيلى الاذون'!E7</f>
        <v>1</v>
      </c>
      <c r="F6" s="9">
        <f>'تفصيلى الاذون'!BL7</f>
        <v>260</v>
      </c>
      <c r="G6" s="9">
        <f>+'تفصيلى الاذون'!F7</f>
        <v>1E-13</v>
      </c>
      <c r="H6" s="9">
        <f>+'تفصيلى الاذون'!G7</f>
        <v>9.9999999999999998E-13</v>
      </c>
      <c r="I6" s="10">
        <f>'تفصيلى الاذون'!H7</f>
        <v>4280</v>
      </c>
      <c r="J6" s="10">
        <f>'تفصيلى الاذون'!I7</f>
        <v>3566.666666666667</v>
      </c>
      <c r="K6" s="10">
        <f>'تفصيلى الاذون'!J7</f>
        <v>2430</v>
      </c>
      <c r="L6" s="10">
        <f>'تفصيلى الاذون'!K7</f>
        <v>8667</v>
      </c>
      <c r="M6" s="10">
        <f>'تفصيلى الاذون'!L7</f>
        <v>16.46153846153846</v>
      </c>
      <c r="N6" s="11"/>
      <c r="O6" s="10">
        <f>'تفصيلى الاذون'!M7</f>
        <v>20</v>
      </c>
      <c r="P6" s="10">
        <v>5080</v>
      </c>
      <c r="Q6" s="10"/>
      <c r="R6" s="10">
        <f t="shared" si="0"/>
        <v>3587</v>
      </c>
    </row>
    <row r="7" spans="1:18" s="12" customFormat="1" ht="15.75">
      <c r="A7" s="7">
        <f>+'تفصيلى الاذون'!A8</f>
        <v>2513</v>
      </c>
      <c r="B7" s="8">
        <f>+'تفصيلى الاذون'!B8</f>
        <v>40359</v>
      </c>
      <c r="C7" s="9" t="str">
        <f>+'تفصيلى الاذون'!C8</f>
        <v>مزرعه زينه</v>
      </c>
      <c r="D7" s="9">
        <f>+'تفصيلى الاذون'!D8</f>
        <v>0</v>
      </c>
      <c r="E7" s="9">
        <f>+'تفصيلى الاذون'!E8</f>
        <v>0</v>
      </c>
      <c r="F7" s="9">
        <f>'تفصيلى الاذون'!BL8</f>
        <v>0</v>
      </c>
      <c r="G7" s="9">
        <f>+'تفصيلى الاذون'!F8</f>
        <v>1E-13</v>
      </c>
      <c r="H7" s="9">
        <f>+'تفصيلى الاذون'!G8</f>
        <v>9.9999999999999998E-13</v>
      </c>
      <c r="I7" s="10">
        <f>'تفصيلى الاذون'!H8</f>
        <v>-9E-13</v>
      </c>
      <c r="J7" s="10">
        <f>'تفصيلى الاذون'!I8</f>
        <v>-7.5000000000000004E-13</v>
      </c>
      <c r="K7" s="10">
        <f>'تفصيلى الاذون'!J8</f>
        <v>0</v>
      </c>
      <c r="L7" s="10">
        <f>'تفصيلى الاذون'!K8</f>
        <v>0</v>
      </c>
      <c r="M7" s="10">
        <f>'تفصيلى الاذون'!L8</f>
        <v>0</v>
      </c>
      <c r="N7" s="11"/>
      <c r="O7" s="10">
        <f>'تفصيلى الاذون'!M8</f>
        <v>0</v>
      </c>
      <c r="P7" s="10">
        <v>3178</v>
      </c>
      <c r="Q7" s="10"/>
      <c r="R7" s="10">
        <f t="shared" si="0"/>
        <v>-3178</v>
      </c>
    </row>
    <row r="8" spans="1:18" s="12" customFormat="1" ht="15.75">
      <c r="A8" s="7">
        <f>+'تفصيلى الاذون'!A9</f>
        <v>2514</v>
      </c>
      <c r="B8" s="8">
        <f>+'تفصيلى الاذون'!B9</f>
        <v>40329</v>
      </c>
      <c r="C8" s="9" t="str">
        <f>+'تفصيلى الاذون'!C9</f>
        <v>مزرعه زينه</v>
      </c>
      <c r="D8" s="9" t="str">
        <f>+'تفصيلى الاذون'!D9</f>
        <v>نجاح وهبه</v>
      </c>
      <c r="E8" s="9">
        <f>+'تفصيلى الاذون'!E9</f>
        <v>0.5</v>
      </c>
      <c r="F8" s="9">
        <f>'تفصيلى الاذون'!BL9</f>
        <v>152</v>
      </c>
      <c r="G8" s="9">
        <f>+'تفصيلى الاذون'!F9</f>
        <v>1E-13</v>
      </c>
      <c r="H8" s="9">
        <f>+'تفصيلى الاذون'!G9</f>
        <v>9.9999999999999998E-13</v>
      </c>
      <c r="I8" s="10">
        <f>'تفصيلى الاذون'!H9</f>
        <v>1570</v>
      </c>
      <c r="J8" s="10">
        <f>'تفصيلى الاذون'!I9</f>
        <v>1308.3333333333335</v>
      </c>
      <c r="K8" s="10">
        <f>'تفصيلى الاذون'!J9</f>
        <v>1500</v>
      </c>
      <c r="L8" s="10">
        <f>'تفصيلى الاذون'!K9</f>
        <v>1962.5000000000002</v>
      </c>
      <c r="M8" s="10">
        <f>'تفصيلى الاذون'!L9</f>
        <v>10.328947368421053</v>
      </c>
      <c r="N8" s="11"/>
      <c r="O8" s="10">
        <f>'تفصيلى الاذون'!M9</f>
        <v>0</v>
      </c>
      <c r="P8" s="10">
        <v>8690</v>
      </c>
      <c r="Q8" s="10"/>
      <c r="R8" s="10">
        <f t="shared" si="0"/>
        <v>-6727.5</v>
      </c>
    </row>
    <row r="9" spans="1:18" s="12" customFormat="1" ht="15.75">
      <c r="A9" s="7">
        <f>+'تفصيلى الاذون'!A10</f>
        <v>2515</v>
      </c>
      <c r="B9" s="8">
        <f>+'تفصيلى الاذون'!B10</f>
        <v>40330</v>
      </c>
      <c r="C9" s="9" t="str">
        <f>+'تفصيلى الاذون'!C10</f>
        <v>مزرعه زينه</v>
      </c>
      <c r="D9" s="9" t="str">
        <f>+'تفصيلى الاذون'!D10</f>
        <v>نجاح وهبه</v>
      </c>
      <c r="E9" s="9">
        <f>+'تفصيلى الاذون'!E10</f>
        <v>1</v>
      </c>
      <c r="F9" s="9">
        <f>'تفصيلى الاذون'!BL10</f>
        <v>224</v>
      </c>
      <c r="G9" s="9">
        <f>+'تفصيلى الاذون'!F10</f>
        <v>1E-13</v>
      </c>
      <c r="H9" s="9">
        <f>+'تفصيلى الاذون'!G10</f>
        <v>9.9999999999999998E-13</v>
      </c>
      <c r="I9" s="10">
        <f>'تفصيلى الاذون'!H10</f>
        <v>2918</v>
      </c>
      <c r="J9" s="10">
        <f>'تفصيلى الاذون'!I10</f>
        <v>2431.666666666667</v>
      </c>
      <c r="K9" s="10">
        <f>'تفصيلى الاذون'!J10</f>
        <v>2000</v>
      </c>
      <c r="L9" s="10">
        <f>'تفصيلى الاذون'!K10</f>
        <v>4863.3333333333339</v>
      </c>
      <c r="M9" s="10">
        <f>'تفصيلى الاذون'!L10</f>
        <v>13.026785714285714</v>
      </c>
      <c r="N9" s="11"/>
      <c r="O9" s="10">
        <f>'تفصيلى الاذون'!M10</f>
        <v>0</v>
      </c>
      <c r="P9" s="10"/>
      <c r="Q9" s="10"/>
      <c r="R9" s="10">
        <f t="shared" si="0"/>
        <v>4863.3333333333339</v>
      </c>
    </row>
    <row r="10" spans="1:18" s="12" customFormat="1" ht="15.75">
      <c r="A10" s="7">
        <f>+'تفصيلى الاذون'!A11</f>
        <v>2516</v>
      </c>
      <c r="B10" s="8">
        <f>+'تفصيلى الاذون'!B11</f>
        <v>40336</v>
      </c>
      <c r="C10" s="9" t="str">
        <f>+'تفصيلى الاذون'!C11</f>
        <v>مزرعه زينه</v>
      </c>
      <c r="D10" s="9" t="str">
        <f>+'تفصيلى الاذون'!D11</f>
        <v>نجاح وهبه</v>
      </c>
      <c r="E10" s="9">
        <f>+'تفصيلى الاذون'!E11</f>
        <v>0.5</v>
      </c>
      <c r="F10" s="9">
        <f>'تفصيلى الاذون'!BL11</f>
        <v>126</v>
      </c>
      <c r="G10" s="9">
        <f>+'تفصيلى الاذون'!F11</f>
        <v>1E-13</v>
      </c>
      <c r="H10" s="9">
        <f>+'تفصيلى الاذون'!G11</f>
        <v>9.9999999999999998E-13</v>
      </c>
      <c r="I10" s="10">
        <f>'تفصيلى الاذون'!H11</f>
        <v>2156</v>
      </c>
      <c r="J10" s="10">
        <f>'تفصيلى الاذون'!I11</f>
        <v>1796.6666666666667</v>
      </c>
      <c r="K10" s="10">
        <f>'تفصيلى الاذون'!J11</f>
        <v>2450</v>
      </c>
      <c r="L10" s="10">
        <f>'تفصيلى الاذون'!K11</f>
        <v>4401.8333333333339</v>
      </c>
      <c r="M10" s="10">
        <f>'تفصيلى الاذون'!L11</f>
        <v>17.111111111111111</v>
      </c>
      <c r="N10" s="11"/>
      <c r="O10" s="10">
        <f>'تفصيلى الاذون'!M11</f>
        <v>0</v>
      </c>
      <c r="P10" s="10">
        <v>1963</v>
      </c>
      <c r="Q10" s="10"/>
      <c r="R10" s="10">
        <f t="shared" si="0"/>
        <v>2438.8333333333339</v>
      </c>
    </row>
    <row r="11" spans="1:18" s="12" customFormat="1" ht="15.75">
      <c r="A11" s="7">
        <f>+'تفصيلى الاذون'!A12</f>
        <v>2517</v>
      </c>
      <c r="B11" s="8">
        <f>+'تفصيلى الاذون'!B12</f>
        <v>0</v>
      </c>
      <c r="C11" s="9" t="str">
        <f>+'تفصيلى الاذون'!C12</f>
        <v>مزرعه زينه</v>
      </c>
      <c r="D11" s="9">
        <f>+'تفصيلى الاذون'!D12</f>
        <v>0</v>
      </c>
      <c r="E11" s="9">
        <f>+'تفصيلى الاذون'!E12</f>
        <v>0</v>
      </c>
      <c r="F11" s="9">
        <f>'تفصيلى الاذون'!BL12</f>
        <v>0</v>
      </c>
      <c r="G11" s="9">
        <f>+'تفصيلى الاذون'!F12</f>
        <v>1E-13</v>
      </c>
      <c r="H11" s="9">
        <f>+'تفصيلى الاذون'!G12</f>
        <v>9.9999999999999998E-13</v>
      </c>
      <c r="I11" s="10">
        <f>'تفصيلى الاذون'!H12</f>
        <v>-9E-13</v>
      </c>
      <c r="J11" s="10">
        <f>'تفصيلى الاذون'!I12</f>
        <v>-7.5000000000000004E-13</v>
      </c>
      <c r="K11" s="10">
        <f>'تفصيلى الاذون'!J12</f>
        <v>0</v>
      </c>
      <c r="L11" s="10">
        <f>'تفصيلى الاذون'!K12</f>
        <v>0</v>
      </c>
      <c r="M11" s="10">
        <f>'تفصيلى الاذون'!L12</f>
        <v>0</v>
      </c>
      <c r="N11" s="11"/>
      <c r="O11" s="10">
        <f>'تفصيلى الاذون'!M12</f>
        <v>0</v>
      </c>
      <c r="P11" s="10">
        <v>4862</v>
      </c>
      <c r="Q11" s="10"/>
      <c r="R11" s="10">
        <f t="shared" si="0"/>
        <v>-4862</v>
      </c>
    </row>
    <row r="12" spans="1:18" s="12" customFormat="1" ht="15.75">
      <c r="A12" s="7">
        <f>+'تفصيلى الاذون'!A13</f>
        <v>2518</v>
      </c>
      <c r="B12" s="8">
        <f>+'تفصيلى الاذون'!B13</f>
        <v>40344</v>
      </c>
      <c r="C12" s="9" t="str">
        <f>+'تفصيلى الاذون'!C13</f>
        <v>مزرعه زينه</v>
      </c>
      <c r="D12" s="9" t="str">
        <f>+'تفصيلى الاذون'!D13</f>
        <v>نجاح وهبه</v>
      </c>
      <c r="E12" s="9">
        <f>+'تفصيلى الاذون'!E13</f>
        <v>0.25</v>
      </c>
      <c r="F12" s="9">
        <f>'تفصيلى الاذون'!BL13</f>
        <v>80</v>
      </c>
      <c r="G12" s="9">
        <f>+'تفصيلى الاذون'!F13</f>
        <v>1E-13</v>
      </c>
      <c r="H12" s="9">
        <f>+'تفصيلى الاذون'!G13</f>
        <v>9.9999999999999998E-13</v>
      </c>
      <c r="I12" s="10">
        <f>'تفصيلى الاذون'!H13</f>
        <v>1266</v>
      </c>
      <c r="J12" s="10">
        <f>'تفصيلى الاذون'!I13</f>
        <v>1055</v>
      </c>
      <c r="K12" s="10">
        <f>'تفصيلى الاذون'!J13</f>
        <v>2400</v>
      </c>
      <c r="L12" s="10">
        <f>'تفصيلى الاذون'!K13</f>
        <v>2532</v>
      </c>
      <c r="M12" s="10">
        <f>'تفصيلى الاذون'!L13</f>
        <v>15.824999999999999</v>
      </c>
      <c r="N12" s="11"/>
      <c r="O12" s="10">
        <f>'تفصيلى الاذون'!M13</f>
        <v>0</v>
      </c>
      <c r="P12" s="10">
        <v>4402</v>
      </c>
      <c r="Q12" s="10"/>
      <c r="R12" s="10">
        <f t="shared" si="0"/>
        <v>-1870</v>
      </c>
    </row>
    <row r="13" spans="1:18" s="12" customFormat="1" ht="15.75">
      <c r="A13" s="7">
        <f>+'تفصيلى الاذون'!A14</f>
        <v>2519</v>
      </c>
      <c r="B13" s="8">
        <f>+'تفصيلى الاذون'!B14</f>
        <v>40357</v>
      </c>
      <c r="C13" s="9" t="str">
        <f>+'تفصيلى الاذون'!C14</f>
        <v>مزرعه زينه</v>
      </c>
      <c r="D13" s="9" t="str">
        <f>+'تفصيلى الاذون'!D14</f>
        <v>نجاح وهبه</v>
      </c>
      <c r="E13" s="9">
        <f>+'تفصيلى الاذون'!E14</f>
        <v>0.25</v>
      </c>
      <c r="F13" s="9">
        <f>'تفصيلى الاذون'!BL14</f>
        <v>60</v>
      </c>
      <c r="G13" s="9">
        <f>+'تفصيلى الاذون'!F14</f>
        <v>1E-13</v>
      </c>
      <c r="H13" s="9">
        <f>+'تفصيلى الاذون'!G14</f>
        <v>9.9999999999999998E-13</v>
      </c>
      <c r="I13" s="10">
        <f>'تفصيلى الاذون'!H14</f>
        <v>1000</v>
      </c>
      <c r="J13" s="10">
        <f>'تفصيلى الاذون'!I14</f>
        <v>833.33333333333337</v>
      </c>
      <c r="K13" s="10">
        <f>'تفصيلى الاذون'!J14</f>
        <v>2650</v>
      </c>
      <c r="L13" s="10">
        <f>'تفصيلى الاذون'!K14</f>
        <v>2208.3333333333335</v>
      </c>
      <c r="M13" s="10">
        <f>'تفصيلى الاذون'!L14</f>
        <v>16.666666666666668</v>
      </c>
      <c r="N13" s="11"/>
      <c r="O13" s="10">
        <f>'تفصيلى الاذون'!M14</f>
        <v>0</v>
      </c>
      <c r="P13" s="10"/>
      <c r="Q13" s="10"/>
      <c r="R13" s="10">
        <f t="shared" si="0"/>
        <v>2208.3333333333335</v>
      </c>
    </row>
    <row r="14" spans="1:18" s="12" customFormat="1" ht="15.75">
      <c r="A14" s="7">
        <f>+'تفصيلى الاذون'!A15</f>
        <v>2520</v>
      </c>
      <c r="B14" s="8">
        <f>+'تفصيلى الاذون'!B15</f>
        <v>40364</v>
      </c>
      <c r="C14" s="9" t="str">
        <f>+'تفصيلى الاذون'!C15</f>
        <v>مزرعه زينه</v>
      </c>
      <c r="D14" s="9" t="str">
        <f>+'تفصيلى الاذون'!D15</f>
        <v>نجاح وهبه</v>
      </c>
      <c r="E14" s="9">
        <f>+'تفصيلى الاذون'!E15</f>
        <v>0.25</v>
      </c>
      <c r="F14" s="9">
        <f>'تفصيلى الاذون'!BL15</f>
        <v>53</v>
      </c>
      <c r="G14" s="9">
        <f>+'تفصيلى الاذون'!F15</f>
        <v>1E-13</v>
      </c>
      <c r="H14" s="9">
        <f>+'تفصيلى الاذون'!G15</f>
        <v>9.9999999999999998E-13</v>
      </c>
      <c r="I14" s="10">
        <f>'تفصيلى الاذون'!H15</f>
        <v>868</v>
      </c>
      <c r="J14" s="10">
        <f>'تفصيلى الاذون'!I15</f>
        <v>723.33333333333337</v>
      </c>
      <c r="K14" s="10">
        <f>'تفصيلى الاذون'!J15</f>
        <v>2850</v>
      </c>
      <c r="L14" s="10">
        <f>'تفصيلى الاذون'!K15</f>
        <v>2061.5</v>
      </c>
      <c r="M14" s="10">
        <f>'تفصيلى الاذون'!L15</f>
        <v>16.377358490566039</v>
      </c>
      <c r="N14" s="11"/>
      <c r="O14" s="10">
        <f>'تفصيلى الاذون'!M15</f>
        <v>0</v>
      </c>
      <c r="P14" s="10">
        <v>2532</v>
      </c>
      <c r="Q14" s="10"/>
      <c r="R14" s="10">
        <f t="shared" ref="R14:R24" si="1">L14-P14-Q14</f>
        <v>-470.5</v>
      </c>
    </row>
    <row r="15" spans="1:18" s="12" customFormat="1" ht="15.75">
      <c r="A15" s="7">
        <f>+'تفصيلى الاذون'!A16</f>
        <v>2521</v>
      </c>
      <c r="B15" s="8">
        <f>+'تفصيلى الاذون'!B16</f>
        <v>40370</v>
      </c>
      <c r="C15" s="9" t="str">
        <f>+'تفصيلى الاذون'!C16</f>
        <v>مزرعه زينه</v>
      </c>
      <c r="D15" s="9" t="str">
        <f>+'تفصيلى الاذون'!D16</f>
        <v>محمود عبدة مرسى</v>
      </c>
      <c r="E15" s="9">
        <f>+'تفصيلى الاذون'!E16</f>
        <v>0.25</v>
      </c>
      <c r="F15" s="9">
        <f>'تفصيلى الاذون'!BL16</f>
        <v>20</v>
      </c>
      <c r="G15" s="9">
        <f>+'تفصيلى الاذون'!F16</f>
        <v>1E-13</v>
      </c>
      <c r="H15" s="9">
        <f>+'تفصيلى الاذون'!G16</f>
        <v>9.9999999999999998E-13</v>
      </c>
      <c r="I15" s="10">
        <f>'تفصيلى الاذون'!H16</f>
        <v>440</v>
      </c>
      <c r="J15" s="10">
        <f>'تفصيلى الاذون'!I16</f>
        <v>366.66666666666669</v>
      </c>
      <c r="K15" s="10">
        <f>'تفصيلى الاذون'!J16</f>
        <v>3000</v>
      </c>
      <c r="L15" s="10">
        <f>'تفصيلى الاذون'!K16</f>
        <v>1100</v>
      </c>
      <c r="M15" s="10">
        <f>'تفصيلى الاذون'!L16</f>
        <v>22</v>
      </c>
      <c r="N15" s="11"/>
      <c r="O15" s="10">
        <f>'تفصيلى الاذون'!M16</f>
        <v>0</v>
      </c>
      <c r="P15" s="10">
        <v>2208</v>
      </c>
      <c r="Q15" s="10"/>
      <c r="R15" s="10">
        <f t="shared" si="1"/>
        <v>-1108</v>
      </c>
    </row>
    <row r="16" spans="1:18" s="12" customFormat="1" ht="15.75">
      <c r="A16" s="7">
        <f>+'تفصيلى الاذون'!A17</f>
        <v>2522</v>
      </c>
      <c r="B16" s="8">
        <f>+'تفصيلى الاذون'!B17</f>
        <v>40384</v>
      </c>
      <c r="C16" s="9" t="str">
        <f>+'تفصيلى الاذون'!C17</f>
        <v>مزرعه زينه</v>
      </c>
      <c r="D16" s="9" t="str">
        <f>+'تفصيلى الاذون'!D17</f>
        <v>مروان ابراهيم على</v>
      </c>
      <c r="E16" s="9">
        <f>+'تفصيلى الاذون'!E17</f>
        <v>0.25</v>
      </c>
      <c r="F16" s="9">
        <f>'تفصيلى الاذون'!BL17</f>
        <v>50</v>
      </c>
      <c r="G16" s="9">
        <f>+'تفصيلى الاذون'!F17</f>
        <v>1E-13</v>
      </c>
      <c r="H16" s="9">
        <f>+'تفصيلى الاذون'!G17</f>
        <v>9.9999999999999998E-13</v>
      </c>
      <c r="I16" s="10">
        <f>'تفصيلى الاذون'!H17</f>
        <v>950</v>
      </c>
      <c r="J16" s="10">
        <f>'تفصيلى الاذون'!I17</f>
        <v>791.66666666666674</v>
      </c>
      <c r="K16" s="10">
        <f>'تفصيلى الاذون'!J17</f>
        <v>3600</v>
      </c>
      <c r="L16" s="10">
        <f>'تفصيلى الاذون'!K17</f>
        <v>2850.0000000000005</v>
      </c>
      <c r="M16" s="10">
        <f>'تفصيلى الاذون'!L17</f>
        <v>19</v>
      </c>
      <c r="N16" s="11"/>
      <c r="O16" s="10">
        <f>'تفصيلى الاذون'!M17</f>
        <v>10</v>
      </c>
      <c r="P16" s="10">
        <v>2062</v>
      </c>
      <c r="Q16" s="10"/>
      <c r="R16" s="10">
        <f t="shared" si="1"/>
        <v>788.00000000000045</v>
      </c>
    </row>
    <row r="17" spans="1:18" s="12" customFormat="1" ht="15.75">
      <c r="A17" s="7">
        <f>+'تفصيلى الاذون'!A18</f>
        <v>2523</v>
      </c>
      <c r="B17" s="8">
        <f>+'تفصيلى الاذون'!B18</f>
        <v>40392</v>
      </c>
      <c r="C17" s="9" t="str">
        <f>+'تفصيلى الاذون'!C18</f>
        <v>مزرعه زينه</v>
      </c>
      <c r="D17" s="9" t="str">
        <f>+'تفصيلى الاذون'!D18</f>
        <v>ممـدوح موريــس</v>
      </c>
      <c r="E17" s="9">
        <f>+'تفصيلى الاذون'!E18</f>
        <v>0.25</v>
      </c>
      <c r="F17" s="9">
        <f>'تفصيلى الاذون'!BL18</f>
        <v>73</v>
      </c>
      <c r="G17" s="9">
        <f>+'تفصيلى الاذون'!F18</f>
        <v>1E-13</v>
      </c>
      <c r="H17" s="9">
        <f>+'تفصيلى الاذون'!G18</f>
        <v>9.9999999999999998E-13</v>
      </c>
      <c r="I17" s="10">
        <f>'تفصيلى الاذون'!H18</f>
        <v>1088</v>
      </c>
      <c r="J17" s="10">
        <f>'تفصيلى الاذون'!I18</f>
        <v>906.66666666666674</v>
      </c>
      <c r="K17" s="10">
        <f>'تفصيلى الاذون'!J18</f>
        <v>3750</v>
      </c>
      <c r="L17" s="10">
        <f>'تفصيلى الاذون'!K18</f>
        <v>3400.0000000000005</v>
      </c>
      <c r="M17" s="10">
        <f>'تفصيلى الاذون'!L18</f>
        <v>14.904109589041095</v>
      </c>
      <c r="N17" s="11"/>
      <c r="O17" s="10">
        <f>'تفصيلى الاذون'!M18</f>
        <v>20</v>
      </c>
      <c r="P17" s="10">
        <v>1100</v>
      </c>
      <c r="Q17" s="10"/>
      <c r="R17" s="10">
        <f t="shared" si="1"/>
        <v>2300.0000000000005</v>
      </c>
    </row>
    <row r="18" spans="1:18" s="12" customFormat="1" ht="15.75">
      <c r="A18" s="7">
        <f>+'تفصيلى الاذون'!A19</f>
        <v>2524</v>
      </c>
      <c r="B18" s="8">
        <f>+'تفصيلى الاذون'!B19</f>
        <v>40399</v>
      </c>
      <c r="C18" s="9" t="str">
        <f>+'تفصيلى الاذون'!C19</f>
        <v>مزرعه زينه</v>
      </c>
      <c r="D18" s="9" t="str">
        <f>+'تفصيلى الاذون'!D19</f>
        <v>محمد حرب</v>
      </c>
      <c r="E18" s="9">
        <f>+'تفصيلى الاذون'!E19</f>
        <v>0.25</v>
      </c>
      <c r="F18" s="9">
        <f>'تفصيلى الاذون'!BL19</f>
        <v>60</v>
      </c>
      <c r="G18" s="9">
        <f>+'تفصيلى الاذون'!F19</f>
        <v>1E-13</v>
      </c>
      <c r="H18" s="9">
        <f>+'تفصيلى الاذون'!G19</f>
        <v>9.9999999999999998E-13</v>
      </c>
      <c r="I18" s="10">
        <f>'تفصيلى الاذون'!H19</f>
        <v>1010</v>
      </c>
      <c r="J18" s="10">
        <f>'تفصيلى الاذون'!I19</f>
        <v>841.66666666666674</v>
      </c>
      <c r="K18" s="10">
        <f>'تفصيلى الاذون'!J19</f>
        <v>4000</v>
      </c>
      <c r="L18" s="10">
        <f>'تفصيلى الاذون'!K19</f>
        <v>3366.666666666667</v>
      </c>
      <c r="M18" s="10">
        <f>'تفصيلى الاذون'!L19</f>
        <v>16.833333333333332</v>
      </c>
      <c r="N18" s="11"/>
      <c r="O18" s="10">
        <f>'تفصيلى الاذون'!M19</f>
        <v>20</v>
      </c>
      <c r="P18" s="10">
        <v>2850</v>
      </c>
      <c r="Q18" s="10"/>
      <c r="R18" s="10">
        <f t="shared" si="1"/>
        <v>516.66666666666697</v>
      </c>
    </row>
    <row r="19" spans="1:18" s="12" customFormat="1" ht="15.75">
      <c r="A19" s="7">
        <f>+'تفصيلى الاذون'!A20</f>
        <v>2525</v>
      </c>
      <c r="B19" s="8">
        <f>+'تفصيلى الاذون'!B20</f>
        <v>40406</v>
      </c>
      <c r="C19" s="9" t="str">
        <f>+'تفصيلى الاذون'!C20</f>
        <v>مزرعه زينه</v>
      </c>
      <c r="D19" s="9" t="str">
        <f>+'تفصيلى الاذون'!D20</f>
        <v>محمد حرب</v>
      </c>
      <c r="E19" s="9">
        <f>+'تفصيلى الاذون'!E20</f>
        <v>0.25</v>
      </c>
      <c r="F19" s="9">
        <f>'تفصيلى الاذون'!BL20</f>
        <v>50</v>
      </c>
      <c r="G19" s="9">
        <f>+'تفصيلى الاذون'!F20</f>
        <v>1E-13</v>
      </c>
      <c r="H19" s="9">
        <f>+'تفصيلى الاذون'!G20</f>
        <v>9.9999999999999998E-13</v>
      </c>
      <c r="I19" s="10">
        <f>'تفصيلى الاذون'!H20</f>
        <v>646</v>
      </c>
      <c r="J19" s="10">
        <f>'تفصيلى الاذون'!I20</f>
        <v>538.33333333333337</v>
      </c>
      <c r="K19" s="10">
        <f>'تفصيلى الاذون'!J20</f>
        <v>4000</v>
      </c>
      <c r="L19" s="10">
        <f>'تفصيلى الاذون'!K20</f>
        <v>2153.3333333333335</v>
      </c>
      <c r="M19" s="10">
        <f>'تفصيلى الاذون'!L20</f>
        <v>12.92</v>
      </c>
      <c r="N19" s="11"/>
      <c r="O19" s="10">
        <f>'تفصيلى الاذون'!M20</f>
        <v>10</v>
      </c>
      <c r="P19" s="10">
        <v>0</v>
      </c>
      <c r="Q19" s="10"/>
      <c r="R19" s="10">
        <f t="shared" si="1"/>
        <v>2153.3333333333335</v>
      </c>
    </row>
    <row r="20" spans="1:18" s="12" customFormat="1" ht="15.75">
      <c r="A20" s="7">
        <f>+'تفصيلى الاذون'!A21</f>
        <v>2526</v>
      </c>
      <c r="B20" s="8">
        <f>+'تفصيلى الاذون'!B21</f>
        <v>40412</v>
      </c>
      <c r="C20" s="9" t="str">
        <f>+'تفصيلى الاذون'!C21</f>
        <v>مزرعه زينه</v>
      </c>
      <c r="D20" s="9" t="str">
        <f>+'تفصيلى الاذون'!D21</f>
        <v>نجاح وهبه</v>
      </c>
      <c r="E20" s="9">
        <f>+'تفصيلى الاذون'!E21</f>
        <v>0.25</v>
      </c>
      <c r="F20" s="9">
        <f>'تفصيلى الاذون'!BL21</f>
        <v>45</v>
      </c>
      <c r="G20" s="9">
        <f>+'تفصيلى الاذون'!F21</f>
        <v>1E-13</v>
      </c>
      <c r="H20" s="9">
        <f>+'تفصيلى الاذون'!G21</f>
        <v>9.9999999999999998E-13</v>
      </c>
      <c r="I20" s="10">
        <f>'تفصيلى الاذون'!H21</f>
        <v>880</v>
      </c>
      <c r="J20" s="10">
        <f>'تفصيلى الاذون'!I21</f>
        <v>733.33333333333337</v>
      </c>
      <c r="K20" s="10">
        <f>'تفصيلى الاذون'!J21</f>
        <v>4000</v>
      </c>
      <c r="L20" s="10">
        <f>'تفصيلى الاذون'!K21</f>
        <v>2933.3333333333335</v>
      </c>
      <c r="M20" s="10">
        <f>'تفصيلى الاذون'!L21</f>
        <v>19.555555555555557</v>
      </c>
      <c r="N20" s="11"/>
      <c r="O20" s="10">
        <f>'تفصيلى الاذون'!M21</f>
        <v>0</v>
      </c>
      <c r="P20" s="10">
        <v>3367</v>
      </c>
      <c r="Q20" s="10"/>
      <c r="R20" s="10">
        <f t="shared" si="1"/>
        <v>-433.66666666666652</v>
      </c>
    </row>
    <row r="21" spans="1:18" s="12" customFormat="1" ht="15.75">
      <c r="A21" s="7">
        <f>+'تفصيلى الاذون'!A22</f>
        <v>2527</v>
      </c>
      <c r="B21" s="8">
        <f>+'تفصيلى الاذون'!B22</f>
        <v>40418</v>
      </c>
      <c r="C21" s="9" t="str">
        <f>+'تفصيلى الاذون'!C22</f>
        <v>مزرعه زينه</v>
      </c>
      <c r="D21" s="9" t="str">
        <f>+'تفصيلى الاذون'!D22</f>
        <v>ناصر امين</v>
      </c>
      <c r="E21" s="9">
        <f>+'تفصيلى الاذون'!E22</f>
        <v>0.25</v>
      </c>
      <c r="F21" s="9">
        <f>'تفصيلى الاذون'!BL22</f>
        <v>66</v>
      </c>
      <c r="G21" s="9">
        <f>+'تفصيلى الاذون'!F22</f>
        <v>1E-13</v>
      </c>
      <c r="H21" s="9">
        <f>+'تفصيلى الاذون'!G22</f>
        <v>9.9999999999999998E-13</v>
      </c>
      <c r="I21" s="10">
        <f>'تفصيلى الاذون'!H22</f>
        <v>1270</v>
      </c>
      <c r="J21" s="10">
        <f>'تفصيلى الاذون'!I22</f>
        <v>1058.3333333333335</v>
      </c>
      <c r="K21" s="10">
        <f>'تفصيلى الاذون'!J22</f>
        <v>4150</v>
      </c>
      <c r="L21" s="10">
        <f>'تفصيلى الاذون'!K22</f>
        <v>4392.0833333333339</v>
      </c>
      <c r="M21" s="10">
        <f>'تفصيلى الاذون'!L22</f>
        <v>19.242424242424242</v>
      </c>
      <c r="N21" s="11"/>
      <c r="O21" s="10">
        <f>'تفصيلى الاذون'!M22</f>
        <v>0</v>
      </c>
      <c r="P21" s="10">
        <v>2153</v>
      </c>
      <c r="Q21" s="10"/>
      <c r="R21" s="10">
        <f t="shared" si="1"/>
        <v>2239.0833333333339</v>
      </c>
    </row>
    <row r="22" spans="1:18" s="12" customFormat="1" ht="15.75">
      <c r="A22" s="7">
        <f>+'تفصيلى الاذون'!A23</f>
        <v>2528</v>
      </c>
      <c r="B22" s="8">
        <f>+'تفصيلى الاذون'!B23</f>
        <v>40424</v>
      </c>
      <c r="C22" s="9" t="str">
        <f>+'تفصيلى الاذون'!C23</f>
        <v>مزرعه زينه</v>
      </c>
      <c r="D22" s="9" t="str">
        <f>+'تفصيلى الاذون'!D23</f>
        <v>الطوفى</v>
      </c>
      <c r="E22" s="9">
        <f>+'تفصيلى الاذون'!E23</f>
        <v>0.25</v>
      </c>
      <c r="F22" s="9">
        <f>'تفصيلى الاذون'!BL23</f>
        <v>30</v>
      </c>
      <c r="G22" s="9">
        <f>+'تفصيلى الاذون'!F23</f>
        <v>1E-13</v>
      </c>
      <c r="H22" s="9">
        <f>+'تفصيلى الاذون'!G23</f>
        <v>9.9999999999999998E-13</v>
      </c>
      <c r="I22" s="10">
        <f>'تفصيلى الاذون'!H23</f>
        <v>530</v>
      </c>
      <c r="J22" s="10">
        <f>'تفصيلى الاذون'!I23</f>
        <v>441.66666666666669</v>
      </c>
      <c r="K22" s="10">
        <f>'تفصيلى الاذون'!J23</f>
        <v>4300</v>
      </c>
      <c r="L22" s="10">
        <f>'تفصيلى الاذون'!K23</f>
        <v>1899.1666666666667</v>
      </c>
      <c r="M22" s="10">
        <f>'تفصيلى الاذون'!L23</f>
        <v>17.666666666666668</v>
      </c>
      <c r="N22" s="11"/>
      <c r="O22" s="10">
        <f>'تفصيلى الاذون'!M23</f>
        <v>20</v>
      </c>
      <c r="P22" s="10">
        <v>2933</v>
      </c>
      <c r="Q22" s="10"/>
      <c r="R22" s="10">
        <f t="shared" si="1"/>
        <v>-1033.8333333333333</v>
      </c>
    </row>
    <row r="23" spans="1:18" s="12" customFormat="1" ht="15.75">
      <c r="A23" s="7">
        <f>+'تفصيلى الاذون'!A24</f>
        <v>2529</v>
      </c>
      <c r="B23" s="8">
        <f>+'تفصيلى الاذون'!B24</f>
        <v>40439</v>
      </c>
      <c r="C23" s="9" t="str">
        <f>+'تفصيلى الاذون'!C24</f>
        <v>مزرعه زينه</v>
      </c>
      <c r="D23" s="9" t="str">
        <f>+'تفصيلى الاذون'!D24</f>
        <v>نبيل لمعى</v>
      </c>
      <c r="E23" s="9">
        <f>+'تفصيلى الاذون'!E24</f>
        <v>0.25</v>
      </c>
      <c r="F23" s="9">
        <f>'تفصيلى الاذون'!BL24</f>
        <v>80</v>
      </c>
      <c r="G23" s="9">
        <f>+'تفصيلى الاذون'!F24</f>
        <v>1E-13</v>
      </c>
      <c r="H23" s="9">
        <f>+'تفصيلى الاذون'!G24</f>
        <v>9.9999999999999998E-13</v>
      </c>
      <c r="I23" s="10">
        <f>'تفصيلى الاذون'!H24</f>
        <v>1750</v>
      </c>
      <c r="J23" s="10">
        <f>'تفصيلى الاذون'!I24</f>
        <v>1458.3333333333335</v>
      </c>
      <c r="K23" s="10">
        <f>'تفصيلى الاذون'!J24</f>
        <v>5000</v>
      </c>
      <c r="L23" s="10">
        <f>'تفصيلى الاذون'!K24</f>
        <v>7291.666666666667</v>
      </c>
      <c r="M23" s="10">
        <f>'تفصيلى الاذون'!L24</f>
        <v>21.875</v>
      </c>
      <c r="N23" s="11"/>
      <c r="O23" s="10">
        <f>'تفصيلى الاذون'!M24</f>
        <v>0</v>
      </c>
      <c r="P23" s="10">
        <v>4392</v>
      </c>
      <c r="Q23" s="10"/>
      <c r="R23" s="10">
        <f t="shared" si="1"/>
        <v>2899.666666666667</v>
      </c>
    </row>
    <row r="24" spans="1:18" s="12" customFormat="1" ht="15.75">
      <c r="A24" s="7">
        <f>+'تفصيلى الاذون'!A25</f>
        <v>2530</v>
      </c>
      <c r="B24" s="8">
        <f>+'تفصيلى الاذون'!B25</f>
        <v>40448</v>
      </c>
      <c r="C24" s="9" t="str">
        <f>+'تفصيلى الاذون'!C25</f>
        <v>مزرعه زينه</v>
      </c>
      <c r="D24" s="9" t="str">
        <f>+'تفصيلى الاذون'!D25</f>
        <v>نادى يونان</v>
      </c>
      <c r="E24" s="9">
        <f>+'تفصيلى الاذون'!E25</f>
        <v>0.25</v>
      </c>
      <c r="F24" s="9">
        <f>'تفصيلى الاذون'!BL25</f>
        <v>94</v>
      </c>
      <c r="G24" s="9">
        <f>+'تفصيلى الاذون'!F25</f>
        <v>1E-13</v>
      </c>
      <c r="H24" s="9">
        <f>+'تفصيلى الاذون'!G25</f>
        <v>9.9999999999999998E-13</v>
      </c>
      <c r="I24" s="10">
        <f>'تفصيلى الاذون'!H25</f>
        <v>1860</v>
      </c>
      <c r="J24" s="10">
        <f>'تفصيلى الاذون'!I25</f>
        <v>1550</v>
      </c>
      <c r="K24" s="10">
        <f>'تفصيلى الاذون'!J25</f>
        <v>4600</v>
      </c>
      <c r="L24" s="10">
        <f>'تفصيلى الاذون'!K25</f>
        <v>7130</v>
      </c>
      <c r="M24" s="10">
        <f>'تفصيلى الاذون'!L25</f>
        <v>19.787234042553191</v>
      </c>
      <c r="N24" s="11"/>
      <c r="O24" s="10">
        <f>'تفصيلى الاذون'!M25</f>
        <v>35</v>
      </c>
      <c r="P24" s="10">
        <v>1900</v>
      </c>
      <c r="Q24" s="10"/>
      <c r="R24" s="10">
        <f t="shared" si="1"/>
        <v>5230</v>
      </c>
    </row>
    <row r="25" spans="1:18" s="12" customFormat="1" ht="15.75">
      <c r="A25" s="7">
        <f>+'تفصيلى الاذون'!A26</f>
        <v>2531</v>
      </c>
      <c r="B25" s="8">
        <f>+'تفصيلى الاذون'!B26</f>
        <v>0</v>
      </c>
      <c r="C25" s="9" t="str">
        <f>+'تفصيلى الاذون'!C26</f>
        <v>مزرعه زينه</v>
      </c>
      <c r="D25" s="9">
        <f>+'تفصيلى الاذون'!D26</f>
        <v>0</v>
      </c>
      <c r="E25" s="9">
        <f>+'تفصيلى الاذون'!E26</f>
        <v>0</v>
      </c>
      <c r="F25" s="9">
        <f>'تفصيلى الاذون'!BL26</f>
        <v>0</v>
      </c>
      <c r="G25" s="9">
        <f>+'تفصيلى الاذون'!F26</f>
        <v>1E-13</v>
      </c>
      <c r="H25" s="9">
        <f>+'تفصيلى الاذون'!G26</f>
        <v>9.9999999999999998E-13</v>
      </c>
      <c r="I25" s="10">
        <f>'تفصيلى الاذون'!H26</f>
        <v>-9E-13</v>
      </c>
      <c r="J25" s="10">
        <f>'تفصيلى الاذون'!I26</f>
        <v>-7.5000000000000004E-13</v>
      </c>
      <c r="K25" s="10">
        <f>'تفصيلى الاذون'!J26</f>
        <v>0</v>
      </c>
      <c r="L25" s="10">
        <f>'تفصيلى الاذون'!K26</f>
        <v>0</v>
      </c>
      <c r="M25" s="10">
        <f>'تفصيلى الاذون'!L26</f>
        <v>0</v>
      </c>
      <c r="N25" s="11"/>
      <c r="O25" s="10">
        <f>'تفصيلى الاذون'!M26</f>
        <v>0</v>
      </c>
      <c r="P25" s="10">
        <v>7295</v>
      </c>
      <c r="Q25" s="10"/>
      <c r="R25" s="10">
        <f t="shared" ref="R25:R35" si="2">L25-P25-Q25</f>
        <v>-7295</v>
      </c>
    </row>
    <row r="26" spans="1:18" s="12" customFormat="1" ht="15.75">
      <c r="A26" s="7">
        <f>+'تفصيلى الاذون'!A27</f>
        <v>2532</v>
      </c>
      <c r="B26" s="8">
        <f>+'تفصيلى الاذون'!B27</f>
        <v>0</v>
      </c>
      <c r="C26" s="9" t="str">
        <f>+'تفصيلى الاذون'!C27</f>
        <v>مزرعه زينه</v>
      </c>
      <c r="D26" s="9">
        <f>+'تفصيلى الاذون'!D27</f>
        <v>0</v>
      </c>
      <c r="E26" s="9">
        <f>+'تفصيلى الاذون'!E27</f>
        <v>0</v>
      </c>
      <c r="F26" s="9">
        <f>'تفصيلى الاذون'!BL27</f>
        <v>0</v>
      </c>
      <c r="G26" s="9">
        <f>+'تفصيلى الاذون'!F27</f>
        <v>1E-13</v>
      </c>
      <c r="H26" s="9">
        <f>+'تفصيلى الاذون'!G27</f>
        <v>9.9999999999999998E-13</v>
      </c>
      <c r="I26" s="10">
        <f>'تفصيلى الاذون'!H27</f>
        <v>-9E-13</v>
      </c>
      <c r="J26" s="10">
        <f>'تفصيلى الاذون'!I27</f>
        <v>-7.5000000000000004E-13</v>
      </c>
      <c r="K26" s="10">
        <f>'تفصيلى الاذون'!J27</f>
        <v>0</v>
      </c>
      <c r="L26" s="10">
        <f>'تفصيلى الاذون'!K27</f>
        <v>0</v>
      </c>
      <c r="M26" s="10">
        <f>'تفصيلى الاذون'!L27</f>
        <v>0</v>
      </c>
      <c r="N26" s="11"/>
      <c r="O26" s="10">
        <f>'تفصيلى الاذون'!M27</f>
        <v>0</v>
      </c>
      <c r="P26" s="10">
        <v>7130</v>
      </c>
      <c r="Q26" s="10"/>
      <c r="R26" s="10">
        <f t="shared" si="2"/>
        <v>-7130</v>
      </c>
    </row>
    <row r="27" spans="1:18" s="12" customFormat="1" ht="15.75">
      <c r="A27" s="7">
        <f>+'تفصيلى الاذون'!A28</f>
        <v>2533</v>
      </c>
      <c r="B27" s="8">
        <f>+'تفصيلى الاذون'!B28</f>
        <v>0</v>
      </c>
      <c r="C27" s="9" t="str">
        <f>+'تفصيلى الاذون'!C28</f>
        <v>مزرعه زينه</v>
      </c>
      <c r="D27" s="9">
        <f>+'تفصيلى الاذون'!D28</f>
        <v>0</v>
      </c>
      <c r="E27" s="9">
        <f>+'تفصيلى الاذون'!E28</f>
        <v>0</v>
      </c>
      <c r="F27" s="9">
        <f>'تفصيلى الاذون'!BL28</f>
        <v>0</v>
      </c>
      <c r="G27" s="9">
        <f>+'تفصيلى الاذون'!F28</f>
        <v>1E-13</v>
      </c>
      <c r="H27" s="9">
        <f>+'تفصيلى الاذون'!G28</f>
        <v>9.9999999999999998E-13</v>
      </c>
      <c r="I27" s="10">
        <f>'تفصيلى الاذون'!H28</f>
        <v>-9E-13</v>
      </c>
      <c r="J27" s="10">
        <f>'تفصيلى الاذون'!I28</f>
        <v>-7.5000000000000004E-13</v>
      </c>
      <c r="K27" s="10">
        <f>'تفصيلى الاذون'!J28</f>
        <v>0</v>
      </c>
      <c r="L27" s="10">
        <f>'تفصيلى الاذون'!K28</f>
        <v>0</v>
      </c>
      <c r="M27" s="10">
        <f>'تفصيلى الاذون'!L28</f>
        <v>0</v>
      </c>
      <c r="N27" s="11"/>
      <c r="O27" s="10">
        <f>'تفصيلى الاذون'!M28</f>
        <v>0</v>
      </c>
      <c r="P27" s="10">
        <v>5730</v>
      </c>
      <c r="Q27" s="10"/>
      <c r="R27" s="10">
        <f t="shared" si="2"/>
        <v>-5730</v>
      </c>
    </row>
    <row r="28" spans="1:18" s="12" customFormat="1" ht="15.75">
      <c r="A28" s="7">
        <f>+'تفصيلى الاذون'!A29</f>
        <v>2534</v>
      </c>
      <c r="B28" s="8">
        <f>+'تفصيلى الاذون'!B29</f>
        <v>0</v>
      </c>
      <c r="C28" s="9" t="str">
        <f>+'تفصيلى الاذون'!C29</f>
        <v>مزرعه زينه</v>
      </c>
      <c r="D28" s="9">
        <f>+'تفصيلى الاذون'!D29</f>
        <v>0</v>
      </c>
      <c r="E28" s="9">
        <f>+'تفصيلى الاذون'!E29</f>
        <v>0</v>
      </c>
      <c r="F28" s="9">
        <f>'تفصيلى الاذون'!BL29</f>
        <v>0</v>
      </c>
      <c r="G28" s="9">
        <f>+'تفصيلى الاذون'!F29</f>
        <v>1E-13</v>
      </c>
      <c r="H28" s="9">
        <f>+'تفصيلى الاذون'!G29</f>
        <v>9.9999999999999998E-13</v>
      </c>
      <c r="I28" s="10">
        <f>'تفصيلى الاذون'!H29</f>
        <v>-9E-13</v>
      </c>
      <c r="J28" s="10">
        <f>'تفصيلى الاذون'!I29</f>
        <v>-7.5000000000000004E-13</v>
      </c>
      <c r="K28" s="10">
        <f>'تفصيلى الاذون'!J29</f>
        <v>0</v>
      </c>
      <c r="L28" s="10">
        <f>'تفصيلى الاذون'!K29</f>
        <v>0</v>
      </c>
      <c r="M28" s="10">
        <f>'تفصيلى الاذون'!L29</f>
        <v>0</v>
      </c>
      <c r="N28" s="11"/>
      <c r="O28" s="10">
        <f>'تفصيلى الاذون'!M29</f>
        <v>0</v>
      </c>
      <c r="P28" s="10"/>
      <c r="Q28" s="10"/>
      <c r="R28" s="10">
        <f t="shared" si="2"/>
        <v>0</v>
      </c>
    </row>
    <row r="29" spans="1:18" s="12" customFormat="1" ht="15.75">
      <c r="A29" s="7">
        <f>+'تفصيلى الاذون'!A30</f>
        <v>2535</v>
      </c>
      <c r="B29" s="8">
        <f>+'تفصيلى الاذون'!B30</f>
        <v>0</v>
      </c>
      <c r="C29" s="9" t="str">
        <f>+'تفصيلى الاذون'!C30</f>
        <v>مزرعه زينه</v>
      </c>
      <c r="D29" s="9">
        <f>+'تفصيلى الاذون'!D30</f>
        <v>0</v>
      </c>
      <c r="E29" s="9">
        <f>+'تفصيلى الاذون'!E30</f>
        <v>0</v>
      </c>
      <c r="F29" s="9">
        <f>'تفصيلى الاذون'!BL30</f>
        <v>0</v>
      </c>
      <c r="G29" s="9">
        <f>+'تفصيلى الاذون'!F30</f>
        <v>1E-13</v>
      </c>
      <c r="H29" s="9">
        <f>+'تفصيلى الاذون'!G30</f>
        <v>9.9999999999999998E-13</v>
      </c>
      <c r="I29" s="10">
        <f>'تفصيلى الاذون'!H30</f>
        <v>-9E-13</v>
      </c>
      <c r="J29" s="10">
        <f>'تفصيلى الاذون'!I30</f>
        <v>-7.5000000000000004E-13</v>
      </c>
      <c r="K29" s="10">
        <f>'تفصيلى الاذون'!J30</f>
        <v>0</v>
      </c>
      <c r="L29" s="10">
        <f>'تفصيلى الاذون'!K30</f>
        <v>0</v>
      </c>
      <c r="M29" s="10">
        <f>'تفصيلى الاذون'!L30</f>
        <v>0</v>
      </c>
      <c r="N29" s="11"/>
      <c r="O29" s="10">
        <f>'تفصيلى الاذون'!M30</f>
        <v>0</v>
      </c>
      <c r="P29" s="10"/>
      <c r="Q29" s="10"/>
      <c r="R29" s="10">
        <f t="shared" si="2"/>
        <v>0</v>
      </c>
    </row>
    <row r="30" spans="1:18" s="12" customFormat="1" ht="15.75">
      <c r="A30" s="7">
        <f>+'تفصيلى الاذون'!A31</f>
        <v>2536</v>
      </c>
      <c r="B30" s="8">
        <f>+'تفصيلى الاذون'!B31</f>
        <v>0</v>
      </c>
      <c r="C30" s="9" t="str">
        <f>+'تفصيلى الاذون'!C31</f>
        <v>مزرعه زينه</v>
      </c>
      <c r="D30" s="9">
        <f>+'تفصيلى الاذون'!D31</f>
        <v>0</v>
      </c>
      <c r="E30" s="9">
        <f>+'تفصيلى الاذون'!E31</f>
        <v>0</v>
      </c>
      <c r="F30" s="9">
        <f>'تفصيلى الاذون'!BL31</f>
        <v>0</v>
      </c>
      <c r="G30" s="9">
        <f>+'تفصيلى الاذون'!F31</f>
        <v>1E-13</v>
      </c>
      <c r="H30" s="9">
        <f>+'تفصيلى الاذون'!G31</f>
        <v>9.9999999999999998E-13</v>
      </c>
      <c r="I30" s="10">
        <f>'تفصيلى الاذون'!H31</f>
        <v>-9E-13</v>
      </c>
      <c r="J30" s="10">
        <f>'تفصيلى الاذون'!I31</f>
        <v>-7.5000000000000004E-13</v>
      </c>
      <c r="K30" s="10">
        <f>'تفصيلى الاذون'!J31</f>
        <v>0</v>
      </c>
      <c r="L30" s="10">
        <f>'تفصيلى الاذون'!K31</f>
        <v>0</v>
      </c>
      <c r="M30" s="10">
        <f>'تفصيلى الاذون'!L31</f>
        <v>0</v>
      </c>
      <c r="N30" s="11"/>
      <c r="O30" s="10">
        <f>'تفصيلى الاذون'!M31</f>
        <v>0</v>
      </c>
      <c r="P30" s="10"/>
      <c r="Q30" s="10"/>
      <c r="R30" s="10">
        <f t="shared" si="2"/>
        <v>0</v>
      </c>
    </row>
    <row r="31" spans="1:18" s="12" customFormat="1" ht="15.75">
      <c r="A31" s="7">
        <f>+'تفصيلى الاذون'!A32</f>
        <v>2537</v>
      </c>
      <c r="B31" s="8">
        <f>+'تفصيلى الاذون'!B32</f>
        <v>0</v>
      </c>
      <c r="C31" s="9" t="str">
        <f>+'تفصيلى الاذون'!C32</f>
        <v>مزرعه زينه</v>
      </c>
      <c r="D31" s="9">
        <f>+'تفصيلى الاذون'!D32</f>
        <v>0</v>
      </c>
      <c r="E31" s="9">
        <f>+'تفصيلى الاذون'!E32</f>
        <v>0</v>
      </c>
      <c r="F31" s="9">
        <f>'تفصيلى الاذون'!BL32</f>
        <v>0</v>
      </c>
      <c r="G31" s="9">
        <f>+'تفصيلى الاذون'!F32</f>
        <v>1E-13</v>
      </c>
      <c r="H31" s="9">
        <f>+'تفصيلى الاذون'!G32</f>
        <v>9.9999999999999998E-13</v>
      </c>
      <c r="I31" s="10">
        <f>'تفصيلى الاذون'!H32</f>
        <v>-9E-13</v>
      </c>
      <c r="J31" s="10">
        <f>'تفصيلى الاذون'!I32</f>
        <v>-7.5000000000000004E-13</v>
      </c>
      <c r="K31" s="10">
        <f>'تفصيلى الاذون'!J32</f>
        <v>0</v>
      </c>
      <c r="L31" s="10">
        <f>'تفصيلى الاذون'!K32</f>
        <v>0</v>
      </c>
      <c r="M31" s="10">
        <f>'تفصيلى الاذون'!L32</f>
        <v>0</v>
      </c>
      <c r="N31" s="11"/>
      <c r="O31" s="10">
        <f>'تفصيلى الاذون'!M32</f>
        <v>0</v>
      </c>
      <c r="P31" s="10"/>
      <c r="Q31" s="10"/>
      <c r="R31" s="10">
        <f t="shared" si="2"/>
        <v>0</v>
      </c>
    </row>
    <row r="32" spans="1:18" s="12" customFormat="1" ht="15.75">
      <c r="A32" s="7">
        <f>+'تفصيلى الاذون'!A33</f>
        <v>2538</v>
      </c>
      <c r="B32" s="8">
        <f>+'تفصيلى الاذون'!B33</f>
        <v>0</v>
      </c>
      <c r="C32" s="9" t="str">
        <f>+'تفصيلى الاذون'!C33</f>
        <v>مزرعه زينه</v>
      </c>
      <c r="D32" s="9">
        <f>+'تفصيلى الاذون'!D33</f>
        <v>0</v>
      </c>
      <c r="E32" s="9">
        <f>+'تفصيلى الاذون'!E33</f>
        <v>0</v>
      </c>
      <c r="F32" s="9">
        <f>'تفصيلى الاذون'!BL33</f>
        <v>0</v>
      </c>
      <c r="G32" s="9">
        <f>+'تفصيلى الاذون'!F33</f>
        <v>1E-13</v>
      </c>
      <c r="H32" s="9">
        <f>+'تفصيلى الاذون'!G33</f>
        <v>9.9999999999999998E-13</v>
      </c>
      <c r="I32" s="10">
        <f>'تفصيلى الاذون'!H33</f>
        <v>-9E-13</v>
      </c>
      <c r="J32" s="10">
        <f>'تفصيلى الاذون'!I33</f>
        <v>-7.5000000000000004E-13</v>
      </c>
      <c r="K32" s="10">
        <f>'تفصيلى الاذون'!J33</f>
        <v>0</v>
      </c>
      <c r="L32" s="10">
        <f>'تفصيلى الاذون'!K33</f>
        <v>0</v>
      </c>
      <c r="M32" s="10">
        <f>'تفصيلى الاذون'!L33</f>
        <v>0</v>
      </c>
      <c r="N32" s="11"/>
      <c r="O32" s="10">
        <f>'تفصيلى الاذون'!M33</f>
        <v>0</v>
      </c>
      <c r="P32" s="10"/>
      <c r="Q32" s="10"/>
      <c r="R32" s="10">
        <f t="shared" si="2"/>
        <v>0</v>
      </c>
    </row>
    <row r="33" spans="1:18" s="12" customFormat="1" ht="15.75">
      <c r="A33" s="7">
        <f>+'تفصيلى الاذون'!A34</f>
        <v>2539</v>
      </c>
      <c r="B33" s="8">
        <f>+'تفصيلى الاذون'!B34</f>
        <v>0</v>
      </c>
      <c r="C33" s="9" t="str">
        <f>+'تفصيلى الاذون'!C34</f>
        <v>مزرعه زينه</v>
      </c>
      <c r="D33" s="9">
        <f>+'تفصيلى الاذون'!D34</f>
        <v>0</v>
      </c>
      <c r="E33" s="9">
        <f>+'تفصيلى الاذون'!E34</f>
        <v>0</v>
      </c>
      <c r="F33" s="9">
        <f>'تفصيلى الاذون'!BL34</f>
        <v>0</v>
      </c>
      <c r="G33" s="9">
        <f>+'تفصيلى الاذون'!F34</f>
        <v>1E-13</v>
      </c>
      <c r="H33" s="9">
        <f>+'تفصيلى الاذون'!G34</f>
        <v>9.9999999999999998E-13</v>
      </c>
      <c r="I33" s="10">
        <f>'تفصيلى الاذون'!H34</f>
        <v>-9E-13</v>
      </c>
      <c r="J33" s="10">
        <f>'تفصيلى الاذون'!I34</f>
        <v>-7.5000000000000004E-13</v>
      </c>
      <c r="K33" s="10">
        <f>'تفصيلى الاذون'!J34</f>
        <v>0</v>
      </c>
      <c r="L33" s="10">
        <f>'تفصيلى الاذون'!K34</f>
        <v>0</v>
      </c>
      <c r="M33" s="10">
        <f>'تفصيلى الاذون'!L34</f>
        <v>0</v>
      </c>
      <c r="N33" s="11"/>
      <c r="O33" s="10">
        <f>'تفصيلى الاذون'!M34</f>
        <v>0</v>
      </c>
      <c r="P33" s="10"/>
      <c r="Q33" s="10"/>
      <c r="R33" s="10">
        <f t="shared" si="2"/>
        <v>0</v>
      </c>
    </row>
    <row r="34" spans="1:18" s="12" customFormat="1" ht="15.75">
      <c r="A34" s="7">
        <f>+'تفصيلى الاذون'!A35</f>
        <v>2540</v>
      </c>
      <c r="B34" s="8">
        <f>+'تفصيلى الاذون'!B35</f>
        <v>0</v>
      </c>
      <c r="C34" s="9" t="str">
        <f>+'تفصيلى الاذون'!C35</f>
        <v>مزرعه زينه</v>
      </c>
      <c r="D34" s="9">
        <f>+'تفصيلى الاذون'!D35</f>
        <v>0</v>
      </c>
      <c r="E34" s="9">
        <f>+'تفصيلى الاذون'!E35</f>
        <v>0</v>
      </c>
      <c r="F34" s="9">
        <f>'تفصيلى الاذون'!BL35</f>
        <v>0</v>
      </c>
      <c r="G34" s="9">
        <f>+'تفصيلى الاذون'!F35</f>
        <v>1E-13</v>
      </c>
      <c r="H34" s="9">
        <f>+'تفصيلى الاذون'!G35</f>
        <v>9.9999999999999998E-13</v>
      </c>
      <c r="I34" s="10">
        <f>'تفصيلى الاذون'!H35</f>
        <v>-9E-13</v>
      </c>
      <c r="J34" s="10">
        <f>'تفصيلى الاذون'!I35</f>
        <v>-7.5000000000000004E-13</v>
      </c>
      <c r="K34" s="10">
        <f>'تفصيلى الاذون'!J35</f>
        <v>0</v>
      </c>
      <c r="L34" s="10">
        <f>'تفصيلى الاذون'!K35</f>
        <v>0</v>
      </c>
      <c r="M34" s="10">
        <f>'تفصيلى الاذون'!L35</f>
        <v>0</v>
      </c>
      <c r="N34" s="11"/>
      <c r="O34" s="10">
        <f>'تفصيلى الاذون'!M35</f>
        <v>0</v>
      </c>
      <c r="P34" s="10"/>
      <c r="Q34" s="10"/>
      <c r="R34" s="10">
        <f t="shared" si="2"/>
        <v>0</v>
      </c>
    </row>
    <row r="35" spans="1:18" s="12" customFormat="1" ht="15.75">
      <c r="A35" s="7">
        <f>+'تفصيلى الاذون'!A36</f>
        <v>2541</v>
      </c>
      <c r="B35" s="8">
        <f>+'تفصيلى الاذون'!B36</f>
        <v>0</v>
      </c>
      <c r="C35" s="9" t="str">
        <f>+'تفصيلى الاذون'!C36</f>
        <v>مزرعه زينه</v>
      </c>
      <c r="D35" s="9">
        <f>+'تفصيلى الاذون'!D36</f>
        <v>0</v>
      </c>
      <c r="E35" s="9">
        <f>+'تفصيلى الاذون'!E36</f>
        <v>0</v>
      </c>
      <c r="F35" s="9">
        <f>'تفصيلى الاذون'!BL36</f>
        <v>0</v>
      </c>
      <c r="G35" s="9">
        <f>+'تفصيلى الاذون'!F36</f>
        <v>1E-13</v>
      </c>
      <c r="H35" s="9">
        <f>+'تفصيلى الاذون'!G36</f>
        <v>9.9999999999999998E-13</v>
      </c>
      <c r="I35" s="10">
        <f>'تفصيلى الاذون'!H36</f>
        <v>-9E-13</v>
      </c>
      <c r="J35" s="10">
        <f>'تفصيلى الاذون'!I36</f>
        <v>-7.5000000000000004E-13</v>
      </c>
      <c r="K35" s="10">
        <f>'تفصيلى الاذون'!J36</f>
        <v>0</v>
      </c>
      <c r="L35" s="10">
        <f>'تفصيلى الاذون'!K36</f>
        <v>0</v>
      </c>
      <c r="M35" s="10">
        <f>'تفصيلى الاذون'!L36</f>
        <v>0</v>
      </c>
      <c r="N35" s="11"/>
      <c r="O35" s="10">
        <f>'تفصيلى الاذون'!M36</f>
        <v>0</v>
      </c>
      <c r="P35" s="10"/>
      <c r="Q35" s="10"/>
      <c r="R35" s="10">
        <f t="shared" si="2"/>
        <v>0</v>
      </c>
    </row>
    <row r="36" spans="1:18" s="12" customFormat="1" ht="15.75">
      <c r="A36" s="7">
        <f>+'تفصيلى الاذون'!A37</f>
        <v>2542</v>
      </c>
      <c r="B36" s="8">
        <f>+'تفصيلى الاذون'!B37</f>
        <v>0</v>
      </c>
      <c r="C36" s="9" t="str">
        <f>+'تفصيلى الاذون'!C37</f>
        <v>مزرعه زينه</v>
      </c>
      <c r="D36" s="9">
        <f>+'تفصيلى الاذون'!D37</f>
        <v>0</v>
      </c>
      <c r="E36" s="9">
        <f>+'تفصيلى الاذون'!E37</f>
        <v>0</v>
      </c>
      <c r="F36" s="9">
        <f>'تفصيلى الاذون'!BL37</f>
        <v>0</v>
      </c>
      <c r="G36" s="9">
        <f>+'تفصيلى الاذون'!F37</f>
        <v>1E-13</v>
      </c>
      <c r="H36" s="9">
        <f>+'تفصيلى الاذون'!G37</f>
        <v>9.9999999999999998E-13</v>
      </c>
      <c r="I36" s="10">
        <f>'تفصيلى الاذون'!H37</f>
        <v>-9E-13</v>
      </c>
      <c r="J36" s="10">
        <f>'تفصيلى الاذون'!I37</f>
        <v>-7.5000000000000004E-13</v>
      </c>
      <c r="K36" s="10">
        <f>'تفصيلى الاذون'!J37</f>
        <v>0</v>
      </c>
      <c r="L36" s="10">
        <f>'تفصيلى الاذون'!K37</f>
        <v>0</v>
      </c>
      <c r="M36" s="10">
        <f>'تفصيلى الاذون'!L37</f>
        <v>0</v>
      </c>
      <c r="N36" s="11"/>
      <c r="O36" s="10">
        <f>'تفصيلى الاذون'!M37</f>
        <v>0</v>
      </c>
      <c r="P36" s="10"/>
      <c r="Q36" s="10"/>
      <c r="R36" s="10">
        <f t="shared" ref="R36:R45" si="3">L36-P36-Q36</f>
        <v>0</v>
      </c>
    </row>
    <row r="37" spans="1:18" s="12" customFormat="1" ht="15.75">
      <c r="A37" s="7">
        <f>+'تفصيلى الاذون'!A38</f>
        <v>2543</v>
      </c>
      <c r="B37" s="8">
        <f>+'تفصيلى الاذون'!B38</f>
        <v>0</v>
      </c>
      <c r="C37" s="9" t="str">
        <f>+'تفصيلى الاذون'!C38</f>
        <v>مزرعه زينه</v>
      </c>
      <c r="D37" s="9">
        <f>+'تفصيلى الاذون'!D38</f>
        <v>0</v>
      </c>
      <c r="E37" s="9">
        <f>+'تفصيلى الاذون'!E38</f>
        <v>0</v>
      </c>
      <c r="F37" s="9">
        <f>'تفصيلى الاذون'!BL38</f>
        <v>0</v>
      </c>
      <c r="G37" s="9">
        <f>+'تفصيلى الاذون'!F38</f>
        <v>1E-13</v>
      </c>
      <c r="H37" s="9">
        <f>+'تفصيلى الاذون'!G38</f>
        <v>9.9999999999999998E-13</v>
      </c>
      <c r="I37" s="10">
        <f>'تفصيلى الاذون'!H38</f>
        <v>-9E-13</v>
      </c>
      <c r="J37" s="10">
        <f>'تفصيلى الاذون'!I38</f>
        <v>-7.5000000000000004E-13</v>
      </c>
      <c r="K37" s="10">
        <f>'تفصيلى الاذون'!J38</f>
        <v>0</v>
      </c>
      <c r="L37" s="10">
        <f>'تفصيلى الاذون'!K38</f>
        <v>0</v>
      </c>
      <c r="M37" s="10">
        <f>'تفصيلى الاذون'!L38</f>
        <v>0</v>
      </c>
      <c r="N37" s="11"/>
      <c r="O37" s="10">
        <f>'تفصيلى الاذون'!M38</f>
        <v>0</v>
      </c>
      <c r="P37" s="10"/>
      <c r="Q37" s="10"/>
      <c r="R37" s="10">
        <f t="shared" si="3"/>
        <v>0</v>
      </c>
    </row>
    <row r="38" spans="1:18" s="12" customFormat="1" ht="15.75">
      <c r="A38" s="7">
        <f>+'تفصيلى الاذون'!A39</f>
        <v>2544</v>
      </c>
      <c r="B38" s="8">
        <f>+'تفصيلى الاذون'!B39</f>
        <v>0</v>
      </c>
      <c r="C38" s="9" t="str">
        <f>+'تفصيلى الاذون'!C39</f>
        <v>مزرعه زينه</v>
      </c>
      <c r="D38" s="9">
        <f>+'تفصيلى الاذون'!D39</f>
        <v>0</v>
      </c>
      <c r="E38" s="9">
        <f>+'تفصيلى الاذون'!E39</f>
        <v>0</v>
      </c>
      <c r="F38" s="9">
        <f>'تفصيلى الاذون'!BL39</f>
        <v>0</v>
      </c>
      <c r="G38" s="9">
        <f>+'تفصيلى الاذون'!F39</f>
        <v>1E-13</v>
      </c>
      <c r="H38" s="9">
        <f>+'تفصيلى الاذون'!G39</f>
        <v>9.9999999999999998E-13</v>
      </c>
      <c r="I38" s="10">
        <f>'تفصيلى الاذون'!H39</f>
        <v>-9E-13</v>
      </c>
      <c r="J38" s="10">
        <f>'تفصيلى الاذون'!I39</f>
        <v>-7.5000000000000004E-13</v>
      </c>
      <c r="K38" s="10">
        <f>'تفصيلى الاذون'!J39</f>
        <v>0</v>
      </c>
      <c r="L38" s="10">
        <f>'تفصيلى الاذون'!K39</f>
        <v>0</v>
      </c>
      <c r="M38" s="10">
        <f>'تفصيلى الاذون'!L39</f>
        <v>0</v>
      </c>
      <c r="N38" s="11"/>
      <c r="O38" s="10">
        <f>'تفصيلى الاذون'!M39</f>
        <v>0</v>
      </c>
      <c r="P38" s="10"/>
      <c r="Q38" s="10"/>
      <c r="R38" s="10">
        <f t="shared" si="3"/>
        <v>0</v>
      </c>
    </row>
    <row r="39" spans="1:18" s="12" customFormat="1" ht="15.75">
      <c r="A39" s="7">
        <f>+'تفصيلى الاذون'!A40</f>
        <v>2545</v>
      </c>
      <c r="B39" s="8">
        <f>+'تفصيلى الاذون'!B40</f>
        <v>0</v>
      </c>
      <c r="C39" s="9" t="str">
        <f>+'تفصيلى الاذون'!C40</f>
        <v>مزرعه زينه</v>
      </c>
      <c r="D39" s="9">
        <f>+'تفصيلى الاذون'!D40</f>
        <v>0</v>
      </c>
      <c r="E39" s="9">
        <f>+'تفصيلى الاذون'!E40</f>
        <v>0</v>
      </c>
      <c r="F39" s="9">
        <f>'تفصيلى الاذون'!BL40</f>
        <v>0</v>
      </c>
      <c r="G39" s="9">
        <f>+'تفصيلى الاذون'!F40</f>
        <v>1E-13</v>
      </c>
      <c r="H39" s="9">
        <f>+'تفصيلى الاذون'!G40</f>
        <v>9.9999999999999998E-13</v>
      </c>
      <c r="I39" s="10">
        <f>'تفصيلى الاذون'!H40</f>
        <v>-9E-13</v>
      </c>
      <c r="J39" s="10">
        <f>'تفصيلى الاذون'!I40</f>
        <v>-7.5000000000000004E-13</v>
      </c>
      <c r="K39" s="10">
        <f>'تفصيلى الاذون'!J40</f>
        <v>0</v>
      </c>
      <c r="L39" s="10">
        <f>'تفصيلى الاذون'!K40</f>
        <v>0</v>
      </c>
      <c r="M39" s="10">
        <f>'تفصيلى الاذون'!L40</f>
        <v>0</v>
      </c>
      <c r="N39" s="11"/>
      <c r="O39" s="10">
        <f>'تفصيلى الاذون'!M40</f>
        <v>0</v>
      </c>
      <c r="P39" s="10"/>
      <c r="Q39" s="10"/>
      <c r="R39" s="10">
        <f t="shared" si="3"/>
        <v>0</v>
      </c>
    </row>
    <row r="40" spans="1:18" s="12" customFormat="1" ht="15.75">
      <c r="A40" s="7">
        <f>+'تفصيلى الاذون'!A41</f>
        <v>2546</v>
      </c>
      <c r="B40" s="8">
        <f>+'تفصيلى الاذون'!B41</f>
        <v>0</v>
      </c>
      <c r="C40" s="9" t="str">
        <f>+'تفصيلى الاذون'!C41</f>
        <v>مزرعه زينه</v>
      </c>
      <c r="D40" s="9">
        <f>+'تفصيلى الاذون'!D41</f>
        <v>0</v>
      </c>
      <c r="E40" s="9">
        <f>+'تفصيلى الاذون'!E41</f>
        <v>0</v>
      </c>
      <c r="F40" s="9">
        <f>'تفصيلى الاذون'!BL41</f>
        <v>0</v>
      </c>
      <c r="G40" s="9">
        <f>+'تفصيلى الاذون'!F41</f>
        <v>1E-13</v>
      </c>
      <c r="H40" s="9">
        <f>+'تفصيلى الاذون'!G41</f>
        <v>9.9999999999999998E-13</v>
      </c>
      <c r="I40" s="10">
        <f>'تفصيلى الاذون'!H41</f>
        <v>-9E-13</v>
      </c>
      <c r="J40" s="10">
        <f>'تفصيلى الاذون'!I41</f>
        <v>-7.5000000000000004E-13</v>
      </c>
      <c r="K40" s="10">
        <f>'تفصيلى الاذون'!J41</f>
        <v>0</v>
      </c>
      <c r="L40" s="10">
        <f>'تفصيلى الاذون'!K41</f>
        <v>0</v>
      </c>
      <c r="M40" s="10">
        <f>'تفصيلى الاذون'!L41</f>
        <v>0</v>
      </c>
      <c r="N40" s="11"/>
      <c r="O40" s="10">
        <f>'تفصيلى الاذون'!M41</f>
        <v>0</v>
      </c>
      <c r="P40" s="10"/>
      <c r="Q40" s="10"/>
      <c r="R40" s="10">
        <f t="shared" si="3"/>
        <v>0</v>
      </c>
    </row>
    <row r="41" spans="1:18" s="12" customFormat="1" ht="15.75">
      <c r="A41" s="7">
        <f>+'تفصيلى الاذون'!A42</f>
        <v>2547</v>
      </c>
      <c r="B41" s="8">
        <f>+'تفصيلى الاذون'!B42</f>
        <v>0</v>
      </c>
      <c r="C41" s="9" t="str">
        <f>+'تفصيلى الاذون'!C42</f>
        <v>مزرعه زينه</v>
      </c>
      <c r="D41" s="9">
        <f>+'تفصيلى الاذون'!D42</f>
        <v>0</v>
      </c>
      <c r="E41" s="9">
        <f>+'تفصيلى الاذون'!E42</f>
        <v>0</v>
      </c>
      <c r="F41" s="9">
        <f>'تفصيلى الاذون'!BL42</f>
        <v>0</v>
      </c>
      <c r="G41" s="9">
        <f>+'تفصيلى الاذون'!F42</f>
        <v>1E-13</v>
      </c>
      <c r="H41" s="9">
        <f>+'تفصيلى الاذون'!G42</f>
        <v>9.9999999999999998E-13</v>
      </c>
      <c r="I41" s="10">
        <f>'تفصيلى الاذون'!H42</f>
        <v>-9E-13</v>
      </c>
      <c r="J41" s="10">
        <f>'تفصيلى الاذون'!I42</f>
        <v>-7.5000000000000004E-13</v>
      </c>
      <c r="K41" s="10">
        <f>'تفصيلى الاذون'!J42</f>
        <v>0</v>
      </c>
      <c r="L41" s="10">
        <f>'تفصيلى الاذون'!K42</f>
        <v>0</v>
      </c>
      <c r="M41" s="10">
        <f>'تفصيلى الاذون'!L42</f>
        <v>0</v>
      </c>
      <c r="N41" s="11"/>
      <c r="O41" s="10">
        <f>'تفصيلى الاذون'!M42</f>
        <v>0</v>
      </c>
      <c r="P41" s="10"/>
      <c r="Q41" s="10"/>
      <c r="R41" s="10">
        <f t="shared" si="3"/>
        <v>0</v>
      </c>
    </row>
    <row r="42" spans="1:18" s="12" customFormat="1" ht="15.75">
      <c r="A42" s="7">
        <f>+'تفصيلى الاذون'!A43</f>
        <v>2548</v>
      </c>
      <c r="B42" s="8">
        <f>+'تفصيلى الاذون'!B43</f>
        <v>0</v>
      </c>
      <c r="C42" s="9" t="str">
        <f>+'تفصيلى الاذون'!C43</f>
        <v>مزرعه زينه</v>
      </c>
      <c r="D42" s="9">
        <f>+'تفصيلى الاذون'!D43</f>
        <v>0</v>
      </c>
      <c r="E42" s="9">
        <f>+'تفصيلى الاذون'!E43</f>
        <v>0</v>
      </c>
      <c r="F42" s="9">
        <f>'تفصيلى الاذون'!BL43</f>
        <v>0</v>
      </c>
      <c r="G42" s="9">
        <f>+'تفصيلى الاذون'!F43</f>
        <v>1E-13</v>
      </c>
      <c r="H42" s="9">
        <f>+'تفصيلى الاذون'!G43</f>
        <v>9.9999999999999998E-13</v>
      </c>
      <c r="I42" s="10">
        <f>'تفصيلى الاذون'!H43</f>
        <v>-9E-13</v>
      </c>
      <c r="J42" s="10">
        <f>'تفصيلى الاذون'!I43</f>
        <v>-7.5000000000000004E-13</v>
      </c>
      <c r="K42" s="10">
        <f>'تفصيلى الاذون'!J43</f>
        <v>0</v>
      </c>
      <c r="L42" s="10">
        <f>'تفصيلى الاذون'!K43</f>
        <v>0</v>
      </c>
      <c r="M42" s="10">
        <f>'تفصيلى الاذون'!L43</f>
        <v>0</v>
      </c>
      <c r="N42" s="11"/>
      <c r="O42" s="10">
        <f>'تفصيلى الاذون'!M43</f>
        <v>0</v>
      </c>
      <c r="P42" s="10"/>
      <c r="Q42" s="10"/>
      <c r="R42" s="10">
        <f t="shared" si="3"/>
        <v>0</v>
      </c>
    </row>
    <row r="43" spans="1:18" s="12" customFormat="1" ht="15.75">
      <c r="A43" s="7">
        <f>+'تفصيلى الاذون'!A44</f>
        <v>2549</v>
      </c>
      <c r="B43" s="8">
        <f>+'تفصيلى الاذون'!B44</f>
        <v>0</v>
      </c>
      <c r="C43" s="9" t="str">
        <f>+'تفصيلى الاذون'!C44</f>
        <v>مزرعه زينه</v>
      </c>
      <c r="D43" s="9">
        <f>+'تفصيلى الاذون'!D44</f>
        <v>0</v>
      </c>
      <c r="E43" s="9">
        <f>+'تفصيلى الاذون'!E44</f>
        <v>0</v>
      </c>
      <c r="F43" s="9">
        <f>'تفصيلى الاذون'!BL44</f>
        <v>0</v>
      </c>
      <c r="G43" s="9">
        <f>+'تفصيلى الاذون'!F44</f>
        <v>1E-13</v>
      </c>
      <c r="H43" s="9">
        <f>+'تفصيلى الاذون'!G44</f>
        <v>9.9999999999999998E-13</v>
      </c>
      <c r="I43" s="10">
        <f>'تفصيلى الاذون'!H44</f>
        <v>-9E-13</v>
      </c>
      <c r="J43" s="10">
        <f>'تفصيلى الاذون'!I44</f>
        <v>-7.5000000000000004E-13</v>
      </c>
      <c r="K43" s="10">
        <f>'تفصيلى الاذون'!J44</f>
        <v>0</v>
      </c>
      <c r="L43" s="10">
        <f>'تفصيلى الاذون'!K44</f>
        <v>0</v>
      </c>
      <c r="M43" s="10">
        <f>'تفصيلى الاذون'!L44</f>
        <v>0</v>
      </c>
      <c r="N43" s="11"/>
      <c r="O43" s="10">
        <f>'تفصيلى الاذون'!M44</f>
        <v>0</v>
      </c>
      <c r="P43" s="10"/>
      <c r="Q43" s="10"/>
      <c r="R43" s="10">
        <f t="shared" si="3"/>
        <v>0</v>
      </c>
    </row>
    <row r="44" spans="1:18" s="12" customFormat="1" ht="15.75">
      <c r="A44" s="7">
        <f>+'تفصيلى الاذون'!A45</f>
        <v>2550</v>
      </c>
      <c r="B44" s="8">
        <f>+'تفصيلى الاذون'!B45</f>
        <v>0</v>
      </c>
      <c r="C44" s="9" t="str">
        <f>+'تفصيلى الاذون'!C45</f>
        <v>مزرعه زينه</v>
      </c>
      <c r="D44" s="9">
        <f>+'تفصيلى الاذون'!D45</f>
        <v>0</v>
      </c>
      <c r="E44" s="9">
        <f>+'تفصيلى الاذون'!E45</f>
        <v>0</v>
      </c>
      <c r="F44" s="9">
        <f>'تفصيلى الاذون'!BL45</f>
        <v>0</v>
      </c>
      <c r="G44" s="9">
        <f>+'تفصيلى الاذون'!F45</f>
        <v>1E-13</v>
      </c>
      <c r="H44" s="9">
        <f>+'تفصيلى الاذون'!G45</f>
        <v>9.9999999999999998E-13</v>
      </c>
      <c r="I44" s="10">
        <f>'تفصيلى الاذون'!H45</f>
        <v>-9E-13</v>
      </c>
      <c r="J44" s="10">
        <f>'تفصيلى الاذون'!I45</f>
        <v>-7.5000000000000004E-13</v>
      </c>
      <c r="K44" s="10">
        <f>'تفصيلى الاذون'!J45</f>
        <v>0</v>
      </c>
      <c r="L44" s="10">
        <f>'تفصيلى الاذون'!K45</f>
        <v>0</v>
      </c>
      <c r="M44" s="10">
        <f>'تفصيلى الاذون'!L45</f>
        <v>0</v>
      </c>
      <c r="N44" s="11"/>
      <c r="O44" s="10">
        <f>'تفصيلى الاذون'!M45</f>
        <v>0</v>
      </c>
      <c r="P44" s="10"/>
      <c r="Q44" s="10"/>
      <c r="R44" s="10">
        <f t="shared" si="3"/>
        <v>0</v>
      </c>
    </row>
    <row r="45" spans="1:18" s="12" customFormat="1" ht="15.75">
      <c r="A45" s="7">
        <f>+'تفصيلى الاذون'!A46</f>
        <v>2551</v>
      </c>
      <c r="B45" s="8">
        <f>+'تفصيلى الاذون'!B46</f>
        <v>0</v>
      </c>
      <c r="C45" s="9" t="str">
        <f>+'تفصيلى الاذون'!C46</f>
        <v>مزرعه زينه</v>
      </c>
      <c r="D45" s="9">
        <f>+'تفصيلى الاذون'!D46</f>
        <v>0</v>
      </c>
      <c r="E45" s="9">
        <f>+'تفصيلى الاذون'!E46</f>
        <v>0</v>
      </c>
      <c r="F45" s="9">
        <f>'تفصيلى الاذون'!BL46</f>
        <v>0</v>
      </c>
      <c r="G45" s="9">
        <f>+'تفصيلى الاذون'!F46</f>
        <v>1E-13</v>
      </c>
      <c r="H45" s="9">
        <f>+'تفصيلى الاذون'!G46</f>
        <v>9.9999999999999998E-13</v>
      </c>
      <c r="I45" s="10">
        <f>'تفصيلى الاذون'!H46</f>
        <v>-9E-13</v>
      </c>
      <c r="J45" s="10">
        <f>'تفصيلى الاذون'!I46</f>
        <v>-7.5000000000000004E-13</v>
      </c>
      <c r="K45" s="10">
        <f>'تفصيلى الاذون'!J46</f>
        <v>0</v>
      </c>
      <c r="L45" s="10">
        <f>'تفصيلى الاذون'!K46</f>
        <v>0</v>
      </c>
      <c r="M45" s="10">
        <f>'تفصيلى الاذون'!L46</f>
        <v>0</v>
      </c>
      <c r="N45" s="11"/>
      <c r="O45" s="10">
        <f>'تفصيلى الاذون'!M46</f>
        <v>0</v>
      </c>
      <c r="P45" s="10"/>
      <c r="Q45" s="10"/>
      <c r="R45" s="10">
        <f t="shared" si="3"/>
        <v>0</v>
      </c>
    </row>
    <row r="46" spans="1:18" s="12" customFormat="1" ht="15.75">
      <c r="A46" s="7">
        <f>+'تفصيلى الاذون'!A47</f>
        <v>2552</v>
      </c>
      <c r="B46" s="8">
        <f>+'تفصيلى الاذون'!B47</f>
        <v>0</v>
      </c>
      <c r="C46" s="9" t="str">
        <f>+'تفصيلى الاذون'!C47</f>
        <v>مزرعه زينه</v>
      </c>
      <c r="D46" s="9">
        <f>+'تفصيلى الاذون'!D47</f>
        <v>0</v>
      </c>
      <c r="E46" s="9">
        <f>+'تفصيلى الاذون'!E47</f>
        <v>0</v>
      </c>
      <c r="F46" s="9">
        <f>'تفصيلى الاذون'!BL47</f>
        <v>0</v>
      </c>
      <c r="G46" s="9">
        <f>+'تفصيلى الاذون'!F47</f>
        <v>1E-13</v>
      </c>
      <c r="H46" s="9">
        <f>+'تفصيلى الاذون'!G47</f>
        <v>9.9999999999999998E-13</v>
      </c>
      <c r="I46" s="10">
        <f>'تفصيلى الاذون'!H47</f>
        <v>-9E-13</v>
      </c>
      <c r="J46" s="10">
        <f>'تفصيلى الاذون'!I47</f>
        <v>-7.5000000000000004E-13</v>
      </c>
      <c r="K46" s="10">
        <f>'تفصيلى الاذون'!J47</f>
        <v>0</v>
      </c>
      <c r="L46" s="10">
        <f>'تفصيلى الاذون'!K47</f>
        <v>0</v>
      </c>
      <c r="M46" s="10">
        <f>'تفصيلى الاذون'!L47</f>
        <v>0</v>
      </c>
      <c r="N46" s="11"/>
      <c r="O46" s="10">
        <f>'تفصيلى الاذون'!M47</f>
        <v>0</v>
      </c>
      <c r="P46" s="10"/>
      <c r="Q46" s="10"/>
      <c r="R46" s="10">
        <f t="shared" ref="R46:R56" si="4">L46-P46-Q46</f>
        <v>0</v>
      </c>
    </row>
    <row r="47" spans="1:18" s="12" customFormat="1" ht="15.75">
      <c r="A47" s="7">
        <f>+'تفصيلى الاذون'!A48</f>
        <v>2553</v>
      </c>
      <c r="B47" s="8">
        <f>+'تفصيلى الاذون'!B48</f>
        <v>0</v>
      </c>
      <c r="C47" s="9" t="str">
        <f>+'تفصيلى الاذون'!C48</f>
        <v>مزرعه زينه</v>
      </c>
      <c r="D47" s="9">
        <f>+'تفصيلى الاذون'!D48</f>
        <v>0</v>
      </c>
      <c r="E47" s="9">
        <f>+'تفصيلى الاذون'!E48</f>
        <v>0</v>
      </c>
      <c r="F47" s="9">
        <f>'تفصيلى الاذون'!BL48</f>
        <v>0</v>
      </c>
      <c r="G47" s="9">
        <f>+'تفصيلى الاذون'!F48</f>
        <v>1E-13</v>
      </c>
      <c r="H47" s="9">
        <f>+'تفصيلى الاذون'!G48</f>
        <v>9.9999999999999998E-13</v>
      </c>
      <c r="I47" s="10">
        <f>'تفصيلى الاذون'!H48</f>
        <v>-9E-13</v>
      </c>
      <c r="J47" s="10">
        <f>'تفصيلى الاذون'!I48</f>
        <v>-7.5000000000000004E-13</v>
      </c>
      <c r="K47" s="10">
        <f>'تفصيلى الاذون'!J48</f>
        <v>0</v>
      </c>
      <c r="L47" s="10">
        <f>'تفصيلى الاذون'!K48</f>
        <v>0</v>
      </c>
      <c r="M47" s="10">
        <f>'تفصيلى الاذون'!L48</f>
        <v>0</v>
      </c>
      <c r="N47" s="11"/>
      <c r="O47" s="10">
        <f>'تفصيلى الاذون'!M48</f>
        <v>0</v>
      </c>
      <c r="P47" s="10"/>
      <c r="Q47" s="10"/>
      <c r="R47" s="10">
        <f t="shared" si="4"/>
        <v>0</v>
      </c>
    </row>
    <row r="48" spans="1:18" s="12" customFormat="1" ht="15.75">
      <c r="A48" s="7">
        <f>+'تفصيلى الاذون'!A49</f>
        <v>2554</v>
      </c>
      <c r="B48" s="8">
        <f>+'تفصيلى الاذون'!B49</f>
        <v>0</v>
      </c>
      <c r="C48" s="9" t="str">
        <f>+'تفصيلى الاذون'!C49</f>
        <v>مزرعه زينه</v>
      </c>
      <c r="D48" s="9">
        <f>+'تفصيلى الاذون'!D49</f>
        <v>0</v>
      </c>
      <c r="E48" s="9">
        <f>+'تفصيلى الاذون'!E49</f>
        <v>0</v>
      </c>
      <c r="F48" s="9">
        <f>'تفصيلى الاذون'!BL49</f>
        <v>0</v>
      </c>
      <c r="G48" s="9">
        <f>+'تفصيلى الاذون'!F49</f>
        <v>1E-13</v>
      </c>
      <c r="H48" s="9">
        <f>+'تفصيلى الاذون'!G49</f>
        <v>9.9999999999999998E-13</v>
      </c>
      <c r="I48" s="10">
        <f>'تفصيلى الاذون'!H49</f>
        <v>-9E-13</v>
      </c>
      <c r="J48" s="10">
        <f>'تفصيلى الاذون'!I49</f>
        <v>-7.5000000000000004E-13</v>
      </c>
      <c r="K48" s="10">
        <f>'تفصيلى الاذون'!J49</f>
        <v>0</v>
      </c>
      <c r="L48" s="10">
        <f>'تفصيلى الاذون'!K49</f>
        <v>0</v>
      </c>
      <c r="M48" s="10">
        <f>'تفصيلى الاذون'!L49</f>
        <v>0</v>
      </c>
      <c r="N48" s="11"/>
      <c r="O48" s="10">
        <f>'تفصيلى الاذون'!M49</f>
        <v>0</v>
      </c>
      <c r="P48" s="10"/>
      <c r="Q48" s="10"/>
      <c r="R48" s="10">
        <f t="shared" si="4"/>
        <v>0</v>
      </c>
    </row>
    <row r="49" spans="1:18" s="12" customFormat="1" ht="15.75">
      <c r="A49" s="7">
        <f>+'تفصيلى الاذون'!A50</f>
        <v>2555</v>
      </c>
      <c r="B49" s="8">
        <f>+'تفصيلى الاذون'!B50</f>
        <v>0</v>
      </c>
      <c r="C49" s="9" t="str">
        <f>+'تفصيلى الاذون'!C50</f>
        <v>مزرعه زينه</v>
      </c>
      <c r="D49" s="9">
        <f>+'تفصيلى الاذون'!D50</f>
        <v>0</v>
      </c>
      <c r="E49" s="9">
        <f>+'تفصيلى الاذون'!E50</f>
        <v>0</v>
      </c>
      <c r="F49" s="9">
        <f>'تفصيلى الاذون'!BL50</f>
        <v>0</v>
      </c>
      <c r="G49" s="9">
        <f>+'تفصيلى الاذون'!F50</f>
        <v>1E-13</v>
      </c>
      <c r="H49" s="9">
        <f>+'تفصيلى الاذون'!G50</f>
        <v>9.9999999999999998E-13</v>
      </c>
      <c r="I49" s="10">
        <f>'تفصيلى الاذون'!H50</f>
        <v>-9E-13</v>
      </c>
      <c r="J49" s="10">
        <f>'تفصيلى الاذون'!I50</f>
        <v>-7.5000000000000004E-13</v>
      </c>
      <c r="K49" s="10">
        <f>'تفصيلى الاذون'!J50</f>
        <v>0</v>
      </c>
      <c r="L49" s="10">
        <f>'تفصيلى الاذون'!K50</f>
        <v>0</v>
      </c>
      <c r="M49" s="10">
        <f>'تفصيلى الاذون'!L50</f>
        <v>0</v>
      </c>
      <c r="N49" s="11"/>
      <c r="O49" s="10">
        <f>'تفصيلى الاذون'!M50</f>
        <v>0</v>
      </c>
      <c r="P49" s="10"/>
      <c r="Q49" s="10"/>
      <c r="R49" s="10">
        <f t="shared" si="4"/>
        <v>0</v>
      </c>
    </row>
    <row r="50" spans="1:18" s="12" customFormat="1" ht="15.75">
      <c r="A50" s="7">
        <f>+'تفصيلى الاذون'!A51</f>
        <v>2556</v>
      </c>
      <c r="B50" s="8">
        <f>+'تفصيلى الاذون'!B51</f>
        <v>0</v>
      </c>
      <c r="C50" s="9" t="str">
        <f>+'تفصيلى الاذون'!C51</f>
        <v>مزرعه زينه</v>
      </c>
      <c r="D50" s="9">
        <f>+'تفصيلى الاذون'!D51</f>
        <v>0</v>
      </c>
      <c r="E50" s="9">
        <f>+'تفصيلى الاذون'!E51</f>
        <v>0</v>
      </c>
      <c r="F50" s="9">
        <f>'تفصيلى الاذون'!BL51</f>
        <v>0</v>
      </c>
      <c r="G50" s="9">
        <f>+'تفصيلى الاذون'!F51</f>
        <v>1E-13</v>
      </c>
      <c r="H50" s="9">
        <f>+'تفصيلى الاذون'!G51</f>
        <v>9.9999999999999998E-13</v>
      </c>
      <c r="I50" s="10">
        <f>'تفصيلى الاذون'!H51</f>
        <v>-9E-13</v>
      </c>
      <c r="J50" s="10">
        <f>'تفصيلى الاذون'!I51</f>
        <v>-7.5000000000000004E-13</v>
      </c>
      <c r="K50" s="10">
        <f>'تفصيلى الاذون'!J51</f>
        <v>0</v>
      </c>
      <c r="L50" s="10">
        <f>'تفصيلى الاذون'!K51</f>
        <v>0</v>
      </c>
      <c r="M50" s="10">
        <f>'تفصيلى الاذون'!L51</f>
        <v>0</v>
      </c>
      <c r="N50" s="11"/>
      <c r="O50" s="10">
        <f>'تفصيلى الاذون'!M51</f>
        <v>0</v>
      </c>
      <c r="P50" s="10"/>
      <c r="Q50" s="10"/>
      <c r="R50" s="10">
        <f t="shared" si="4"/>
        <v>0</v>
      </c>
    </row>
    <row r="51" spans="1:18" s="12" customFormat="1" ht="15.75">
      <c r="A51" s="7">
        <f>+'تفصيلى الاذون'!A52</f>
        <v>2557</v>
      </c>
      <c r="B51" s="8">
        <f>+'تفصيلى الاذون'!B52</f>
        <v>0</v>
      </c>
      <c r="C51" s="9" t="str">
        <f>+'تفصيلى الاذون'!C52</f>
        <v>مزرعه زينه</v>
      </c>
      <c r="D51" s="9">
        <f>+'تفصيلى الاذون'!D52</f>
        <v>0</v>
      </c>
      <c r="E51" s="9">
        <f>+'تفصيلى الاذون'!E52</f>
        <v>0</v>
      </c>
      <c r="F51" s="9">
        <f>'تفصيلى الاذون'!BL52</f>
        <v>0</v>
      </c>
      <c r="G51" s="9">
        <f>+'تفصيلى الاذون'!F52</f>
        <v>1E-13</v>
      </c>
      <c r="H51" s="9">
        <f>+'تفصيلى الاذون'!G52</f>
        <v>9.9999999999999998E-13</v>
      </c>
      <c r="I51" s="10">
        <f>'تفصيلى الاذون'!H52</f>
        <v>-9E-13</v>
      </c>
      <c r="J51" s="10">
        <f>'تفصيلى الاذون'!I52</f>
        <v>-7.5000000000000004E-13</v>
      </c>
      <c r="K51" s="10">
        <f>'تفصيلى الاذون'!J52</f>
        <v>0</v>
      </c>
      <c r="L51" s="10">
        <f>'تفصيلى الاذون'!K52</f>
        <v>0</v>
      </c>
      <c r="M51" s="10">
        <f>'تفصيلى الاذون'!L52</f>
        <v>0</v>
      </c>
      <c r="N51" s="11"/>
      <c r="O51" s="10">
        <f>'تفصيلى الاذون'!M52</f>
        <v>0</v>
      </c>
      <c r="P51" s="10"/>
      <c r="Q51" s="10"/>
      <c r="R51" s="10">
        <f t="shared" si="4"/>
        <v>0</v>
      </c>
    </row>
    <row r="52" spans="1:18" s="12" customFormat="1" ht="15.75">
      <c r="A52" s="7">
        <f>+'تفصيلى الاذون'!A53</f>
        <v>2558</v>
      </c>
      <c r="B52" s="8">
        <f>+'تفصيلى الاذون'!B53</f>
        <v>0</v>
      </c>
      <c r="C52" s="9" t="str">
        <f>+'تفصيلى الاذون'!C53</f>
        <v>مزرعه زينه</v>
      </c>
      <c r="D52" s="9">
        <f>+'تفصيلى الاذون'!D53</f>
        <v>0</v>
      </c>
      <c r="E52" s="9">
        <f>+'تفصيلى الاذون'!E53</f>
        <v>0</v>
      </c>
      <c r="F52" s="9">
        <f>'تفصيلى الاذون'!BL53</f>
        <v>0</v>
      </c>
      <c r="G52" s="9">
        <f>+'تفصيلى الاذون'!F53</f>
        <v>1E-13</v>
      </c>
      <c r="H52" s="9">
        <f>+'تفصيلى الاذون'!G53</f>
        <v>9.9999999999999998E-13</v>
      </c>
      <c r="I52" s="10">
        <f>'تفصيلى الاذون'!H53</f>
        <v>-9E-13</v>
      </c>
      <c r="J52" s="10">
        <f>'تفصيلى الاذون'!I53</f>
        <v>-7.5000000000000004E-13</v>
      </c>
      <c r="K52" s="10">
        <f>'تفصيلى الاذون'!J53</f>
        <v>0</v>
      </c>
      <c r="L52" s="10">
        <f>'تفصيلى الاذون'!K53</f>
        <v>0</v>
      </c>
      <c r="M52" s="10">
        <f>'تفصيلى الاذون'!L53</f>
        <v>0</v>
      </c>
      <c r="N52" s="11"/>
      <c r="O52" s="10">
        <f>'تفصيلى الاذون'!M53</f>
        <v>0</v>
      </c>
      <c r="P52" s="10"/>
      <c r="Q52" s="10"/>
      <c r="R52" s="10">
        <f t="shared" si="4"/>
        <v>0</v>
      </c>
    </row>
    <row r="53" spans="1:18" s="12" customFormat="1" ht="15.75">
      <c r="A53" s="7">
        <f>+'تفصيلى الاذون'!A54</f>
        <v>2559</v>
      </c>
      <c r="B53" s="8">
        <f>+'تفصيلى الاذون'!B54</f>
        <v>0</v>
      </c>
      <c r="C53" s="9" t="str">
        <f>+'تفصيلى الاذون'!C54</f>
        <v>مزرعه زينه</v>
      </c>
      <c r="D53" s="9">
        <f>+'تفصيلى الاذون'!D54</f>
        <v>0</v>
      </c>
      <c r="E53" s="9">
        <f>+'تفصيلى الاذون'!E54</f>
        <v>0</v>
      </c>
      <c r="F53" s="9">
        <f>'تفصيلى الاذون'!BL54</f>
        <v>0</v>
      </c>
      <c r="G53" s="9">
        <f>+'تفصيلى الاذون'!F54</f>
        <v>1E-13</v>
      </c>
      <c r="H53" s="9">
        <f>+'تفصيلى الاذون'!G54</f>
        <v>9.9999999999999998E-13</v>
      </c>
      <c r="I53" s="10">
        <f>'تفصيلى الاذون'!H54</f>
        <v>-9E-13</v>
      </c>
      <c r="J53" s="10">
        <f>'تفصيلى الاذون'!I54</f>
        <v>-7.5000000000000004E-13</v>
      </c>
      <c r="K53" s="10">
        <f>'تفصيلى الاذون'!J54</f>
        <v>0</v>
      </c>
      <c r="L53" s="10">
        <f>'تفصيلى الاذون'!K54</f>
        <v>0</v>
      </c>
      <c r="M53" s="10">
        <f>'تفصيلى الاذون'!L54</f>
        <v>0</v>
      </c>
      <c r="N53" s="11"/>
      <c r="O53" s="10">
        <f>'تفصيلى الاذون'!M54</f>
        <v>0</v>
      </c>
      <c r="P53" s="10"/>
      <c r="Q53" s="10"/>
      <c r="R53" s="10">
        <f t="shared" si="4"/>
        <v>0</v>
      </c>
    </row>
    <row r="54" spans="1:18" s="12" customFormat="1" ht="15.75">
      <c r="A54" s="7">
        <f>+'تفصيلى الاذون'!A55</f>
        <v>2560</v>
      </c>
      <c r="B54" s="8">
        <f>+'تفصيلى الاذون'!B55</f>
        <v>0</v>
      </c>
      <c r="C54" s="9" t="str">
        <f>+'تفصيلى الاذون'!C55</f>
        <v>مزرعه زينه</v>
      </c>
      <c r="D54" s="9">
        <f>+'تفصيلى الاذون'!D55</f>
        <v>0</v>
      </c>
      <c r="E54" s="9">
        <f>+'تفصيلى الاذون'!E55</f>
        <v>0</v>
      </c>
      <c r="F54" s="9">
        <f>'تفصيلى الاذون'!BL55</f>
        <v>0</v>
      </c>
      <c r="G54" s="9">
        <f>+'تفصيلى الاذون'!F55</f>
        <v>1E-13</v>
      </c>
      <c r="H54" s="9">
        <f>+'تفصيلى الاذون'!G55</f>
        <v>9.9999999999999998E-13</v>
      </c>
      <c r="I54" s="10">
        <f>'تفصيلى الاذون'!H55</f>
        <v>-9E-13</v>
      </c>
      <c r="J54" s="10">
        <f>'تفصيلى الاذون'!I55</f>
        <v>-7.5000000000000004E-13</v>
      </c>
      <c r="K54" s="10">
        <f>'تفصيلى الاذون'!J55</f>
        <v>0</v>
      </c>
      <c r="L54" s="10">
        <f>'تفصيلى الاذون'!K55</f>
        <v>0</v>
      </c>
      <c r="M54" s="10">
        <f>'تفصيلى الاذون'!L55</f>
        <v>0</v>
      </c>
      <c r="N54" s="11"/>
      <c r="O54" s="10">
        <f>'تفصيلى الاذون'!M55</f>
        <v>0</v>
      </c>
      <c r="P54" s="10"/>
      <c r="Q54" s="10"/>
      <c r="R54" s="10">
        <f t="shared" si="4"/>
        <v>0</v>
      </c>
    </row>
    <row r="55" spans="1:18" s="12" customFormat="1" ht="15.75">
      <c r="A55" s="7">
        <f>+'تفصيلى الاذون'!A56</f>
        <v>2561</v>
      </c>
      <c r="B55" s="8">
        <f>+'تفصيلى الاذون'!B56</f>
        <v>0</v>
      </c>
      <c r="C55" s="9" t="str">
        <f>+'تفصيلى الاذون'!C56</f>
        <v>مزرعه زينه</v>
      </c>
      <c r="D55" s="9">
        <f>+'تفصيلى الاذون'!D56</f>
        <v>0</v>
      </c>
      <c r="E55" s="9">
        <f>+'تفصيلى الاذون'!E56</f>
        <v>0</v>
      </c>
      <c r="F55" s="9">
        <f>'تفصيلى الاذون'!BL56</f>
        <v>0</v>
      </c>
      <c r="G55" s="9">
        <f>+'تفصيلى الاذون'!F56</f>
        <v>1E-13</v>
      </c>
      <c r="H55" s="9">
        <f>+'تفصيلى الاذون'!G56</f>
        <v>9.9999999999999998E-13</v>
      </c>
      <c r="I55" s="10">
        <f>'تفصيلى الاذون'!H56</f>
        <v>-9E-13</v>
      </c>
      <c r="J55" s="10">
        <f>'تفصيلى الاذون'!I56</f>
        <v>-7.5000000000000004E-13</v>
      </c>
      <c r="K55" s="10">
        <f>'تفصيلى الاذون'!J56</f>
        <v>0</v>
      </c>
      <c r="L55" s="10">
        <f>'تفصيلى الاذون'!K56</f>
        <v>0</v>
      </c>
      <c r="M55" s="10">
        <f>'تفصيلى الاذون'!L56</f>
        <v>0</v>
      </c>
      <c r="N55" s="11"/>
      <c r="O55" s="10">
        <f>'تفصيلى الاذون'!M56</f>
        <v>0</v>
      </c>
      <c r="P55" s="10"/>
      <c r="Q55" s="10"/>
      <c r="R55" s="10">
        <f t="shared" si="4"/>
        <v>0</v>
      </c>
    </row>
    <row r="56" spans="1:18" s="12" customFormat="1" ht="15.75">
      <c r="A56" s="7">
        <f>+'تفصيلى الاذون'!A57</f>
        <v>2562</v>
      </c>
      <c r="B56" s="8">
        <f>+'تفصيلى الاذون'!B57</f>
        <v>0</v>
      </c>
      <c r="C56" s="9" t="str">
        <f>+'تفصيلى الاذون'!C57</f>
        <v>مزرعه زينه</v>
      </c>
      <c r="D56" s="9">
        <f>+'تفصيلى الاذون'!D57</f>
        <v>0</v>
      </c>
      <c r="E56" s="9">
        <f>+'تفصيلى الاذون'!E57</f>
        <v>0</v>
      </c>
      <c r="F56" s="9">
        <f>'تفصيلى الاذون'!BL57</f>
        <v>0</v>
      </c>
      <c r="G56" s="9">
        <f>+'تفصيلى الاذون'!F57</f>
        <v>1E-13</v>
      </c>
      <c r="H56" s="9">
        <f>+'تفصيلى الاذون'!G57</f>
        <v>9.9999999999999998E-13</v>
      </c>
      <c r="I56" s="10">
        <f>'تفصيلى الاذون'!H57</f>
        <v>-9E-13</v>
      </c>
      <c r="J56" s="10">
        <f>'تفصيلى الاذون'!I57</f>
        <v>-7.5000000000000004E-13</v>
      </c>
      <c r="K56" s="10">
        <f>'تفصيلى الاذون'!J57</f>
        <v>0</v>
      </c>
      <c r="L56" s="10">
        <f>'تفصيلى الاذون'!K57</f>
        <v>0</v>
      </c>
      <c r="M56" s="10">
        <f>'تفصيلى الاذون'!L57</f>
        <v>0</v>
      </c>
      <c r="N56" s="11"/>
      <c r="O56" s="10">
        <f>'تفصيلى الاذون'!M57</f>
        <v>0</v>
      </c>
      <c r="P56" s="10"/>
      <c r="Q56" s="10"/>
      <c r="R56" s="10">
        <f t="shared" si="4"/>
        <v>0</v>
      </c>
    </row>
    <row r="57" spans="1:18" s="12" customFormat="1" ht="15.75">
      <c r="A57" s="7">
        <f>+'تفصيلى الاذون'!A58</f>
        <v>2563</v>
      </c>
      <c r="B57" s="8">
        <f>+'تفصيلى الاذون'!B58</f>
        <v>0</v>
      </c>
      <c r="C57" s="9" t="str">
        <f>+'تفصيلى الاذون'!C58</f>
        <v>مزرعه زينه</v>
      </c>
      <c r="D57" s="9">
        <f>+'تفصيلى الاذون'!D58</f>
        <v>0</v>
      </c>
      <c r="E57" s="9">
        <f>+'تفصيلى الاذون'!E58</f>
        <v>0</v>
      </c>
      <c r="F57" s="9">
        <f>'تفصيلى الاذون'!BL58</f>
        <v>0</v>
      </c>
      <c r="G57" s="9">
        <f>+'تفصيلى الاذون'!F58</f>
        <v>1E-13</v>
      </c>
      <c r="H57" s="9">
        <f>+'تفصيلى الاذون'!G58</f>
        <v>9.9999999999999998E-13</v>
      </c>
      <c r="I57" s="10">
        <f>'تفصيلى الاذون'!H58</f>
        <v>-9E-13</v>
      </c>
      <c r="J57" s="10">
        <f>'تفصيلى الاذون'!I58</f>
        <v>-7.5000000000000004E-13</v>
      </c>
      <c r="K57" s="10">
        <f>'تفصيلى الاذون'!J58</f>
        <v>0</v>
      </c>
      <c r="L57" s="10">
        <f>'تفصيلى الاذون'!K58</f>
        <v>0</v>
      </c>
      <c r="M57" s="10">
        <f>'تفصيلى الاذون'!L58</f>
        <v>0</v>
      </c>
      <c r="N57" s="11"/>
      <c r="O57" s="10">
        <f>'تفصيلى الاذون'!M58</f>
        <v>0</v>
      </c>
      <c r="P57" s="10"/>
      <c r="Q57" s="10"/>
      <c r="R57" s="10">
        <f t="shared" ref="R57:R67" si="5">L57-P57-Q57</f>
        <v>0</v>
      </c>
    </row>
    <row r="58" spans="1:18" s="12" customFormat="1" ht="15.75">
      <c r="A58" s="7">
        <f>+'تفصيلى الاذون'!A59</f>
        <v>2564</v>
      </c>
      <c r="B58" s="8">
        <f>+'تفصيلى الاذون'!B59</f>
        <v>0</v>
      </c>
      <c r="C58" s="9" t="str">
        <f>+'تفصيلى الاذون'!C59</f>
        <v>مزرعه زينه</v>
      </c>
      <c r="D58" s="9">
        <f>+'تفصيلى الاذون'!D59</f>
        <v>0</v>
      </c>
      <c r="E58" s="9">
        <f>+'تفصيلى الاذون'!E59</f>
        <v>0</v>
      </c>
      <c r="F58" s="9">
        <f>'تفصيلى الاذون'!BL59</f>
        <v>0</v>
      </c>
      <c r="G58" s="9">
        <f>+'تفصيلى الاذون'!F59</f>
        <v>1E-13</v>
      </c>
      <c r="H58" s="9">
        <f>+'تفصيلى الاذون'!G59</f>
        <v>9.9999999999999998E-13</v>
      </c>
      <c r="I58" s="10">
        <f>'تفصيلى الاذون'!H59</f>
        <v>-9E-13</v>
      </c>
      <c r="J58" s="10">
        <f>'تفصيلى الاذون'!I59</f>
        <v>-7.5000000000000004E-13</v>
      </c>
      <c r="K58" s="10">
        <f>'تفصيلى الاذون'!J59</f>
        <v>0</v>
      </c>
      <c r="L58" s="10">
        <f>'تفصيلى الاذون'!K59</f>
        <v>0</v>
      </c>
      <c r="M58" s="10">
        <f>'تفصيلى الاذون'!L59</f>
        <v>0</v>
      </c>
      <c r="N58" s="11"/>
      <c r="O58" s="10">
        <f>'تفصيلى الاذون'!M59</f>
        <v>0</v>
      </c>
      <c r="P58" s="10"/>
      <c r="Q58" s="10"/>
      <c r="R58" s="10">
        <f t="shared" si="5"/>
        <v>0</v>
      </c>
    </row>
    <row r="59" spans="1:18" s="12" customFormat="1" ht="15.75">
      <c r="A59" s="7">
        <f>+'تفصيلى الاذون'!A60</f>
        <v>2565</v>
      </c>
      <c r="B59" s="8">
        <f>+'تفصيلى الاذون'!B60</f>
        <v>0</v>
      </c>
      <c r="C59" s="9" t="str">
        <f>+'تفصيلى الاذون'!C60</f>
        <v>مزرعه زينه</v>
      </c>
      <c r="D59" s="9">
        <f>+'تفصيلى الاذون'!D60</f>
        <v>0</v>
      </c>
      <c r="E59" s="9">
        <f>+'تفصيلى الاذون'!E60</f>
        <v>0</v>
      </c>
      <c r="F59" s="9">
        <f>'تفصيلى الاذون'!BL60</f>
        <v>0</v>
      </c>
      <c r="G59" s="9">
        <f>+'تفصيلى الاذون'!F60</f>
        <v>1E-13</v>
      </c>
      <c r="H59" s="9">
        <f>+'تفصيلى الاذون'!G60</f>
        <v>9.9999999999999998E-13</v>
      </c>
      <c r="I59" s="10">
        <f>'تفصيلى الاذون'!H60</f>
        <v>-9E-13</v>
      </c>
      <c r="J59" s="10">
        <f>'تفصيلى الاذون'!I60</f>
        <v>-7.5000000000000004E-13</v>
      </c>
      <c r="K59" s="10">
        <f>'تفصيلى الاذون'!J60</f>
        <v>0</v>
      </c>
      <c r="L59" s="10">
        <f>'تفصيلى الاذون'!K60</f>
        <v>0</v>
      </c>
      <c r="M59" s="10">
        <f>'تفصيلى الاذون'!L60</f>
        <v>0</v>
      </c>
      <c r="N59" s="11"/>
      <c r="O59" s="10">
        <f>'تفصيلى الاذون'!M60</f>
        <v>0</v>
      </c>
      <c r="P59" s="10"/>
      <c r="Q59" s="10"/>
      <c r="R59" s="10">
        <f t="shared" si="5"/>
        <v>0</v>
      </c>
    </row>
    <row r="60" spans="1:18" s="12" customFormat="1" ht="15.75">
      <c r="A60" s="7">
        <f>+'تفصيلى الاذون'!A61</f>
        <v>2566</v>
      </c>
      <c r="B60" s="8">
        <f>+'تفصيلى الاذون'!B61</f>
        <v>0</v>
      </c>
      <c r="C60" s="9" t="str">
        <f>+'تفصيلى الاذون'!C61</f>
        <v>مزرعه زينه</v>
      </c>
      <c r="D60" s="9">
        <f>+'تفصيلى الاذون'!D61</f>
        <v>0</v>
      </c>
      <c r="E60" s="9">
        <f>+'تفصيلى الاذون'!E61</f>
        <v>0</v>
      </c>
      <c r="F60" s="9">
        <f>'تفصيلى الاذون'!BL61</f>
        <v>0</v>
      </c>
      <c r="G60" s="9">
        <f>+'تفصيلى الاذون'!F61</f>
        <v>1E-13</v>
      </c>
      <c r="H60" s="9">
        <f>+'تفصيلى الاذون'!G61</f>
        <v>9.9999999999999998E-13</v>
      </c>
      <c r="I60" s="10">
        <f>'تفصيلى الاذون'!H61</f>
        <v>-9E-13</v>
      </c>
      <c r="J60" s="10">
        <f>'تفصيلى الاذون'!I61</f>
        <v>-7.5000000000000004E-13</v>
      </c>
      <c r="K60" s="10">
        <f>'تفصيلى الاذون'!J61</f>
        <v>0</v>
      </c>
      <c r="L60" s="10">
        <f>'تفصيلى الاذون'!K61</f>
        <v>0</v>
      </c>
      <c r="M60" s="10">
        <f>'تفصيلى الاذون'!L61</f>
        <v>0</v>
      </c>
      <c r="N60" s="11"/>
      <c r="O60" s="10">
        <f>'تفصيلى الاذون'!M61</f>
        <v>0</v>
      </c>
      <c r="P60" s="10"/>
      <c r="Q60" s="10"/>
      <c r="R60" s="10">
        <f t="shared" si="5"/>
        <v>0</v>
      </c>
    </row>
    <row r="61" spans="1:18" s="12" customFormat="1" ht="15.75">
      <c r="A61" s="7">
        <f>+'تفصيلى الاذون'!A62</f>
        <v>2567</v>
      </c>
      <c r="B61" s="8">
        <f>+'تفصيلى الاذون'!B62</f>
        <v>0</v>
      </c>
      <c r="C61" s="9" t="str">
        <f>+'تفصيلى الاذون'!C62</f>
        <v>مزرعه زينه</v>
      </c>
      <c r="D61" s="9">
        <f>+'تفصيلى الاذون'!D62</f>
        <v>0</v>
      </c>
      <c r="E61" s="9">
        <f>+'تفصيلى الاذون'!E62</f>
        <v>0</v>
      </c>
      <c r="F61" s="9">
        <f>'تفصيلى الاذون'!BL62</f>
        <v>0</v>
      </c>
      <c r="G61" s="9">
        <f>+'تفصيلى الاذون'!F62</f>
        <v>1E-13</v>
      </c>
      <c r="H61" s="9">
        <f>+'تفصيلى الاذون'!G62</f>
        <v>9.9999999999999998E-13</v>
      </c>
      <c r="I61" s="10">
        <f>'تفصيلى الاذون'!H62</f>
        <v>-9E-13</v>
      </c>
      <c r="J61" s="10">
        <f>'تفصيلى الاذون'!I62</f>
        <v>-7.5000000000000004E-13</v>
      </c>
      <c r="K61" s="10">
        <f>'تفصيلى الاذون'!J62</f>
        <v>0</v>
      </c>
      <c r="L61" s="10">
        <f>'تفصيلى الاذون'!K62</f>
        <v>0</v>
      </c>
      <c r="M61" s="10">
        <f>'تفصيلى الاذون'!L62</f>
        <v>0</v>
      </c>
      <c r="N61" s="11"/>
      <c r="O61" s="10">
        <f>'تفصيلى الاذون'!M62</f>
        <v>0</v>
      </c>
      <c r="P61" s="10"/>
      <c r="Q61" s="10"/>
      <c r="R61" s="10">
        <f t="shared" si="5"/>
        <v>0</v>
      </c>
    </row>
    <row r="62" spans="1:18" s="12" customFormat="1" ht="15.75">
      <c r="A62" s="7">
        <f>+'تفصيلى الاذون'!A63</f>
        <v>2568</v>
      </c>
      <c r="B62" s="8">
        <f>+'تفصيلى الاذون'!B63</f>
        <v>0</v>
      </c>
      <c r="C62" s="9" t="str">
        <f>+'تفصيلى الاذون'!C63</f>
        <v>مزرعه زينه</v>
      </c>
      <c r="D62" s="9">
        <f>+'تفصيلى الاذون'!D63</f>
        <v>0</v>
      </c>
      <c r="E62" s="9">
        <f>+'تفصيلى الاذون'!E63</f>
        <v>0</v>
      </c>
      <c r="F62" s="9">
        <f>'تفصيلى الاذون'!BL63</f>
        <v>0</v>
      </c>
      <c r="G62" s="9">
        <f>+'تفصيلى الاذون'!F63</f>
        <v>1E-13</v>
      </c>
      <c r="H62" s="9">
        <f>+'تفصيلى الاذون'!G63</f>
        <v>9.9999999999999998E-13</v>
      </c>
      <c r="I62" s="10">
        <f>'تفصيلى الاذون'!H63</f>
        <v>-9E-13</v>
      </c>
      <c r="J62" s="10">
        <f>'تفصيلى الاذون'!I63</f>
        <v>-7.5000000000000004E-13</v>
      </c>
      <c r="K62" s="10">
        <f>'تفصيلى الاذون'!J63</f>
        <v>0</v>
      </c>
      <c r="L62" s="10">
        <f>'تفصيلى الاذون'!K63</f>
        <v>0</v>
      </c>
      <c r="M62" s="10">
        <f>'تفصيلى الاذون'!L63</f>
        <v>0</v>
      </c>
      <c r="N62" s="11"/>
      <c r="O62" s="10">
        <f>'تفصيلى الاذون'!M63</f>
        <v>0</v>
      </c>
      <c r="P62" s="10"/>
      <c r="Q62" s="10"/>
      <c r="R62" s="10">
        <f t="shared" si="5"/>
        <v>0</v>
      </c>
    </row>
    <row r="63" spans="1:18" s="12" customFormat="1" ht="15.75">
      <c r="A63" s="7">
        <f>+'تفصيلى الاذون'!A64</f>
        <v>2569</v>
      </c>
      <c r="B63" s="8">
        <f>+'تفصيلى الاذون'!B64</f>
        <v>0</v>
      </c>
      <c r="C63" s="9" t="str">
        <f>+'تفصيلى الاذون'!C64</f>
        <v>مزرعه زينه</v>
      </c>
      <c r="D63" s="9">
        <f>+'تفصيلى الاذون'!D64</f>
        <v>0</v>
      </c>
      <c r="E63" s="9">
        <f>+'تفصيلى الاذون'!E64</f>
        <v>0</v>
      </c>
      <c r="F63" s="9">
        <f>'تفصيلى الاذون'!BL64</f>
        <v>0</v>
      </c>
      <c r="G63" s="9">
        <f>+'تفصيلى الاذون'!F64</f>
        <v>1E-13</v>
      </c>
      <c r="H63" s="9">
        <f>+'تفصيلى الاذون'!G64</f>
        <v>9.9999999999999998E-13</v>
      </c>
      <c r="I63" s="10">
        <f>'تفصيلى الاذون'!H64</f>
        <v>-9E-13</v>
      </c>
      <c r="J63" s="10">
        <f>'تفصيلى الاذون'!I64</f>
        <v>-7.5000000000000004E-13</v>
      </c>
      <c r="K63" s="10">
        <f>'تفصيلى الاذون'!J64</f>
        <v>0</v>
      </c>
      <c r="L63" s="10">
        <f>'تفصيلى الاذون'!K64</f>
        <v>0</v>
      </c>
      <c r="M63" s="10">
        <f>'تفصيلى الاذون'!L64</f>
        <v>0</v>
      </c>
      <c r="N63" s="11"/>
      <c r="O63" s="10">
        <f>'تفصيلى الاذون'!M64</f>
        <v>0</v>
      </c>
      <c r="P63" s="10"/>
      <c r="Q63" s="10"/>
      <c r="R63" s="10">
        <f t="shared" si="5"/>
        <v>0</v>
      </c>
    </row>
    <row r="64" spans="1:18" s="12" customFormat="1" ht="15.75">
      <c r="A64" s="7">
        <f>+'تفصيلى الاذون'!A65</f>
        <v>2570</v>
      </c>
      <c r="B64" s="8">
        <f>+'تفصيلى الاذون'!B65</f>
        <v>0</v>
      </c>
      <c r="C64" s="9" t="str">
        <f>+'تفصيلى الاذون'!C65</f>
        <v>مزرعه زينه</v>
      </c>
      <c r="D64" s="9">
        <f>+'تفصيلى الاذون'!D65</f>
        <v>0</v>
      </c>
      <c r="E64" s="9">
        <f>+'تفصيلى الاذون'!E65</f>
        <v>0</v>
      </c>
      <c r="F64" s="9">
        <f>'تفصيلى الاذون'!BL65</f>
        <v>0</v>
      </c>
      <c r="G64" s="9">
        <f>+'تفصيلى الاذون'!F65</f>
        <v>1E-13</v>
      </c>
      <c r="H64" s="9">
        <f>+'تفصيلى الاذون'!G65</f>
        <v>9.9999999999999998E-13</v>
      </c>
      <c r="I64" s="10">
        <f>'تفصيلى الاذون'!H65</f>
        <v>-9E-13</v>
      </c>
      <c r="J64" s="10">
        <f>'تفصيلى الاذون'!I65</f>
        <v>-7.5000000000000004E-13</v>
      </c>
      <c r="K64" s="10">
        <f>'تفصيلى الاذون'!J65</f>
        <v>0</v>
      </c>
      <c r="L64" s="10">
        <f>'تفصيلى الاذون'!K65</f>
        <v>0</v>
      </c>
      <c r="M64" s="10">
        <f>'تفصيلى الاذون'!L65</f>
        <v>0</v>
      </c>
      <c r="N64" s="11"/>
      <c r="O64" s="10">
        <f>'تفصيلى الاذون'!M65</f>
        <v>0</v>
      </c>
      <c r="P64" s="10"/>
      <c r="Q64" s="10"/>
      <c r="R64" s="10">
        <f t="shared" si="5"/>
        <v>0</v>
      </c>
    </row>
    <row r="65" spans="1:18" s="12" customFormat="1" ht="15.75">
      <c r="A65" s="7">
        <f>+'تفصيلى الاذون'!A66</f>
        <v>2571</v>
      </c>
      <c r="B65" s="8">
        <f>+'تفصيلى الاذون'!B66</f>
        <v>0</v>
      </c>
      <c r="C65" s="9" t="str">
        <f>+'تفصيلى الاذون'!C66</f>
        <v>مزرعه زينه</v>
      </c>
      <c r="D65" s="9">
        <f>+'تفصيلى الاذون'!D66</f>
        <v>0</v>
      </c>
      <c r="E65" s="9">
        <f>+'تفصيلى الاذون'!E66</f>
        <v>0</v>
      </c>
      <c r="F65" s="9">
        <f>'تفصيلى الاذون'!BL66</f>
        <v>0</v>
      </c>
      <c r="G65" s="9">
        <f>+'تفصيلى الاذون'!F66</f>
        <v>1E-13</v>
      </c>
      <c r="H65" s="9">
        <f>+'تفصيلى الاذون'!G66</f>
        <v>9.9999999999999998E-13</v>
      </c>
      <c r="I65" s="10">
        <f>'تفصيلى الاذون'!H66</f>
        <v>-9E-13</v>
      </c>
      <c r="J65" s="10">
        <f>'تفصيلى الاذون'!I66</f>
        <v>-7.5000000000000004E-13</v>
      </c>
      <c r="K65" s="10">
        <f>'تفصيلى الاذون'!J66</f>
        <v>0</v>
      </c>
      <c r="L65" s="10">
        <f>'تفصيلى الاذون'!K66</f>
        <v>0</v>
      </c>
      <c r="M65" s="10">
        <f>'تفصيلى الاذون'!L66</f>
        <v>0</v>
      </c>
      <c r="N65" s="11"/>
      <c r="O65" s="10">
        <f>'تفصيلى الاذون'!M66</f>
        <v>0</v>
      </c>
      <c r="P65" s="10"/>
      <c r="Q65" s="10"/>
      <c r="R65" s="10">
        <f t="shared" si="5"/>
        <v>0</v>
      </c>
    </row>
    <row r="66" spans="1:18" s="12" customFormat="1" ht="15.75">
      <c r="A66" s="7">
        <f>+'تفصيلى الاذون'!A67</f>
        <v>2572</v>
      </c>
      <c r="B66" s="8">
        <f>+'تفصيلى الاذون'!B67</f>
        <v>0</v>
      </c>
      <c r="C66" s="9" t="str">
        <f>+'تفصيلى الاذون'!C67</f>
        <v>مزرعه زينه</v>
      </c>
      <c r="D66" s="9">
        <f>+'تفصيلى الاذون'!D67</f>
        <v>0</v>
      </c>
      <c r="E66" s="9">
        <f>+'تفصيلى الاذون'!E67</f>
        <v>0</v>
      </c>
      <c r="F66" s="9">
        <f>'تفصيلى الاذون'!BL67</f>
        <v>0</v>
      </c>
      <c r="G66" s="9">
        <f>+'تفصيلى الاذون'!F67</f>
        <v>1E-13</v>
      </c>
      <c r="H66" s="9">
        <f>+'تفصيلى الاذون'!G67</f>
        <v>9.9999999999999998E-13</v>
      </c>
      <c r="I66" s="10">
        <f>'تفصيلى الاذون'!H67</f>
        <v>-9E-13</v>
      </c>
      <c r="J66" s="10">
        <f>'تفصيلى الاذون'!I67</f>
        <v>-7.5000000000000004E-13</v>
      </c>
      <c r="K66" s="10">
        <f>'تفصيلى الاذون'!J67</f>
        <v>0</v>
      </c>
      <c r="L66" s="10">
        <f>'تفصيلى الاذون'!K67</f>
        <v>0</v>
      </c>
      <c r="M66" s="10">
        <f>'تفصيلى الاذون'!L67</f>
        <v>0</v>
      </c>
      <c r="N66" s="11"/>
      <c r="O66" s="10">
        <f>'تفصيلى الاذون'!M67</f>
        <v>0</v>
      </c>
      <c r="P66" s="10"/>
      <c r="Q66" s="10"/>
      <c r="R66" s="10">
        <f t="shared" si="5"/>
        <v>0</v>
      </c>
    </row>
    <row r="67" spans="1:18" s="12" customFormat="1" ht="15.75">
      <c r="A67" s="7">
        <f>+'تفصيلى الاذون'!A68</f>
        <v>2573</v>
      </c>
      <c r="B67" s="8">
        <f>+'تفصيلى الاذون'!B68</f>
        <v>0</v>
      </c>
      <c r="C67" s="9" t="str">
        <f>+'تفصيلى الاذون'!C68</f>
        <v>مزرعه زينه</v>
      </c>
      <c r="D67" s="9">
        <f>+'تفصيلى الاذون'!D68</f>
        <v>0</v>
      </c>
      <c r="E67" s="9">
        <f>+'تفصيلى الاذون'!E68</f>
        <v>0</v>
      </c>
      <c r="F67" s="9">
        <f>'تفصيلى الاذون'!BL68</f>
        <v>0</v>
      </c>
      <c r="G67" s="9">
        <f>+'تفصيلى الاذون'!F68</f>
        <v>1E-13</v>
      </c>
      <c r="H67" s="9">
        <f>+'تفصيلى الاذون'!G68</f>
        <v>9.9999999999999998E-13</v>
      </c>
      <c r="I67" s="10">
        <f>'تفصيلى الاذون'!H68</f>
        <v>-9E-13</v>
      </c>
      <c r="J67" s="10">
        <f>'تفصيلى الاذون'!I68</f>
        <v>-7.5000000000000004E-13</v>
      </c>
      <c r="K67" s="10">
        <f>'تفصيلى الاذون'!J68</f>
        <v>0</v>
      </c>
      <c r="L67" s="10">
        <f>'تفصيلى الاذون'!K68</f>
        <v>0</v>
      </c>
      <c r="M67" s="10">
        <f>'تفصيلى الاذون'!L68</f>
        <v>0</v>
      </c>
      <c r="N67" s="11"/>
      <c r="O67" s="10">
        <f>'تفصيلى الاذون'!M68</f>
        <v>0</v>
      </c>
      <c r="P67" s="10"/>
      <c r="Q67" s="10"/>
      <c r="R67" s="10">
        <f t="shared" si="5"/>
        <v>0</v>
      </c>
    </row>
    <row r="68" spans="1:18" s="12" customFormat="1" ht="15.75">
      <c r="A68" s="7">
        <f>+'تفصيلى الاذون'!A69</f>
        <v>2574</v>
      </c>
      <c r="B68" s="8">
        <f>+'تفصيلى الاذون'!B69</f>
        <v>0</v>
      </c>
      <c r="C68" s="9" t="str">
        <f>+'تفصيلى الاذون'!C69</f>
        <v>مزرعه زينه</v>
      </c>
      <c r="D68" s="9">
        <f>+'تفصيلى الاذون'!D69</f>
        <v>0</v>
      </c>
      <c r="E68" s="9">
        <f>+'تفصيلى الاذون'!E69</f>
        <v>0</v>
      </c>
      <c r="F68" s="9">
        <f>'تفصيلى الاذون'!BL69</f>
        <v>0</v>
      </c>
      <c r="G68" s="9">
        <f>+'تفصيلى الاذون'!F69</f>
        <v>1E-13</v>
      </c>
      <c r="H68" s="9">
        <f>+'تفصيلى الاذون'!G69</f>
        <v>9.9999999999999998E-13</v>
      </c>
      <c r="I68" s="10">
        <f>'تفصيلى الاذون'!H69</f>
        <v>-9E-13</v>
      </c>
      <c r="J68" s="10">
        <f>'تفصيلى الاذون'!I69</f>
        <v>-7.5000000000000004E-13</v>
      </c>
      <c r="K68" s="10">
        <f>'تفصيلى الاذون'!J69</f>
        <v>0</v>
      </c>
      <c r="L68" s="10">
        <f>'تفصيلى الاذون'!K69</f>
        <v>0</v>
      </c>
      <c r="M68" s="10">
        <f>'تفصيلى الاذون'!L69</f>
        <v>0</v>
      </c>
      <c r="N68" s="11"/>
      <c r="O68" s="10">
        <f>'تفصيلى الاذون'!M69</f>
        <v>0</v>
      </c>
      <c r="P68" s="10"/>
      <c r="Q68" s="10"/>
      <c r="R68" s="10">
        <f t="shared" ref="R68:R77" si="6">L68-P68-Q68</f>
        <v>0</v>
      </c>
    </row>
    <row r="69" spans="1:18" s="12" customFormat="1" ht="15.75">
      <c r="A69" s="7">
        <f>+'تفصيلى الاذون'!A70</f>
        <v>2575</v>
      </c>
      <c r="B69" s="8">
        <f>+'تفصيلى الاذون'!B70</f>
        <v>0</v>
      </c>
      <c r="C69" s="9" t="str">
        <f>+'تفصيلى الاذون'!C70</f>
        <v>مزرعه زينه</v>
      </c>
      <c r="D69" s="9">
        <f>+'تفصيلى الاذون'!D70</f>
        <v>0</v>
      </c>
      <c r="E69" s="9">
        <f>+'تفصيلى الاذون'!E70</f>
        <v>0</v>
      </c>
      <c r="F69" s="9">
        <f>'تفصيلى الاذون'!BL70</f>
        <v>0</v>
      </c>
      <c r="G69" s="9">
        <f>+'تفصيلى الاذون'!F70</f>
        <v>1E-13</v>
      </c>
      <c r="H69" s="9">
        <f>+'تفصيلى الاذون'!G70</f>
        <v>9.9999999999999998E-13</v>
      </c>
      <c r="I69" s="10">
        <f>'تفصيلى الاذون'!H70</f>
        <v>-9E-13</v>
      </c>
      <c r="J69" s="10">
        <f>'تفصيلى الاذون'!I70</f>
        <v>-7.5000000000000004E-13</v>
      </c>
      <c r="K69" s="10">
        <f>'تفصيلى الاذون'!J70</f>
        <v>0</v>
      </c>
      <c r="L69" s="10">
        <f>'تفصيلى الاذون'!K70</f>
        <v>0</v>
      </c>
      <c r="M69" s="10">
        <f>'تفصيلى الاذون'!L70</f>
        <v>0</v>
      </c>
      <c r="N69" s="11"/>
      <c r="O69" s="10">
        <f>'تفصيلى الاذون'!M70</f>
        <v>0</v>
      </c>
      <c r="P69" s="10"/>
      <c r="Q69" s="10"/>
      <c r="R69" s="10">
        <f t="shared" si="6"/>
        <v>0</v>
      </c>
    </row>
    <row r="70" spans="1:18" s="12" customFormat="1" ht="15.75">
      <c r="A70" s="7">
        <f>+'تفصيلى الاذون'!A71</f>
        <v>2576</v>
      </c>
      <c r="B70" s="8">
        <f>+'تفصيلى الاذون'!B71</f>
        <v>0</v>
      </c>
      <c r="C70" s="9" t="str">
        <f>+'تفصيلى الاذون'!C71</f>
        <v>مزرعه زينه</v>
      </c>
      <c r="D70" s="9">
        <f>+'تفصيلى الاذون'!D71</f>
        <v>0</v>
      </c>
      <c r="E70" s="9">
        <f>+'تفصيلى الاذون'!E71</f>
        <v>0</v>
      </c>
      <c r="F70" s="9">
        <f>'تفصيلى الاذون'!BL71</f>
        <v>0</v>
      </c>
      <c r="G70" s="9">
        <f>+'تفصيلى الاذون'!F71</f>
        <v>1E-13</v>
      </c>
      <c r="H70" s="9">
        <f>+'تفصيلى الاذون'!G71</f>
        <v>9.9999999999999998E-13</v>
      </c>
      <c r="I70" s="10">
        <f>'تفصيلى الاذون'!H71</f>
        <v>-9E-13</v>
      </c>
      <c r="J70" s="10">
        <f>'تفصيلى الاذون'!I71</f>
        <v>-7.5000000000000004E-13</v>
      </c>
      <c r="K70" s="10">
        <f>'تفصيلى الاذون'!J71</f>
        <v>0</v>
      </c>
      <c r="L70" s="10">
        <f>'تفصيلى الاذون'!K71</f>
        <v>0</v>
      </c>
      <c r="M70" s="10">
        <f>'تفصيلى الاذون'!L71</f>
        <v>0</v>
      </c>
      <c r="N70" s="11"/>
      <c r="O70" s="10">
        <f>'تفصيلى الاذون'!M71</f>
        <v>0</v>
      </c>
      <c r="P70" s="10"/>
      <c r="Q70" s="10"/>
      <c r="R70" s="10">
        <f t="shared" si="6"/>
        <v>0</v>
      </c>
    </row>
    <row r="71" spans="1:18" s="12" customFormat="1" ht="15.75">
      <c r="A71" s="7">
        <f>+'تفصيلى الاذون'!A72</f>
        <v>2577</v>
      </c>
      <c r="B71" s="8">
        <f>+'تفصيلى الاذون'!B72</f>
        <v>0</v>
      </c>
      <c r="C71" s="9" t="str">
        <f>+'تفصيلى الاذون'!C72</f>
        <v>مزرعه زينه</v>
      </c>
      <c r="D71" s="9">
        <f>+'تفصيلى الاذون'!D72</f>
        <v>0</v>
      </c>
      <c r="E71" s="9">
        <f>+'تفصيلى الاذون'!E72</f>
        <v>0</v>
      </c>
      <c r="F71" s="9">
        <f>'تفصيلى الاذون'!BL72</f>
        <v>0</v>
      </c>
      <c r="G71" s="9">
        <f>+'تفصيلى الاذون'!F72</f>
        <v>1E-13</v>
      </c>
      <c r="H71" s="9">
        <f>+'تفصيلى الاذون'!G72</f>
        <v>9.9999999999999998E-13</v>
      </c>
      <c r="I71" s="10">
        <f>'تفصيلى الاذون'!H72</f>
        <v>-9E-13</v>
      </c>
      <c r="J71" s="10">
        <f>'تفصيلى الاذون'!I72</f>
        <v>-7.5000000000000004E-13</v>
      </c>
      <c r="K71" s="10">
        <f>'تفصيلى الاذون'!J72</f>
        <v>0</v>
      </c>
      <c r="L71" s="10">
        <f>'تفصيلى الاذون'!K72</f>
        <v>0</v>
      </c>
      <c r="M71" s="10">
        <f>'تفصيلى الاذون'!L72</f>
        <v>0</v>
      </c>
      <c r="N71" s="11"/>
      <c r="O71" s="10">
        <f>'تفصيلى الاذون'!M72</f>
        <v>0</v>
      </c>
      <c r="P71" s="10"/>
      <c r="Q71" s="10"/>
      <c r="R71" s="10">
        <f t="shared" si="6"/>
        <v>0</v>
      </c>
    </row>
    <row r="72" spans="1:18" s="12" customFormat="1" ht="15.75">
      <c r="A72" s="7">
        <f>+'تفصيلى الاذون'!A73</f>
        <v>2578</v>
      </c>
      <c r="B72" s="8">
        <f>+'تفصيلى الاذون'!B73</f>
        <v>0</v>
      </c>
      <c r="C72" s="9" t="str">
        <f>+'تفصيلى الاذون'!C73</f>
        <v>مزرعه زينه</v>
      </c>
      <c r="D72" s="9">
        <f>+'تفصيلى الاذون'!D73</f>
        <v>0</v>
      </c>
      <c r="E72" s="9">
        <f>+'تفصيلى الاذون'!E73</f>
        <v>0</v>
      </c>
      <c r="F72" s="9">
        <f>'تفصيلى الاذون'!BL73</f>
        <v>0</v>
      </c>
      <c r="G72" s="9">
        <f>+'تفصيلى الاذون'!F73</f>
        <v>1E-13</v>
      </c>
      <c r="H72" s="9">
        <f>+'تفصيلى الاذون'!G73</f>
        <v>9.9999999999999998E-13</v>
      </c>
      <c r="I72" s="10">
        <f>'تفصيلى الاذون'!H73</f>
        <v>-9E-13</v>
      </c>
      <c r="J72" s="10">
        <f>'تفصيلى الاذون'!I73</f>
        <v>-7.5000000000000004E-13</v>
      </c>
      <c r="K72" s="10">
        <f>'تفصيلى الاذون'!J73</f>
        <v>0</v>
      </c>
      <c r="L72" s="10">
        <f>'تفصيلى الاذون'!K73</f>
        <v>0</v>
      </c>
      <c r="M72" s="10">
        <f>'تفصيلى الاذون'!L73</f>
        <v>0</v>
      </c>
      <c r="N72" s="11"/>
      <c r="O72" s="10">
        <f>'تفصيلى الاذون'!M73</f>
        <v>0</v>
      </c>
      <c r="P72" s="10"/>
      <c r="Q72" s="10"/>
      <c r="R72" s="10">
        <f t="shared" si="6"/>
        <v>0</v>
      </c>
    </row>
    <row r="73" spans="1:18" s="12" customFormat="1" ht="15.75">
      <c r="A73" s="7">
        <f>+'تفصيلى الاذون'!A74</f>
        <v>2579</v>
      </c>
      <c r="B73" s="8">
        <f>+'تفصيلى الاذون'!B74</f>
        <v>0</v>
      </c>
      <c r="C73" s="9" t="str">
        <f>+'تفصيلى الاذون'!C74</f>
        <v>مزرعه زينه</v>
      </c>
      <c r="D73" s="9">
        <f>+'تفصيلى الاذون'!D74</f>
        <v>0</v>
      </c>
      <c r="E73" s="9">
        <f>+'تفصيلى الاذون'!E74</f>
        <v>0</v>
      </c>
      <c r="F73" s="9">
        <f>'تفصيلى الاذون'!BL74</f>
        <v>0</v>
      </c>
      <c r="G73" s="9">
        <f>+'تفصيلى الاذون'!F74</f>
        <v>1E-13</v>
      </c>
      <c r="H73" s="9">
        <f>+'تفصيلى الاذون'!G74</f>
        <v>9.9999999999999998E-13</v>
      </c>
      <c r="I73" s="10">
        <f>'تفصيلى الاذون'!H74</f>
        <v>-9E-13</v>
      </c>
      <c r="J73" s="10">
        <f>'تفصيلى الاذون'!I74</f>
        <v>-7.5000000000000004E-13</v>
      </c>
      <c r="K73" s="10">
        <f>'تفصيلى الاذون'!J74</f>
        <v>0</v>
      </c>
      <c r="L73" s="10">
        <f>'تفصيلى الاذون'!K74</f>
        <v>0</v>
      </c>
      <c r="M73" s="10">
        <f>'تفصيلى الاذون'!L74</f>
        <v>0</v>
      </c>
      <c r="N73" s="11"/>
      <c r="O73" s="10">
        <f>'تفصيلى الاذون'!M74</f>
        <v>0</v>
      </c>
      <c r="P73" s="10"/>
      <c r="Q73" s="10"/>
      <c r="R73" s="10">
        <f t="shared" si="6"/>
        <v>0</v>
      </c>
    </row>
    <row r="74" spans="1:18" s="12" customFormat="1" ht="15.75">
      <c r="A74" s="7">
        <f>+'تفصيلى الاذون'!A75</f>
        <v>2580</v>
      </c>
      <c r="B74" s="8">
        <f>+'تفصيلى الاذون'!B75</f>
        <v>0</v>
      </c>
      <c r="C74" s="9" t="str">
        <f>+'تفصيلى الاذون'!C75</f>
        <v>مزرعه زينه</v>
      </c>
      <c r="D74" s="9">
        <f>+'تفصيلى الاذون'!D75</f>
        <v>0</v>
      </c>
      <c r="E74" s="9">
        <f>+'تفصيلى الاذون'!E75</f>
        <v>0</v>
      </c>
      <c r="F74" s="9">
        <f>'تفصيلى الاذون'!BL75</f>
        <v>0</v>
      </c>
      <c r="G74" s="9">
        <f>+'تفصيلى الاذون'!F75</f>
        <v>1E-13</v>
      </c>
      <c r="H74" s="9">
        <f>+'تفصيلى الاذون'!G75</f>
        <v>9.9999999999999998E-13</v>
      </c>
      <c r="I74" s="10">
        <f>'تفصيلى الاذون'!H75</f>
        <v>-9E-13</v>
      </c>
      <c r="J74" s="10">
        <f>'تفصيلى الاذون'!I75</f>
        <v>-7.5000000000000004E-13</v>
      </c>
      <c r="K74" s="10">
        <f>'تفصيلى الاذون'!J75</f>
        <v>0</v>
      </c>
      <c r="L74" s="10">
        <f>'تفصيلى الاذون'!K75</f>
        <v>0</v>
      </c>
      <c r="M74" s="10">
        <f>'تفصيلى الاذون'!L75</f>
        <v>0</v>
      </c>
      <c r="N74" s="11"/>
      <c r="O74" s="10">
        <f>'تفصيلى الاذون'!M75</f>
        <v>0</v>
      </c>
      <c r="P74" s="10"/>
      <c r="Q74" s="10"/>
      <c r="R74" s="10">
        <f t="shared" si="6"/>
        <v>0</v>
      </c>
    </row>
    <row r="75" spans="1:18" s="12" customFormat="1" ht="15.75">
      <c r="A75" s="7">
        <f>+'تفصيلى الاذون'!A76</f>
        <v>2581</v>
      </c>
      <c r="B75" s="8">
        <f>+'تفصيلى الاذون'!B76</f>
        <v>0</v>
      </c>
      <c r="C75" s="9" t="str">
        <f>+'تفصيلى الاذون'!C76</f>
        <v>مزرعه زينه</v>
      </c>
      <c r="D75" s="9">
        <f>+'تفصيلى الاذون'!D76</f>
        <v>0</v>
      </c>
      <c r="E75" s="9">
        <f>+'تفصيلى الاذون'!E76</f>
        <v>0</v>
      </c>
      <c r="F75" s="9">
        <f>'تفصيلى الاذون'!BL76</f>
        <v>0</v>
      </c>
      <c r="G75" s="9">
        <f>+'تفصيلى الاذون'!F76</f>
        <v>1E-13</v>
      </c>
      <c r="H75" s="9">
        <f>+'تفصيلى الاذون'!G76</f>
        <v>9.9999999999999998E-13</v>
      </c>
      <c r="I75" s="10">
        <f>'تفصيلى الاذون'!H76</f>
        <v>-9E-13</v>
      </c>
      <c r="J75" s="10">
        <f>'تفصيلى الاذون'!I76</f>
        <v>-7.5000000000000004E-13</v>
      </c>
      <c r="K75" s="10">
        <f>'تفصيلى الاذون'!J76</f>
        <v>0</v>
      </c>
      <c r="L75" s="10">
        <f>'تفصيلى الاذون'!K76</f>
        <v>0</v>
      </c>
      <c r="M75" s="10">
        <f>'تفصيلى الاذون'!L76</f>
        <v>0</v>
      </c>
      <c r="N75" s="11"/>
      <c r="O75" s="10">
        <f>'تفصيلى الاذون'!M76</f>
        <v>0</v>
      </c>
      <c r="P75" s="10"/>
      <c r="Q75" s="10"/>
      <c r="R75" s="10">
        <f t="shared" si="6"/>
        <v>0</v>
      </c>
    </row>
    <row r="76" spans="1:18" s="12" customFormat="1" ht="15.75">
      <c r="A76" s="7">
        <f>+'تفصيلى الاذون'!A77</f>
        <v>2582</v>
      </c>
      <c r="B76" s="8">
        <f>+'تفصيلى الاذون'!B77</f>
        <v>0</v>
      </c>
      <c r="C76" s="9" t="str">
        <f>+'تفصيلى الاذون'!C77</f>
        <v>مزرعه زينه</v>
      </c>
      <c r="D76" s="9">
        <f>+'تفصيلى الاذون'!D77</f>
        <v>0</v>
      </c>
      <c r="E76" s="9">
        <f>+'تفصيلى الاذون'!E77</f>
        <v>0</v>
      </c>
      <c r="F76" s="9">
        <f>'تفصيلى الاذون'!BL77</f>
        <v>0</v>
      </c>
      <c r="G76" s="9">
        <f>+'تفصيلى الاذون'!F77</f>
        <v>1E-13</v>
      </c>
      <c r="H76" s="9">
        <f>+'تفصيلى الاذون'!G77</f>
        <v>9.9999999999999998E-13</v>
      </c>
      <c r="I76" s="10">
        <f>'تفصيلى الاذون'!H77</f>
        <v>-9E-13</v>
      </c>
      <c r="J76" s="10">
        <f>'تفصيلى الاذون'!I77</f>
        <v>-7.5000000000000004E-13</v>
      </c>
      <c r="K76" s="10">
        <f>'تفصيلى الاذون'!J77</f>
        <v>0</v>
      </c>
      <c r="L76" s="10">
        <f>'تفصيلى الاذون'!K77</f>
        <v>0</v>
      </c>
      <c r="M76" s="10">
        <f>'تفصيلى الاذون'!L77</f>
        <v>0</v>
      </c>
      <c r="N76" s="11"/>
      <c r="O76" s="10">
        <f>'تفصيلى الاذون'!M77</f>
        <v>0</v>
      </c>
      <c r="P76" s="10"/>
      <c r="Q76" s="10"/>
      <c r="R76" s="10">
        <f t="shared" si="6"/>
        <v>0</v>
      </c>
    </row>
    <row r="77" spans="1:18" s="12" customFormat="1" ht="15.75">
      <c r="A77" s="7">
        <f>+'تفصيلى الاذون'!A78</f>
        <v>2583</v>
      </c>
      <c r="B77" s="8">
        <f>+'تفصيلى الاذون'!B78</f>
        <v>0</v>
      </c>
      <c r="C77" s="9" t="str">
        <f>+'تفصيلى الاذون'!C78</f>
        <v>مزرعه زينه</v>
      </c>
      <c r="D77" s="9">
        <f>+'تفصيلى الاذون'!D78</f>
        <v>0</v>
      </c>
      <c r="E77" s="9">
        <f>+'تفصيلى الاذون'!E78</f>
        <v>0</v>
      </c>
      <c r="F77" s="9">
        <f>'تفصيلى الاذون'!BL78</f>
        <v>0</v>
      </c>
      <c r="G77" s="9">
        <f>+'تفصيلى الاذون'!F78</f>
        <v>1E-13</v>
      </c>
      <c r="H77" s="9">
        <f>+'تفصيلى الاذون'!G78</f>
        <v>9.9999999999999998E-13</v>
      </c>
      <c r="I77" s="10">
        <f>'تفصيلى الاذون'!H78</f>
        <v>-9E-13</v>
      </c>
      <c r="J77" s="10">
        <f>'تفصيلى الاذون'!I78</f>
        <v>-7.5000000000000004E-13</v>
      </c>
      <c r="K77" s="10">
        <f>'تفصيلى الاذون'!J78</f>
        <v>0</v>
      </c>
      <c r="L77" s="10">
        <f>'تفصيلى الاذون'!K78</f>
        <v>0</v>
      </c>
      <c r="M77" s="10">
        <f>'تفصيلى الاذون'!L78</f>
        <v>0</v>
      </c>
      <c r="N77" s="11"/>
      <c r="O77" s="10">
        <f>'تفصيلى الاذون'!M78</f>
        <v>0</v>
      </c>
      <c r="P77" s="10"/>
      <c r="Q77" s="10"/>
      <c r="R77" s="10">
        <f t="shared" si="6"/>
        <v>0</v>
      </c>
    </row>
    <row r="78" spans="1:18" s="12" customFormat="1" ht="15.75">
      <c r="A78" s="7">
        <f>+'تفصيلى الاذون'!A79</f>
        <v>2584</v>
      </c>
      <c r="B78" s="8">
        <f>+'تفصيلى الاذون'!B79</f>
        <v>0</v>
      </c>
      <c r="C78" s="9" t="str">
        <f>+'تفصيلى الاذون'!C79</f>
        <v>مزرعه زينه</v>
      </c>
      <c r="D78" s="9">
        <f>+'تفصيلى الاذون'!D79</f>
        <v>0</v>
      </c>
      <c r="E78" s="9">
        <f>+'تفصيلى الاذون'!E79</f>
        <v>0</v>
      </c>
      <c r="F78" s="9">
        <f>'تفصيلى الاذون'!BL79</f>
        <v>0</v>
      </c>
      <c r="G78" s="9">
        <f>+'تفصيلى الاذون'!F79</f>
        <v>1E-13</v>
      </c>
      <c r="H78" s="9">
        <f>+'تفصيلى الاذون'!G79</f>
        <v>9.9999999999999998E-13</v>
      </c>
      <c r="I78" s="10">
        <f>'تفصيلى الاذون'!H79</f>
        <v>-9E-13</v>
      </c>
      <c r="J78" s="10">
        <f>'تفصيلى الاذون'!I79</f>
        <v>-7.5000000000000004E-13</v>
      </c>
      <c r="K78" s="10">
        <f>'تفصيلى الاذون'!J79</f>
        <v>0</v>
      </c>
      <c r="L78" s="10">
        <f>'تفصيلى الاذون'!K79</f>
        <v>0</v>
      </c>
      <c r="M78" s="10">
        <f>'تفصيلى الاذون'!L79</f>
        <v>0</v>
      </c>
      <c r="N78" s="11"/>
      <c r="O78" s="10">
        <f>'تفصيلى الاذون'!M79</f>
        <v>0</v>
      </c>
      <c r="P78" s="10"/>
      <c r="Q78" s="10"/>
      <c r="R78" s="10">
        <f t="shared" ref="R78:R88" si="7">L78-P78-Q78</f>
        <v>0</v>
      </c>
    </row>
    <row r="79" spans="1:18" s="12" customFormat="1" ht="15.75">
      <c r="A79" s="7">
        <f>+'تفصيلى الاذون'!A80</f>
        <v>2585</v>
      </c>
      <c r="B79" s="8">
        <f>+'تفصيلى الاذون'!B80</f>
        <v>0</v>
      </c>
      <c r="C79" s="9" t="str">
        <f>+'تفصيلى الاذون'!C80</f>
        <v>مزرعه زينه</v>
      </c>
      <c r="D79" s="9">
        <f>+'تفصيلى الاذون'!D80</f>
        <v>0</v>
      </c>
      <c r="E79" s="9">
        <f>+'تفصيلى الاذون'!E80</f>
        <v>0</v>
      </c>
      <c r="F79" s="9">
        <f>'تفصيلى الاذون'!BL80</f>
        <v>0</v>
      </c>
      <c r="G79" s="9">
        <f>+'تفصيلى الاذون'!F80</f>
        <v>1E-13</v>
      </c>
      <c r="H79" s="9">
        <f>+'تفصيلى الاذون'!G80</f>
        <v>9.9999999999999998E-13</v>
      </c>
      <c r="I79" s="10">
        <f>'تفصيلى الاذون'!H80</f>
        <v>-9E-13</v>
      </c>
      <c r="J79" s="10">
        <f>'تفصيلى الاذون'!I80</f>
        <v>-7.5000000000000004E-13</v>
      </c>
      <c r="K79" s="10">
        <f>'تفصيلى الاذون'!J80</f>
        <v>0</v>
      </c>
      <c r="L79" s="10">
        <f>'تفصيلى الاذون'!K80</f>
        <v>0</v>
      </c>
      <c r="M79" s="10">
        <f>'تفصيلى الاذون'!L80</f>
        <v>0</v>
      </c>
      <c r="N79" s="11"/>
      <c r="O79" s="10">
        <f>'تفصيلى الاذون'!M80</f>
        <v>0</v>
      </c>
      <c r="P79" s="10"/>
      <c r="Q79" s="10"/>
      <c r="R79" s="10">
        <f t="shared" si="7"/>
        <v>0</v>
      </c>
    </row>
    <row r="80" spans="1:18" s="12" customFormat="1" ht="15.75">
      <c r="A80" s="7">
        <f>+'تفصيلى الاذون'!A81</f>
        <v>2586</v>
      </c>
      <c r="B80" s="8">
        <f>+'تفصيلى الاذون'!B81</f>
        <v>0</v>
      </c>
      <c r="C80" s="9" t="str">
        <f>+'تفصيلى الاذون'!C81</f>
        <v>مزرعه زينه</v>
      </c>
      <c r="D80" s="9">
        <f>+'تفصيلى الاذون'!D81</f>
        <v>0</v>
      </c>
      <c r="E80" s="9">
        <f>+'تفصيلى الاذون'!E81</f>
        <v>0</v>
      </c>
      <c r="F80" s="9">
        <f>'تفصيلى الاذون'!BL81</f>
        <v>0</v>
      </c>
      <c r="G80" s="9">
        <f>+'تفصيلى الاذون'!F81</f>
        <v>1E-13</v>
      </c>
      <c r="H80" s="9">
        <f>+'تفصيلى الاذون'!G81</f>
        <v>9.9999999999999998E-13</v>
      </c>
      <c r="I80" s="10">
        <f>'تفصيلى الاذون'!H81</f>
        <v>-9E-13</v>
      </c>
      <c r="J80" s="10">
        <f>'تفصيلى الاذون'!I81</f>
        <v>-7.5000000000000004E-13</v>
      </c>
      <c r="K80" s="10">
        <f>'تفصيلى الاذون'!J81</f>
        <v>0</v>
      </c>
      <c r="L80" s="10">
        <f>'تفصيلى الاذون'!K81</f>
        <v>0</v>
      </c>
      <c r="M80" s="10">
        <f>'تفصيلى الاذون'!L81</f>
        <v>0</v>
      </c>
      <c r="N80" s="11"/>
      <c r="O80" s="10">
        <f>'تفصيلى الاذون'!M81</f>
        <v>0</v>
      </c>
      <c r="P80" s="10"/>
      <c r="Q80" s="10"/>
      <c r="R80" s="10">
        <f t="shared" si="7"/>
        <v>0</v>
      </c>
    </row>
    <row r="81" spans="1:18" s="12" customFormat="1" ht="15.75">
      <c r="A81" s="7">
        <f>+'تفصيلى الاذون'!A82</f>
        <v>2587</v>
      </c>
      <c r="B81" s="8">
        <f>+'تفصيلى الاذون'!B82</f>
        <v>0</v>
      </c>
      <c r="C81" s="9" t="str">
        <f>+'تفصيلى الاذون'!C82</f>
        <v>مزرعه زينه</v>
      </c>
      <c r="D81" s="9">
        <f>+'تفصيلى الاذون'!D82</f>
        <v>0</v>
      </c>
      <c r="E81" s="9">
        <f>+'تفصيلى الاذون'!E82</f>
        <v>0</v>
      </c>
      <c r="F81" s="9">
        <f>'تفصيلى الاذون'!BL82</f>
        <v>0</v>
      </c>
      <c r="G81" s="9">
        <f>+'تفصيلى الاذون'!F82</f>
        <v>1E-13</v>
      </c>
      <c r="H81" s="9">
        <f>+'تفصيلى الاذون'!G82</f>
        <v>9.9999999999999998E-13</v>
      </c>
      <c r="I81" s="10">
        <f>'تفصيلى الاذون'!H82</f>
        <v>-9E-13</v>
      </c>
      <c r="J81" s="10">
        <f>'تفصيلى الاذون'!I82</f>
        <v>-7.5000000000000004E-13</v>
      </c>
      <c r="K81" s="10">
        <f>'تفصيلى الاذون'!J82</f>
        <v>0</v>
      </c>
      <c r="L81" s="10">
        <f>'تفصيلى الاذون'!K82</f>
        <v>0</v>
      </c>
      <c r="M81" s="10">
        <f>'تفصيلى الاذون'!L82</f>
        <v>0</v>
      </c>
      <c r="N81" s="11"/>
      <c r="O81" s="10">
        <f>'تفصيلى الاذون'!M82</f>
        <v>0</v>
      </c>
      <c r="P81" s="10"/>
      <c r="Q81" s="10"/>
      <c r="R81" s="10">
        <f t="shared" si="7"/>
        <v>0</v>
      </c>
    </row>
    <row r="82" spans="1:18" s="12" customFormat="1" ht="15.75">
      <c r="A82" s="7">
        <f>+'تفصيلى الاذون'!A83</f>
        <v>2588</v>
      </c>
      <c r="B82" s="8">
        <f>+'تفصيلى الاذون'!B83</f>
        <v>0</v>
      </c>
      <c r="C82" s="9" t="str">
        <f>+'تفصيلى الاذون'!C83</f>
        <v>مزرعه زينه</v>
      </c>
      <c r="D82" s="9">
        <f>+'تفصيلى الاذون'!D83</f>
        <v>0</v>
      </c>
      <c r="E82" s="9">
        <f>+'تفصيلى الاذون'!E83</f>
        <v>0</v>
      </c>
      <c r="F82" s="9">
        <f>'تفصيلى الاذون'!BL83</f>
        <v>0</v>
      </c>
      <c r="G82" s="9">
        <f>+'تفصيلى الاذون'!F83</f>
        <v>1E-13</v>
      </c>
      <c r="H82" s="9">
        <f>+'تفصيلى الاذون'!G83</f>
        <v>9.9999999999999998E-13</v>
      </c>
      <c r="I82" s="10">
        <f>'تفصيلى الاذون'!H83</f>
        <v>-9E-13</v>
      </c>
      <c r="J82" s="10">
        <f>'تفصيلى الاذون'!I83</f>
        <v>-7.5000000000000004E-13</v>
      </c>
      <c r="K82" s="10">
        <f>'تفصيلى الاذون'!J83</f>
        <v>0</v>
      </c>
      <c r="L82" s="10">
        <f>'تفصيلى الاذون'!K83</f>
        <v>0</v>
      </c>
      <c r="M82" s="10">
        <f>'تفصيلى الاذون'!L83</f>
        <v>0</v>
      </c>
      <c r="N82" s="11"/>
      <c r="O82" s="10">
        <f>'تفصيلى الاذون'!M83</f>
        <v>0</v>
      </c>
      <c r="P82" s="10"/>
      <c r="Q82" s="10"/>
      <c r="R82" s="10">
        <f t="shared" si="7"/>
        <v>0</v>
      </c>
    </row>
    <row r="83" spans="1:18" s="12" customFormat="1" ht="15.75">
      <c r="A83" s="7">
        <f>+'تفصيلى الاذون'!A84</f>
        <v>2589</v>
      </c>
      <c r="B83" s="8">
        <f>+'تفصيلى الاذون'!B84</f>
        <v>0</v>
      </c>
      <c r="C83" s="9" t="str">
        <f>+'تفصيلى الاذون'!C84</f>
        <v>مزرعه زينه</v>
      </c>
      <c r="D83" s="9">
        <f>+'تفصيلى الاذون'!D84</f>
        <v>0</v>
      </c>
      <c r="E83" s="9">
        <f>+'تفصيلى الاذون'!E84</f>
        <v>0</v>
      </c>
      <c r="F83" s="9">
        <f>'تفصيلى الاذون'!BL84</f>
        <v>0</v>
      </c>
      <c r="G83" s="9">
        <f>+'تفصيلى الاذون'!F84</f>
        <v>1E-13</v>
      </c>
      <c r="H83" s="9">
        <f>+'تفصيلى الاذون'!G84</f>
        <v>9.9999999999999998E-13</v>
      </c>
      <c r="I83" s="10">
        <f>'تفصيلى الاذون'!H84</f>
        <v>-9E-13</v>
      </c>
      <c r="J83" s="10">
        <f>'تفصيلى الاذون'!I84</f>
        <v>-7.5000000000000004E-13</v>
      </c>
      <c r="K83" s="10">
        <f>'تفصيلى الاذون'!J84</f>
        <v>0</v>
      </c>
      <c r="L83" s="10">
        <f>'تفصيلى الاذون'!K84</f>
        <v>0</v>
      </c>
      <c r="M83" s="10">
        <f>'تفصيلى الاذون'!L84</f>
        <v>0</v>
      </c>
      <c r="N83" s="11"/>
      <c r="O83" s="10">
        <f>'تفصيلى الاذون'!M84</f>
        <v>0</v>
      </c>
      <c r="P83" s="10"/>
      <c r="Q83" s="10"/>
      <c r="R83" s="10">
        <f t="shared" si="7"/>
        <v>0</v>
      </c>
    </row>
    <row r="84" spans="1:18" s="12" customFormat="1" ht="15.75">
      <c r="A84" s="7">
        <f>+'تفصيلى الاذون'!A85</f>
        <v>2590</v>
      </c>
      <c r="B84" s="8">
        <f>+'تفصيلى الاذون'!B85</f>
        <v>0</v>
      </c>
      <c r="C84" s="9" t="str">
        <f>+'تفصيلى الاذون'!C85</f>
        <v>مزرعه زينه</v>
      </c>
      <c r="D84" s="9">
        <f>+'تفصيلى الاذون'!D85</f>
        <v>0</v>
      </c>
      <c r="E84" s="9">
        <f>+'تفصيلى الاذون'!E85</f>
        <v>0</v>
      </c>
      <c r="F84" s="9">
        <f>'تفصيلى الاذون'!BL85</f>
        <v>0</v>
      </c>
      <c r="G84" s="9">
        <f>+'تفصيلى الاذون'!F85</f>
        <v>1E-13</v>
      </c>
      <c r="H84" s="9">
        <f>+'تفصيلى الاذون'!G85</f>
        <v>9.9999999999999998E-13</v>
      </c>
      <c r="I84" s="10">
        <f>'تفصيلى الاذون'!H85</f>
        <v>-9E-13</v>
      </c>
      <c r="J84" s="10">
        <f>'تفصيلى الاذون'!I85</f>
        <v>-7.5000000000000004E-13</v>
      </c>
      <c r="K84" s="10">
        <f>'تفصيلى الاذون'!J85</f>
        <v>0</v>
      </c>
      <c r="L84" s="10">
        <f>'تفصيلى الاذون'!K85</f>
        <v>0</v>
      </c>
      <c r="M84" s="10">
        <f>'تفصيلى الاذون'!L85</f>
        <v>0</v>
      </c>
      <c r="N84" s="11"/>
      <c r="O84" s="10">
        <f>'تفصيلى الاذون'!M85</f>
        <v>0</v>
      </c>
      <c r="P84" s="10"/>
      <c r="Q84" s="10"/>
      <c r="R84" s="10">
        <f t="shared" si="7"/>
        <v>0</v>
      </c>
    </row>
    <row r="85" spans="1:18" s="12" customFormat="1" ht="15.75">
      <c r="A85" s="7">
        <f>+'تفصيلى الاذون'!A86</f>
        <v>2591</v>
      </c>
      <c r="B85" s="8">
        <f>+'تفصيلى الاذون'!B86</f>
        <v>0</v>
      </c>
      <c r="C85" s="9" t="str">
        <f>+'تفصيلى الاذون'!C86</f>
        <v>مزرعه زينه</v>
      </c>
      <c r="D85" s="9">
        <f>+'تفصيلى الاذون'!D86</f>
        <v>0</v>
      </c>
      <c r="E85" s="9">
        <f>+'تفصيلى الاذون'!E86</f>
        <v>0</v>
      </c>
      <c r="F85" s="9">
        <f>'تفصيلى الاذون'!BL86</f>
        <v>0</v>
      </c>
      <c r="G85" s="9">
        <f>+'تفصيلى الاذون'!F86</f>
        <v>1E-13</v>
      </c>
      <c r="H85" s="9">
        <f>+'تفصيلى الاذون'!G86</f>
        <v>9.9999999999999998E-13</v>
      </c>
      <c r="I85" s="10">
        <f>'تفصيلى الاذون'!H86</f>
        <v>-9E-13</v>
      </c>
      <c r="J85" s="10">
        <f>'تفصيلى الاذون'!I86</f>
        <v>-7.5000000000000004E-13</v>
      </c>
      <c r="K85" s="10">
        <f>'تفصيلى الاذون'!J86</f>
        <v>0</v>
      </c>
      <c r="L85" s="10">
        <f>'تفصيلى الاذون'!K86</f>
        <v>0</v>
      </c>
      <c r="M85" s="10">
        <f>'تفصيلى الاذون'!L86</f>
        <v>0</v>
      </c>
      <c r="N85" s="11"/>
      <c r="O85" s="10">
        <f>'تفصيلى الاذون'!M86</f>
        <v>0</v>
      </c>
      <c r="P85" s="10"/>
      <c r="Q85" s="10"/>
      <c r="R85" s="10">
        <f t="shared" si="7"/>
        <v>0</v>
      </c>
    </row>
    <row r="86" spans="1:18" s="12" customFormat="1" ht="15.75">
      <c r="A86" s="7">
        <f>+'تفصيلى الاذون'!A87</f>
        <v>2592</v>
      </c>
      <c r="B86" s="8">
        <f>+'تفصيلى الاذون'!B87</f>
        <v>0</v>
      </c>
      <c r="C86" s="9" t="str">
        <f>+'تفصيلى الاذون'!C87</f>
        <v>مزرعه زينه</v>
      </c>
      <c r="D86" s="9">
        <f>+'تفصيلى الاذون'!D87</f>
        <v>0</v>
      </c>
      <c r="E86" s="9">
        <f>+'تفصيلى الاذون'!E87</f>
        <v>0</v>
      </c>
      <c r="F86" s="9">
        <f>'تفصيلى الاذون'!BL87</f>
        <v>0</v>
      </c>
      <c r="G86" s="9">
        <f>+'تفصيلى الاذون'!F87</f>
        <v>1E-13</v>
      </c>
      <c r="H86" s="9">
        <f>+'تفصيلى الاذون'!G87</f>
        <v>9.9999999999999998E-13</v>
      </c>
      <c r="I86" s="10">
        <f>'تفصيلى الاذون'!H87</f>
        <v>-9E-13</v>
      </c>
      <c r="J86" s="10">
        <f>'تفصيلى الاذون'!I87</f>
        <v>-7.5000000000000004E-13</v>
      </c>
      <c r="K86" s="10">
        <f>'تفصيلى الاذون'!J87</f>
        <v>0</v>
      </c>
      <c r="L86" s="10">
        <f>'تفصيلى الاذون'!K87</f>
        <v>0</v>
      </c>
      <c r="M86" s="10">
        <f>'تفصيلى الاذون'!L87</f>
        <v>0</v>
      </c>
      <c r="N86" s="11"/>
      <c r="O86" s="10">
        <f>'تفصيلى الاذون'!M87</f>
        <v>0</v>
      </c>
      <c r="P86" s="10"/>
      <c r="Q86" s="10"/>
      <c r="R86" s="10">
        <f t="shared" si="7"/>
        <v>0</v>
      </c>
    </row>
    <row r="87" spans="1:18" s="12" customFormat="1" ht="15.75">
      <c r="A87" s="7">
        <f>+'تفصيلى الاذون'!A88</f>
        <v>2593</v>
      </c>
      <c r="B87" s="8">
        <f>+'تفصيلى الاذون'!B88</f>
        <v>0</v>
      </c>
      <c r="C87" s="9" t="str">
        <f>+'تفصيلى الاذون'!C88</f>
        <v>مزرعه زينه</v>
      </c>
      <c r="D87" s="9">
        <f>+'تفصيلى الاذون'!D88</f>
        <v>0</v>
      </c>
      <c r="E87" s="9">
        <f>+'تفصيلى الاذون'!E88</f>
        <v>0</v>
      </c>
      <c r="F87" s="9">
        <f>'تفصيلى الاذون'!BL88</f>
        <v>0</v>
      </c>
      <c r="G87" s="9">
        <f>+'تفصيلى الاذون'!F88</f>
        <v>1E-13</v>
      </c>
      <c r="H87" s="9">
        <f>+'تفصيلى الاذون'!G88</f>
        <v>9.9999999999999998E-13</v>
      </c>
      <c r="I87" s="10">
        <f>'تفصيلى الاذون'!H88</f>
        <v>-9E-13</v>
      </c>
      <c r="J87" s="10">
        <f>'تفصيلى الاذون'!I88</f>
        <v>-7.5000000000000004E-13</v>
      </c>
      <c r="K87" s="10">
        <f>'تفصيلى الاذون'!J88</f>
        <v>0</v>
      </c>
      <c r="L87" s="10">
        <f>'تفصيلى الاذون'!K88</f>
        <v>0</v>
      </c>
      <c r="M87" s="10">
        <f>'تفصيلى الاذون'!L88</f>
        <v>0</v>
      </c>
      <c r="N87" s="11"/>
      <c r="O87" s="10">
        <f>'تفصيلى الاذون'!M88</f>
        <v>0</v>
      </c>
      <c r="P87" s="10"/>
      <c r="Q87" s="10"/>
      <c r="R87" s="10">
        <f t="shared" si="7"/>
        <v>0</v>
      </c>
    </row>
    <row r="88" spans="1:18" s="12" customFormat="1" ht="15.75">
      <c r="A88" s="7">
        <f>+'تفصيلى الاذون'!A89</f>
        <v>2594</v>
      </c>
      <c r="B88" s="8">
        <f>+'تفصيلى الاذون'!B89</f>
        <v>0</v>
      </c>
      <c r="C88" s="9" t="str">
        <f>+'تفصيلى الاذون'!C89</f>
        <v>مزرعه زينه</v>
      </c>
      <c r="D88" s="9">
        <f>+'تفصيلى الاذون'!D89</f>
        <v>0</v>
      </c>
      <c r="E88" s="9">
        <f>+'تفصيلى الاذون'!E89</f>
        <v>0</v>
      </c>
      <c r="F88" s="9">
        <f>'تفصيلى الاذون'!BL89</f>
        <v>0</v>
      </c>
      <c r="G88" s="9">
        <f>+'تفصيلى الاذون'!F89</f>
        <v>1E-13</v>
      </c>
      <c r="H88" s="9">
        <f>+'تفصيلى الاذون'!G89</f>
        <v>9.9999999999999998E-13</v>
      </c>
      <c r="I88" s="10">
        <f>'تفصيلى الاذون'!H89</f>
        <v>-9E-13</v>
      </c>
      <c r="J88" s="10">
        <f>'تفصيلى الاذون'!I89</f>
        <v>-7.5000000000000004E-13</v>
      </c>
      <c r="K88" s="10">
        <f>'تفصيلى الاذون'!J89</f>
        <v>0</v>
      </c>
      <c r="L88" s="10">
        <f>'تفصيلى الاذون'!K89</f>
        <v>0</v>
      </c>
      <c r="M88" s="10">
        <f>'تفصيلى الاذون'!L89</f>
        <v>0</v>
      </c>
      <c r="N88" s="11"/>
      <c r="O88" s="10">
        <f>'تفصيلى الاذون'!M89</f>
        <v>0</v>
      </c>
      <c r="P88" s="10"/>
      <c r="Q88" s="10"/>
      <c r="R88" s="10">
        <f t="shared" si="7"/>
        <v>0</v>
      </c>
    </row>
    <row r="89" spans="1:18" s="12" customFormat="1" ht="15.75">
      <c r="A89" s="7">
        <f>+'تفصيلى الاذون'!A90</f>
        <v>2595</v>
      </c>
      <c r="B89" s="8">
        <f>+'تفصيلى الاذون'!B90</f>
        <v>0</v>
      </c>
      <c r="C89" s="9" t="str">
        <f>+'تفصيلى الاذون'!C90</f>
        <v>مزرعه زينه</v>
      </c>
      <c r="D89" s="9">
        <f>+'تفصيلى الاذون'!D90</f>
        <v>0</v>
      </c>
      <c r="E89" s="9">
        <f>+'تفصيلى الاذون'!E90</f>
        <v>0</v>
      </c>
      <c r="F89" s="9">
        <f>'تفصيلى الاذون'!BL90</f>
        <v>0</v>
      </c>
      <c r="G89" s="9">
        <f>+'تفصيلى الاذون'!F90</f>
        <v>1E-13</v>
      </c>
      <c r="H89" s="9">
        <f>+'تفصيلى الاذون'!G90</f>
        <v>9.9999999999999998E-13</v>
      </c>
      <c r="I89" s="10">
        <f>'تفصيلى الاذون'!H90</f>
        <v>-9E-13</v>
      </c>
      <c r="J89" s="10">
        <f>'تفصيلى الاذون'!I90</f>
        <v>-7.5000000000000004E-13</v>
      </c>
      <c r="K89" s="10">
        <f>'تفصيلى الاذون'!J90</f>
        <v>0</v>
      </c>
      <c r="L89" s="10">
        <f>'تفصيلى الاذون'!K90</f>
        <v>0</v>
      </c>
      <c r="M89" s="10">
        <f>'تفصيلى الاذون'!L90</f>
        <v>0</v>
      </c>
      <c r="N89" s="11"/>
      <c r="O89" s="10">
        <f>'تفصيلى الاذون'!M90</f>
        <v>0</v>
      </c>
      <c r="P89" s="10"/>
      <c r="Q89" s="10"/>
      <c r="R89" s="10">
        <f t="shared" ref="R89:R99" si="8">L89-P89-Q89</f>
        <v>0</v>
      </c>
    </row>
    <row r="90" spans="1:18" s="12" customFormat="1" ht="15.75">
      <c r="A90" s="7">
        <f>+'تفصيلى الاذون'!A91</f>
        <v>2596</v>
      </c>
      <c r="B90" s="8">
        <f>+'تفصيلى الاذون'!B91</f>
        <v>0</v>
      </c>
      <c r="C90" s="9" t="str">
        <f>+'تفصيلى الاذون'!C91</f>
        <v>مزرعه زينه</v>
      </c>
      <c r="D90" s="9">
        <f>+'تفصيلى الاذون'!D91</f>
        <v>0</v>
      </c>
      <c r="E90" s="9">
        <f>+'تفصيلى الاذون'!E91</f>
        <v>0</v>
      </c>
      <c r="F90" s="9">
        <f>'تفصيلى الاذون'!BL91</f>
        <v>0</v>
      </c>
      <c r="G90" s="9">
        <f>+'تفصيلى الاذون'!F91</f>
        <v>1E-13</v>
      </c>
      <c r="H90" s="9">
        <f>+'تفصيلى الاذون'!G91</f>
        <v>9.9999999999999998E-13</v>
      </c>
      <c r="I90" s="10">
        <f>'تفصيلى الاذون'!H91</f>
        <v>-9E-13</v>
      </c>
      <c r="J90" s="10">
        <f>'تفصيلى الاذون'!I91</f>
        <v>-7.5000000000000004E-13</v>
      </c>
      <c r="K90" s="10">
        <f>'تفصيلى الاذون'!J91</f>
        <v>0</v>
      </c>
      <c r="L90" s="10">
        <f>'تفصيلى الاذون'!K91</f>
        <v>0</v>
      </c>
      <c r="M90" s="10">
        <f>'تفصيلى الاذون'!L91</f>
        <v>0</v>
      </c>
      <c r="N90" s="11"/>
      <c r="O90" s="10">
        <f>'تفصيلى الاذون'!M91</f>
        <v>0</v>
      </c>
      <c r="P90" s="10"/>
      <c r="Q90" s="10"/>
      <c r="R90" s="10">
        <f t="shared" si="8"/>
        <v>0</v>
      </c>
    </row>
    <row r="91" spans="1:18" s="12" customFormat="1" ht="15.75">
      <c r="A91" s="7">
        <f>+'تفصيلى الاذون'!A92</f>
        <v>2597</v>
      </c>
      <c r="B91" s="8">
        <f>+'تفصيلى الاذون'!B92</f>
        <v>0</v>
      </c>
      <c r="C91" s="9" t="str">
        <f>+'تفصيلى الاذون'!C92</f>
        <v>مزرعه زينه</v>
      </c>
      <c r="D91" s="9">
        <f>+'تفصيلى الاذون'!D92</f>
        <v>0</v>
      </c>
      <c r="E91" s="9">
        <f>+'تفصيلى الاذون'!E92</f>
        <v>0</v>
      </c>
      <c r="F91" s="9">
        <f>'تفصيلى الاذون'!BL92</f>
        <v>0</v>
      </c>
      <c r="G91" s="9">
        <f>+'تفصيلى الاذون'!F92</f>
        <v>1E-13</v>
      </c>
      <c r="H91" s="9">
        <f>+'تفصيلى الاذون'!G92</f>
        <v>9.9999999999999998E-13</v>
      </c>
      <c r="I91" s="10">
        <f>'تفصيلى الاذون'!H92</f>
        <v>-9E-13</v>
      </c>
      <c r="J91" s="10">
        <f>'تفصيلى الاذون'!I92</f>
        <v>-7.5000000000000004E-13</v>
      </c>
      <c r="K91" s="10">
        <f>'تفصيلى الاذون'!J92</f>
        <v>0</v>
      </c>
      <c r="L91" s="10">
        <f>'تفصيلى الاذون'!K92</f>
        <v>0</v>
      </c>
      <c r="M91" s="10">
        <f>'تفصيلى الاذون'!L92</f>
        <v>0</v>
      </c>
      <c r="N91" s="11"/>
      <c r="O91" s="10">
        <f>'تفصيلى الاذون'!M92</f>
        <v>0</v>
      </c>
      <c r="P91" s="10"/>
      <c r="Q91" s="10"/>
      <c r="R91" s="10">
        <f t="shared" si="8"/>
        <v>0</v>
      </c>
    </row>
    <row r="92" spans="1:18" s="12" customFormat="1" ht="15.75">
      <c r="A92" s="7">
        <f>+'تفصيلى الاذون'!A93</f>
        <v>2598</v>
      </c>
      <c r="B92" s="8">
        <f>+'تفصيلى الاذون'!B93</f>
        <v>0</v>
      </c>
      <c r="C92" s="9" t="str">
        <f>+'تفصيلى الاذون'!C93</f>
        <v>مزرعه زينه</v>
      </c>
      <c r="D92" s="9">
        <f>+'تفصيلى الاذون'!D93</f>
        <v>0</v>
      </c>
      <c r="E92" s="9">
        <f>+'تفصيلى الاذون'!E93</f>
        <v>0</v>
      </c>
      <c r="F92" s="9">
        <f>'تفصيلى الاذون'!BL93</f>
        <v>0</v>
      </c>
      <c r="G92" s="9">
        <f>+'تفصيلى الاذون'!F93</f>
        <v>1E-13</v>
      </c>
      <c r="H92" s="9">
        <f>+'تفصيلى الاذون'!G93</f>
        <v>9.9999999999999998E-13</v>
      </c>
      <c r="I92" s="10">
        <f>'تفصيلى الاذون'!H93</f>
        <v>-9E-13</v>
      </c>
      <c r="J92" s="10">
        <f>'تفصيلى الاذون'!I93</f>
        <v>-7.5000000000000004E-13</v>
      </c>
      <c r="K92" s="10">
        <f>'تفصيلى الاذون'!J93</f>
        <v>0</v>
      </c>
      <c r="L92" s="10">
        <f>'تفصيلى الاذون'!K93</f>
        <v>0</v>
      </c>
      <c r="M92" s="10">
        <f>'تفصيلى الاذون'!L93</f>
        <v>0</v>
      </c>
      <c r="N92" s="11"/>
      <c r="O92" s="10">
        <f>'تفصيلى الاذون'!M93</f>
        <v>0</v>
      </c>
      <c r="P92" s="10"/>
      <c r="Q92" s="10"/>
      <c r="R92" s="10">
        <f t="shared" si="8"/>
        <v>0</v>
      </c>
    </row>
    <row r="93" spans="1:18" s="12" customFormat="1" ht="15.75">
      <c r="A93" s="7">
        <f>+'تفصيلى الاذون'!A94</f>
        <v>2599</v>
      </c>
      <c r="B93" s="8">
        <f>+'تفصيلى الاذون'!B94</f>
        <v>0</v>
      </c>
      <c r="C93" s="9" t="str">
        <f>+'تفصيلى الاذون'!C94</f>
        <v>مزرعه زينه</v>
      </c>
      <c r="D93" s="9">
        <f>+'تفصيلى الاذون'!D94</f>
        <v>0</v>
      </c>
      <c r="E93" s="9">
        <f>+'تفصيلى الاذون'!E94</f>
        <v>0</v>
      </c>
      <c r="F93" s="9">
        <f>'تفصيلى الاذون'!BL94</f>
        <v>0</v>
      </c>
      <c r="G93" s="9">
        <f>+'تفصيلى الاذون'!F94</f>
        <v>1E-13</v>
      </c>
      <c r="H93" s="9">
        <f>+'تفصيلى الاذون'!G94</f>
        <v>9.9999999999999998E-13</v>
      </c>
      <c r="I93" s="10">
        <f>'تفصيلى الاذون'!H94</f>
        <v>-9E-13</v>
      </c>
      <c r="J93" s="10">
        <f>'تفصيلى الاذون'!I94</f>
        <v>-7.5000000000000004E-13</v>
      </c>
      <c r="K93" s="10">
        <f>'تفصيلى الاذون'!J94</f>
        <v>0</v>
      </c>
      <c r="L93" s="10">
        <f>'تفصيلى الاذون'!K94</f>
        <v>0</v>
      </c>
      <c r="M93" s="10">
        <f>'تفصيلى الاذون'!L94</f>
        <v>0</v>
      </c>
      <c r="N93" s="11"/>
      <c r="O93" s="10">
        <f>'تفصيلى الاذون'!M94</f>
        <v>0</v>
      </c>
      <c r="P93" s="10"/>
      <c r="Q93" s="10"/>
      <c r="R93" s="10">
        <f t="shared" si="8"/>
        <v>0</v>
      </c>
    </row>
    <row r="94" spans="1:18" s="12" customFormat="1" ht="15.75">
      <c r="A94" s="7">
        <f>+'تفصيلى الاذون'!A95</f>
        <v>2600</v>
      </c>
      <c r="B94" s="8">
        <f>+'تفصيلى الاذون'!B95</f>
        <v>0</v>
      </c>
      <c r="C94" s="9" t="str">
        <f>+'تفصيلى الاذون'!C95</f>
        <v>مزرعه زينه</v>
      </c>
      <c r="D94" s="9">
        <f>+'تفصيلى الاذون'!D95</f>
        <v>0</v>
      </c>
      <c r="E94" s="9">
        <f>+'تفصيلى الاذون'!E95</f>
        <v>0</v>
      </c>
      <c r="F94" s="9">
        <f>'تفصيلى الاذون'!BL95</f>
        <v>0</v>
      </c>
      <c r="G94" s="9">
        <f>+'تفصيلى الاذون'!F95</f>
        <v>1E-13</v>
      </c>
      <c r="H94" s="9">
        <f>+'تفصيلى الاذون'!G95</f>
        <v>9.9999999999999998E-13</v>
      </c>
      <c r="I94" s="10">
        <f>'تفصيلى الاذون'!H95</f>
        <v>-9E-13</v>
      </c>
      <c r="J94" s="10">
        <f>'تفصيلى الاذون'!I95</f>
        <v>-7.5000000000000004E-13</v>
      </c>
      <c r="K94" s="10">
        <f>'تفصيلى الاذون'!J95</f>
        <v>0</v>
      </c>
      <c r="L94" s="10">
        <f>'تفصيلى الاذون'!K95</f>
        <v>0</v>
      </c>
      <c r="M94" s="10">
        <f>'تفصيلى الاذون'!L95</f>
        <v>0</v>
      </c>
      <c r="N94" s="11"/>
      <c r="O94" s="10">
        <f>'تفصيلى الاذون'!M95</f>
        <v>0</v>
      </c>
      <c r="P94" s="10"/>
      <c r="Q94" s="10"/>
      <c r="R94" s="10">
        <f t="shared" si="8"/>
        <v>0</v>
      </c>
    </row>
    <row r="95" spans="1:18" s="12" customFormat="1" ht="15.75">
      <c r="A95" s="7">
        <f>+'تفصيلى الاذون'!A96</f>
        <v>2601</v>
      </c>
      <c r="B95" s="8">
        <f>+'تفصيلى الاذون'!B96</f>
        <v>0</v>
      </c>
      <c r="C95" s="9" t="str">
        <f>+'تفصيلى الاذون'!C96</f>
        <v>مزرعه زينه</v>
      </c>
      <c r="D95" s="9">
        <f>+'تفصيلى الاذون'!D96</f>
        <v>0</v>
      </c>
      <c r="E95" s="9">
        <f>+'تفصيلى الاذون'!E96</f>
        <v>0</v>
      </c>
      <c r="F95" s="9">
        <f>'تفصيلى الاذون'!BL96</f>
        <v>0</v>
      </c>
      <c r="G95" s="9">
        <f>+'تفصيلى الاذون'!F96</f>
        <v>1E-13</v>
      </c>
      <c r="H95" s="9">
        <f>+'تفصيلى الاذون'!G96</f>
        <v>9.9999999999999998E-13</v>
      </c>
      <c r="I95" s="10">
        <f>'تفصيلى الاذون'!H96</f>
        <v>-9E-13</v>
      </c>
      <c r="J95" s="10">
        <f>'تفصيلى الاذون'!I96</f>
        <v>-7.5000000000000004E-13</v>
      </c>
      <c r="K95" s="10">
        <f>'تفصيلى الاذون'!J96</f>
        <v>0</v>
      </c>
      <c r="L95" s="10">
        <f>'تفصيلى الاذون'!K96</f>
        <v>0</v>
      </c>
      <c r="M95" s="10">
        <f>'تفصيلى الاذون'!L96</f>
        <v>0</v>
      </c>
      <c r="N95" s="11"/>
      <c r="O95" s="10">
        <f>'تفصيلى الاذون'!M96</f>
        <v>0</v>
      </c>
      <c r="P95" s="10"/>
      <c r="Q95" s="10"/>
      <c r="R95" s="10">
        <f t="shared" si="8"/>
        <v>0</v>
      </c>
    </row>
    <row r="96" spans="1:18" s="12" customFormat="1" ht="15.75">
      <c r="A96" s="7">
        <f>+'تفصيلى الاذون'!A97</f>
        <v>2602</v>
      </c>
      <c r="B96" s="8">
        <f>+'تفصيلى الاذون'!B97</f>
        <v>0</v>
      </c>
      <c r="C96" s="9" t="str">
        <f>+'تفصيلى الاذون'!C97</f>
        <v>مزرعه زينه</v>
      </c>
      <c r="D96" s="9">
        <f>+'تفصيلى الاذون'!D97</f>
        <v>0</v>
      </c>
      <c r="E96" s="9">
        <f>+'تفصيلى الاذون'!E97</f>
        <v>0</v>
      </c>
      <c r="F96" s="9">
        <f>'تفصيلى الاذون'!BL97</f>
        <v>0</v>
      </c>
      <c r="G96" s="9">
        <f>+'تفصيلى الاذون'!F97</f>
        <v>1E-13</v>
      </c>
      <c r="H96" s="9">
        <f>+'تفصيلى الاذون'!G97</f>
        <v>9.9999999999999998E-13</v>
      </c>
      <c r="I96" s="10">
        <f>'تفصيلى الاذون'!H97</f>
        <v>-9E-13</v>
      </c>
      <c r="J96" s="10">
        <f>'تفصيلى الاذون'!I97</f>
        <v>-7.5000000000000004E-13</v>
      </c>
      <c r="K96" s="10">
        <f>'تفصيلى الاذون'!J97</f>
        <v>0</v>
      </c>
      <c r="L96" s="10">
        <f>'تفصيلى الاذون'!K97</f>
        <v>0</v>
      </c>
      <c r="M96" s="10">
        <f>'تفصيلى الاذون'!L97</f>
        <v>0</v>
      </c>
      <c r="N96" s="11"/>
      <c r="O96" s="10">
        <f>'تفصيلى الاذون'!M97</f>
        <v>0</v>
      </c>
      <c r="P96" s="10"/>
      <c r="Q96" s="10"/>
      <c r="R96" s="10">
        <f t="shared" si="8"/>
        <v>0</v>
      </c>
    </row>
    <row r="97" spans="1:18" s="12" customFormat="1" ht="15.75">
      <c r="A97" s="7">
        <f>+'تفصيلى الاذون'!A98</f>
        <v>2603</v>
      </c>
      <c r="B97" s="8">
        <f>+'تفصيلى الاذون'!B98</f>
        <v>0</v>
      </c>
      <c r="C97" s="9" t="str">
        <f>+'تفصيلى الاذون'!C98</f>
        <v>مزرعه زينه</v>
      </c>
      <c r="D97" s="9">
        <f>+'تفصيلى الاذون'!D98</f>
        <v>0</v>
      </c>
      <c r="E97" s="9">
        <f>+'تفصيلى الاذون'!E98</f>
        <v>0</v>
      </c>
      <c r="F97" s="9">
        <f>'تفصيلى الاذون'!BL98</f>
        <v>0</v>
      </c>
      <c r="G97" s="9">
        <f>+'تفصيلى الاذون'!F98</f>
        <v>1E-13</v>
      </c>
      <c r="H97" s="9">
        <f>+'تفصيلى الاذون'!G98</f>
        <v>9.9999999999999998E-13</v>
      </c>
      <c r="I97" s="10">
        <f>'تفصيلى الاذون'!H98</f>
        <v>-9E-13</v>
      </c>
      <c r="J97" s="10">
        <f>'تفصيلى الاذون'!I98</f>
        <v>-7.5000000000000004E-13</v>
      </c>
      <c r="K97" s="10">
        <f>'تفصيلى الاذون'!J98</f>
        <v>0</v>
      </c>
      <c r="L97" s="10">
        <f>'تفصيلى الاذون'!K98</f>
        <v>0</v>
      </c>
      <c r="M97" s="10">
        <f>'تفصيلى الاذون'!L98</f>
        <v>0</v>
      </c>
      <c r="N97" s="11"/>
      <c r="O97" s="10">
        <f>'تفصيلى الاذون'!M98</f>
        <v>0</v>
      </c>
      <c r="P97" s="10"/>
      <c r="Q97" s="10"/>
      <c r="R97" s="10">
        <f t="shared" si="8"/>
        <v>0</v>
      </c>
    </row>
    <row r="98" spans="1:18" s="12" customFormat="1" ht="15.75">
      <c r="A98" s="7">
        <f>+'تفصيلى الاذون'!A99</f>
        <v>2604</v>
      </c>
      <c r="B98" s="8">
        <f>+'تفصيلى الاذون'!B99</f>
        <v>0</v>
      </c>
      <c r="C98" s="9" t="str">
        <f>+'تفصيلى الاذون'!C99</f>
        <v>مزرعه زينه</v>
      </c>
      <c r="D98" s="9">
        <f>+'تفصيلى الاذون'!D99</f>
        <v>0</v>
      </c>
      <c r="E98" s="9">
        <f>+'تفصيلى الاذون'!E99</f>
        <v>0</v>
      </c>
      <c r="F98" s="9">
        <f>'تفصيلى الاذون'!BL99</f>
        <v>0</v>
      </c>
      <c r="G98" s="9">
        <f>+'تفصيلى الاذون'!F99</f>
        <v>1E-13</v>
      </c>
      <c r="H98" s="9">
        <f>+'تفصيلى الاذون'!G99</f>
        <v>9.9999999999999998E-13</v>
      </c>
      <c r="I98" s="10">
        <f>'تفصيلى الاذون'!H99</f>
        <v>-9E-13</v>
      </c>
      <c r="J98" s="10">
        <f>'تفصيلى الاذون'!I99</f>
        <v>-7.5000000000000004E-13</v>
      </c>
      <c r="K98" s="10">
        <f>'تفصيلى الاذون'!J99</f>
        <v>0</v>
      </c>
      <c r="L98" s="10">
        <f>'تفصيلى الاذون'!K99</f>
        <v>0</v>
      </c>
      <c r="M98" s="10">
        <f>'تفصيلى الاذون'!L99</f>
        <v>0</v>
      </c>
      <c r="N98" s="11"/>
      <c r="O98" s="10">
        <f>'تفصيلى الاذون'!M99</f>
        <v>0</v>
      </c>
      <c r="P98" s="10"/>
      <c r="Q98" s="10"/>
      <c r="R98" s="10">
        <f t="shared" si="8"/>
        <v>0</v>
      </c>
    </row>
    <row r="99" spans="1:18" s="12" customFormat="1" ht="15.75">
      <c r="A99" s="7">
        <f>+'تفصيلى الاذون'!A100</f>
        <v>2605</v>
      </c>
      <c r="B99" s="8">
        <f>+'تفصيلى الاذون'!B100</f>
        <v>0</v>
      </c>
      <c r="C99" s="9" t="str">
        <f>+'تفصيلى الاذون'!C100</f>
        <v>مزرعه زينه</v>
      </c>
      <c r="D99" s="9">
        <f>+'تفصيلى الاذون'!D100</f>
        <v>0</v>
      </c>
      <c r="E99" s="9">
        <f>+'تفصيلى الاذون'!E100</f>
        <v>0</v>
      </c>
      <c r="F99" s="9">
        <f>'تفصيلى الاذون'!BL100</f>
        <v>0</v>
      </c>
      <c r="G99" s="9">
        <f>+'تفصيلى الاذون'!F100</f>
        <v>1E-13</v>
      </c>
      <c r="H99" s="9">
        <f>+'تفصيلى الاذون'!G100</f>
        <v>9.9999999999999998E-13</v>
      </c>
      <c r="I99" s="10">
        <f>'تفصيلى الاذون'!H100</f>
        <v>-9E-13</v>
      </c>
      <c r="J99" s="10">
        <f>'تفصيلى الاذون'!I100</f>
        <v>-7.5000000000000004E-13</v>
      </c>
      <c r="K99" s="10">
        <f>'تفصيلى الاذون'!J100</f>
        <v>0</v>
      </c>
      <c r="L99" s="10">
        <f>'تفصيلى الاذون'!K100</f>
        <v>0</v>
      </c>
      <c r="M99" s="10">
        <f>'تفصيلى الاذون'!L100</f>
        <v>0</v>
      </c>
      <c r="N99" s="11"/>
      <c r="O99" s="10">
        <f>'تفصيلى الاذون'!M100</f>
        <v>0</v>
      </c>
      <c r="P99" s="10"/>
      <c r="Q99" s="10"/>
      <c r="R99" s="10">
        <f t="shared" si="8"/>
        <v>0</v>
      </c>
    </row>
    <row r="100" spans="1:18" s="12" customFormat="1" ht="15.75">
      <c r="A100" s="7">
        <f>+'تفصيلى الاذون'!A101</f>
        <v>2606</v>
      </c>
      <c r="B100" s="8">
        <f>+'تفصيلى الاذون'!B101</f>
        <v>0</v>
      </c>
      <c r="C100" s="9" t="str">
        <f>+'تفصيلى الاذون'!C101</f>
        <v>مزرعه زينه</v>
      </c>
      <c r="D100" s="9">
        <f>+'تفصيلى الاذون'!D101</f>
        <v>0</v>
      </c>
      <c r="E100" s="9">
        <f>+'تفصيلى الاذون'!E101</f>
        <v>0</v>
      </c>
      <c r="F100" s="9">
        <f>'تفصيلى الاذون'!BL101</f>
        <v>0</v>
      </c>
      <c r="G100" s="9">
        <f>+'تفصيلى الاذون'!F101</f>
        <v>1E-13</v>
      </c>
      <c r="H100" s="9">
        <f>+'تفصيلى الاذون'!G101</f>
        <v>9.9999999999999998E-13</v>
      </c>
      <c r="I100" s="10">
        <f>'تفصيلى الاذون'!H101</f>
        <v>-9E-13</v>
      </c>
      <c r="J100" s="10">
        <f>'تفصيلى الاذون'!I101</f>
        <v>-7.5000000000000004E-13</v>
      </c>
      <c r="K100" s="10">
        <f>'تفصيلى الاذون'!J101</f>
        <v>0</v>
      </c>
      <c r="L100" s="10">
        <f>'تفصيلى الاذون'!K101</f>
        <v>0</v>
      </c>
      <c r="M100" s="10">
        <f>'تفصيلى الاذون'!L101</f>
        <v>0</v>
      </c>
      <c r="N100" s="11"/>
      <c r="O100" s="10">
        <f>'تفصيلى الاذون'!M101</f>
        <v>0</v>
      </c>
      <c r="P100" s="10"/>
      <c r="Q100" s="10"/>
      <c r="R100" s="10">
        <f t="shared" ref="R100:R109" si="9">L100-P100-Q100</f>
        <v>0</v>
      </c>
    </row>
    <row r="101" spans="1:18" s="12" customFormat="1" ht="15.75">
      <c r="A101" s="7">
        <f>+'تفصيلى الاذون'!A102</f>
        <v>2607</v>
      </c>
      <c r="B101" s="8">
        <f>+'تفصيلى الاذون'!B102</f>
        <v>0</v>
      </c>
      <c r="C101" s="9" t="str">
        <f>+'تفصيلى الاذون'!C102</f>
        <v>مزرعه زينه</v>
      </c>
      <c r="D101" s="9">
        <f>+'تفصيلى الاذون'!D102</f>
        <v>0</v>
      </c>
      <c r="E101" s="9">
        <f>+'تفصيلى الاذون'!E102</f>
        <v>0</v>
      </c>
      <c r="F101" s="9">
        <f>'تفصيلى الاذون'!BL102</f>
        <v>0</v>
      </c>
      <c r="G101" s="9">
        <f>+'تفصيلى الاذون'!F102</f>
        <v>1E-13</v>
      </c>
      <c r="H101" s="9">
        <f>+'تفصيلى الاذون'!G102</f>
        <v>9.9999999999999998E-13</v>
      </c>
      <c r="I101" s="10">
        <f>'تفصيلى الاذون'!H102</f>
        <v>-9E-13</v>
      </c>
      <c r="J101" s="10">
        <f>'تفصيلى الاذون'!I102</f>
        <v>-7.5000000000000004E-13</v>
      </c>
      <c r="K101" s="10">
        <f>'تفصيلى الاذون'!J102</f>
        <v>0</v>
      </c>
      <c r="L101" s="10">
        <f>'تفصيلى الاذون'!K102</f>
        <v>0</v>
      </c>
      <c r="M101" s="10">
        <f>'تفصيلى الاذون'!L102</f>
        <v>0</v>
      </c>
      <c r="N101" s="11"/>
      <c r="O101" s="10">
        <f>'تفصيلى الاذون'!M102</f>
        <v>0</v>
      </c>
      <c r="P101" s="10"/>
      <c r="Q101" s="10"/>
      <c r="R101" s="10">
        <f t="shared" si="9"/>
        <v>0</v>
      </c>
    </row>
    <row r="102" spans="1:18" s="12" customFormat="1" ht="15.75">
      <c r="A102" s="7">
        <f>+'تفصيلى الاذون'!A103</f>
        <v>2608</v>
      </c>
      <c r="B102" s="8">
        <f>+'تفصيلى الاذون'!B103</f>
        <v>0</v>
      </c>
      <c r="C102" s="9" t="str">
        <f>+'تفصيلى الاذون'!C103</f>
        <v>مزرعه زينه</v>
      </c>
      <c r="D102" s="9">
        <f>+'تفصيلى الاذون'!D103</f>
        <v>0</v>
      </c>
      <c r="E102" s="9">
        <f>+'تفصيلى الاذون'!E103</f>
        <v>0</v>
      </c>
      <c r="F102" s="9">
        <f>'تفصيلى الاذون'!BL103</f>
        <v>0</v>
      </c>
      <c r="G102" s="9">
        <f>+'تفصيلى الاذون'!F103</f>
        <v>1E-13</v>
      </c>
      <c r="H102" s="9">
        <f>+'تفصيلى الاذون'!G103</f>
        <v>9.9999999999999998E-13</v>
      </c>
      <c r="I102" s="10">
        <f>'تفصيلى الاذون'!H103</f>
        <v>-9E-13</v>
      </c>
      <c r="J102" s="10">
        <f>'تفصيلى الاذون'!I103</f>
        <v>-7.5000000000000004E-13</v>
      </c>
      <c r="K102" s="10">
        <f>'تفصيلى الاذون'!J103</f>
        <v>0</v>
      </c>
      <c r="L102" s="10">
        <f>'تفصيلى الاذون'!K103</f>
        <v>0</v>
      </c>
      <c r="M102" s="10">
        <f>'تفصيلى الاذون'!L103</f>
        <v>0</v>
      </c>
      <c r="N102" s="11"/>
      <c r="O102" s="10">
        <f>'تفصيلى الاذون'!M103</f>
        <v>0</v>
      </c>
      <c r="P102" s="10"/>
      <c r="Q102" s="10"/>
      <c r="R102" s="10">
        <f t="shared" si="9"/>
        <v>0</v>
      </c>
    </row>
    <row r="103" spans="1:18" s="12" customFormat="1" ht="15.75">
      <c r="A103" s="7">
        <f>+'تفصيلى الاذون'!A104</f>
        <v>2609</v>
      </c>
      <c r="B103" s="8">
        <f>+'تفصيلى الاذون'!B104</f>
        <v>0</v>
      </c>
      <c r="C103" s="9" t="str">
        <f>+'تفصيلى الاذون'!C104</f>
        <v>مزرعه زينه</v>
      </c>
      <c r="D103" s="9">
        <f>+'تفصيلى الاذون'!D104</f>
        <v>0</v>
      </c>
      <c r="E103" s="9">
        <f>+'تفصيلى الاذون'!E104</f>
        <v>0</v>
      </c>
      <c r="F103" s="9">
        <f>'تفصيلى الاذون'!BL104</f>
        <v>0</v>
      </c>
      <c r="G103" s="9">
        <f>+'تفصيلى الاذون'!F104</f>
        <v>1E-13</v>
      </c>
      <c r="H103" s="9">
        <f>+'تفصيلى الاذون'!G104</f>
        <v>9.9999999999999998E-13</v>
      </c>
      <c r="I103" s="10">
        <f>'تفصيلى الاذون'!H104</f>
        <v>-9E-13</v>
      </c>
      <c r="J103" s="10">
        <f>'تفصيلى الاذون'!I104</f>
        <v>-7.5000000000000004E-13</v>
      </c>
      <c r="K103" s="10">
        <f>'تفصيلى الاذون'!J104</f>
        <v>0</v>
      </c>
      <c r="L103" s="10">
        <f>'تفصيلى الاذون'!K104</f>
        <v>0</v>
      </c>
      <c r="M103" s="10">
        <f>'تفصيلى الاذون'!L104</f>
        <v>0</v>
      </c>
      <c r="N103" s="11"/>
      <c r="O103" s="10">
        <f>'تفصيلى الاذون'!M104</f>
        <v>0</v>
      </c>
      <c r="P103" s="10"/>
      <c r="Q103" s="10"/>
      <c r="R103" s="10">
        <f t="shared" si="9"/>
        <v>0</v>
      </c>
    </row>
    <row r="104" spans="1:18" s="12" customFormat="1" ht="15.75">
      <c r="A104" s="7">
        <f>+'تفصيلى الاذون'!A105</f>
        <v>2610</v>
      </c>
      <c r="B104" s="8">
        <f>+'تفصيلى الاذون'!B105</f>
        <v>0</v>
      </c>
      <c r="C104" s="9" t="str">
        <f>+'تفصيلى الاذون'!C105</f>
        <v>مزرعه زينه</v>
      </c>
      <c r="D104" s="9">
        <f>+'تفصيلى الاذون'!D105</f>
        <v>0</v>
      </c>
      <c r="E104" s="9">
        <f>+'تفصيلى الاذون'!E105</f>
        <v>0</v>
      </c>
      <c r="F104" s="9">
        <f>'تفصيلى الاذون'!BL105</f>
        <v>0</v>
      </c>
      <c r="G104" s="9">
        <f>+'تفصيلى الاذون'!F105</f>
        <v>1E-13</v>
      </c>
      <c r="H104" s="9">
        <f>+'تفصيلى الاذون'!G105</f>
        <v>9.9999999999999998E-13</v>
      </c>
      <c r="I104" s="10">
        <f>'تفصيلى الاذون'!H105</f>
        <v>-9E-13</v>
      </c>
      <c r="J104" s="10">
        <f>'تفصيلى الاذون'!I105</f>
        <v>-7.5000000000000004E-13</v>
      </c>
      <c r="K104" s="10">
        <f>'تفصيلى الاذون'!J105</f>
        <v>0</v>
      </c>
      <c r="L104" s="10">
        <f>'تفصيلى الاذون'!K105</f>
        <v>0</v>
      </c>
      <c r="M104" s="10">
        <f>'تفصيلى الاذون'!L105</f>
        <v>0</v>
      </c>
      <c r="N104" s="11"/>
      <c r="O104" s="10">
        <f>'تفصيلى الاذون'!M105</f>
        <v>0</v>
      </c>
      <c r="P104" s="10"/>
      <c r="Q104" s="10"/>
      <c r="R104" s="10">
        <f t="shared" si="9"/>
        <v>0</v>
      </c>
    </row>
    <row r="105" spans="1:18" s="12" customFormat="1" ht="15.75">
      <c r="A105" s="7">
        <f>+'تفصيلى الاذون'!A106</f>
        <v>2611</v>
      </c>
      <c r="B105" s="8">
        <f>+'تفصيلى الاذون'!B106</f>
        <v>0</v>
      </c>
      <c r="C105" s="9" t="str">
        <f>+'تفصيلى الاذون'!C106</f>
        <v>مزرعه زينه</v>
      </c>
      <c r="D105" s="9">
        <f>+'تفصيلى الاذون'!D106</f>
        <v>0</v>
      </c>
      <c r="E105" s="9">
        <f>+'تفصيلى الاذون'!E106</f>
        <v>0</v>
      </c>
      <c r="F105" s="9">
        <f>'تفصيلى الاذون'!BL106</f>
        <v>0</v>
      </c>
      <c r="G105" s="9">
        <f>+'تفصيلى الاذون'!F106</f>
        <v>1E-13</v>
      </c>
      <c r="H105" s="9">
        <f>+'تفصيلى الاذون'!G106</f>
        <v>9.9999999999999998E-13</v>
      </c>
      <c r="I105" s="10">
        <f>'تفصيلى الاذون'!H106</f>
        <v>-9E-13</v>
      </c>
      <c r="J105" s="10">
        <f>'تفصيلى الاذون'!I106</f>
        <v>-7.5000000000000004E-13</v>
      </c>
      <c r="K105" s="10">
        <f>'تفصيلى الاذون'!J106</f>
        <v>0</v>
      </c>
      <c r="L105" s="10">
        <f>'تفصيلى الاذون'!K106</f>
        <v>0</v>
      </c>
      <c r="M105" s="10">
        <f>'تفصيلى الاذون'!L106</f>
        <v>0</v>
      </c>
      <c r="N105" s="11"/>
      <c r="O105" s="10">
        <f>'تفصيلى الاذون'!M106</f>
        <v>0</v>
      </c>
      <c r="P105" s="10"/>
      <c r="Q105" s="10"/>
      <c r="R105" s="10">
        <f t="shared" si="9"/>
        <v>0</v>
      </c>
    </row>
    <row r="106" spans="1:18" s="12" customFormat="1" ht="15.75">
      <c r="A106" s="7">
        <f>+'تفصيلى الاذون'!A107</f>
        <v>2612</v>
      </c>
      <c r="B106" s="8">
        <f>+'تفصيلى الاذون'!B107</f>
        <v>0</v>
      </c>
      <c r="C106" s="9" t="str">
        <f>+'تفصيلى الاذون'!C107</f>
        <v>مزرعه زينه</v>
      </c>
      <c r="D106" s="9">
        <f>+'تفصيلى الاذون'!D107</f>
        <v>0</v>
      </c>
      <c r="E106" s="9">
        <f>+'تفصيلى الاذون'!E107</f>
        <v>0</v>
      </c>
      <c r="F106" s="9">
        <f>'تفصيلى الاذون'!BL107</f>
        <v>0</v>
      </c>
      <c r="G106" s="9">
        <f>+'تفصيلى الاذون'!F107</f>
        <v>1E-13</v>
      </c>
      <c r="H106" s="9">
        <f>+'تفصيلى الاذون'!G107</f>
        <v>9.9999999999999998E-13</v>
      </c>
      <c r="I106" s="10">
        <f>'تفصيلى الاذون'!H107</f>
        <v>-9E-13</v>
      </c>
      <c r="J106" s="10">
        <f>'تفصيلى الاذون'!I107</f>
        <v>-7.5000000000000004E-13</v>
      </c>
      <c r="K106" s="10">
        <f>'تفصيلى الاذون'!J107</f>
        <v>0</v>
      </c>
      <c r="L106" s="10">
        <f>'تفصيلى الاذون'!K107</f>
        <v>0</v>
      </c>
      <c r="M106" s="10">
        <f>'تفصيلى الاذون'!L107</f>
        <v>0</v>
      </c>
      <c r="N106" s="11"/>
      <c r="O106" s="10">
        <f>'تفصيلى الاذون'!M107</f>
        <v>0</v>
      </c>
      <c r="P106" s="10"/>
      <c r="Q106" s="10"/>
      <c r="R106" s="10">
        <f t="shared" si="9"/>
        <v>0</v>
      </c>
    </row>
    <row r="107" spans="1:18" s="12" customFormat="1" ht="15.75">
      <c r="A107" s="7">
        <f>+'تفصيلى الاذون'!A108</f>
        <v>2613</v>
      </c>
      <c r="B107" s="8">
        <f>+'تفصيلى الاذون'!B108</f>
        <v>0</v>
      </c>
      <c r="C107" s="9" t="str">
        <f>+'تفصيلى الاذون'!C108</f>
        <v>مزرعه زينه</v>
      </c>
      <c r="D107" s="9">
        <f>+'تفصيلى الاذون'!D108</f>
        <v>0</v>
      </c>
      <c r="E107" s="9">
        <f>+'تفصيلى الاذون'!E108</f>
        <v>0</v>
      </c>
      <c r="F107" s="9">
        <f>'تفصيلى الاذون'!BL108</f>
        <v>0</v>
      </c>
      <c r="G107" s="9">
        <f>+'تفصيلى الاذون'!F108</f>
        <v>1E-13</v>
      </c>
      <c r="H107" s="9">
        <f>+'تفصيلى الاذون'!G108</f>
        <v>9.9999999999999998E-13</v>
      </c>
      <c r="I107" s="10">
        <f>'تفصيلى الاذون'!H108</f>
        <v>-9E-13</v>
      </c>
      <c r="J107" s="10">
        <f>'تفصيلى الاذون'!I108</f>
        <v>-7.5000000000000004E-13</v>
      </c>
      <c r="K107" s="10">
        <f>'تفصيلى الاذون'!J108</f>
        <v>0</v>
      </c>
      <c r="L107" s="10">
        <f>'تفصيلى الاذون'!K108</f>
        <v>0</v>
      </c>
      <c r="M107" s="10">
        <f>'تفصيلى الاذون'!L108</f>
        <v>0</v>
      </c>
      <c r="N107" s="11"/>
      <c r="O107" s="10">
        <f>'تفصيلى الاذون'!M108</f>
        <v>0</v>
      </c>
      <c r="P107" s="10"/>
      <c r="Q107" s="10"/>
      <c r="R107" s="10">
        <f t="shared" si="9"/>
        <v>0</v>
      </c>
    </row>
    <row r="108" spans="1:18" s="12" customFormat="1" ht="15.75">
      <c r="A108" s="7">
        <f>+'تفصيلى الاذون'!A109</f>
        <v>2614</v>
      </c>
      <c r="B108" s="8">
        <f>+'تفصيلى الاذون'!B109</f>
        <v>0</v>
      </c>
      <c r="C108" s="9" t="str">
        <f>+'تفصيلى الاذون'!C109</f>
        <v>مزرعه زينه</v>
      </c>
      <c r="D108" s="9">
        <f>+'تفصيلى الاذون'!D109</f>
        <v>0</v>
      </c>
      <c r="E108" s="9">
        <f>+'تفصيلى الاذون'!E109</f>
        <v>0</v>
      </c>
      <c r="F108" s="9">
        <f>'تفصيلى الاذون'!BL109</f>
        <v>0</v>
      </c>
      <c r="G108" s="9">
        <f>+'تفصيلى الاذون'!F109</f>
        <v>1E-13</v>
      </c>
      <c r="H108" s="9">
        <f>+'تفصيلى الاذون'!G109</f>
        <v>9.9999999999999998E-13</v>
      </c>
      <c r="I108" s="10">
        <f>'تفصيلى الاذون'!H109</f>
        <v>-9E-13</v>
      </c>
      <c r="J108" s="10">
        <f>'تفصيلى الاذون'!I109</f>
        <v>-7.5000000000000004E-13</v>
      </c>
      <c r="K108" s="10">
        <f>'تفصيلى الاذون'!J109</f>
        <v>0</v>
      </c>
      <c r="L108" s="10">
        <f>'تفصيلى الاذون'!K109</f>
        <v>0</v>
      </c>
      <c r="M108" s="10">
        <f>'تفصيلى الاذون'!L109</f>
        <v>0</v>
      </c>
      <c r="N108" s="11"/>
      <c r="O108" s="10">
        <f>'تفصيلى الاذون'!M109</f>
        <v>0</v>
      </c>
      <c r="P108" s="10"/>
      <c r="Q108" s="10"/>
      <c r="R108" s="10">
        <f t="shared" si="9"/>
        <v>0</v>
      </c>
    </row>
    <row r="109" spans="1:18" s="12" customFormat="1" ht="15.75">
      <c r="A109" s="7">
        <f>+'تفصيلى الاذون'!A110</f>
        <v>2615</v>
      </c>
      <c r="B109" s="8">
        <f>+'تفصيلى الاذون'!B110</f>
        <v>0</v>
      </c>
      <c r="C109" s="9" t="str">
        <f>+'تفصيلى الاذون'!C110</f>
        <v>مزرعه زينه</v>
      </c>
      <c r="D109" s="9">
        <f>+'تفصيلى الاذون'!D110</f>
        <v>0</v>
      </c>
      <c r="E109" s="9">
        <f>+'تفصيلى الاذون'!E110</f>
        <v>0</v>
      </c>
      <c r="F109" s="9">
        <f>'تفصيلى الاذون'!BL110</f>
        <v>0</v>
      </c>
      <c r="G109" s="9">
        <f>+'تفصيلى الاذون'!F110</f>
        <v>1E-13</v>
      </c>
      <c r="H109" s="9">
        <f>+'تفصيلى الاذون'!G110</f>
        <v>9.9999999999999998E-13</v>
      </c>
      <c r="I109" s="10">
        <f>'تفصيلى الاذون'!H110</f>
        <v>-9E-13</v>
      </c>
      <c r="J109" s="10">
        <f>'تفصيلى الاذون'!I110</f>
        <v>-7.5000000000000004E-13</v>
      </c>
      <c r="K109" s="10">
        <f>'تفصيلى الاذون'!J110</f>
        <v>0</v>
      </c>
      <c r="L109" s="10">
        <f>'تفصيلى الاذون'!K110</f>
        <v>0</v>
      </c>
      <c r="M109" s="10">
        <f>'تفصيلى الاذون'!L110</f>
        <v>0</v>
      </c>
      <c r="N109" s="11"/>
      <c r="O109" s="10">
        <f>'تفصيلى الاذون'!M110</f>
        <v>0</v>
      </c>
      <c r="P109" s="10"/>
      <c r="Q109" s="10"/>
      <c r="R109" s="10">
        <f t="shared" si="9"/>
        <v>0</v>
      </c>
    </row>
    <row r="110" spans="1:18" s="12" customFormat="1" ht="15.75">
      <c r="A110" s="7">
        <f>+'تفصيلى الاذون'!A111</f>
        <v>2616</v>
      </c>
      <c r="B110" s="8">
        <f>+'تفصيلى الاذون'!B111</f>
        <v>0</v>
      </c>
      <c r="C110" s="9" t="str">
        <f>+'تفصيلى الاذون'!C111</f>
        <v>مزرعه زينه</v>
      </c>
      <c r="D110" s="9">
        <f>+'تفصيلى الاذون'!D111</f>
        <v>0</v>
      </c>
      <c r="E110" s="9">
        <f>+'تفصيلى الاذون'!E111</f>
        <v>0</v>
      </c>
      <c r="F110" s="9">
        <f>'تفصيلى الاذون'!BL111</f>
        <v>0</v>
      </c>
      <c r="G110" s="9">
        <f>+'تفصيلى الاذون'!F111</f>
        <v>1E-13</v>
      </c>
      <c r="H110" s="9">
        <f>+'تفصيلى الاذون'!G111</f>
        <v>9.9999999999999998E-13</v>
      </c>
      <c r="I110" s="10">
        <f>'تفصيلى الاذون'!H111</f>
        <v>-9E-13</v>
      </c>
      <c r="J110" s="10">
        <f>'تفصيلى الاذون'!I111</f>
        <v>-7.5000000000000004E-13</v>
      </c>
      <c r="K110" s="10">
        <f>'تفصيلى الاذون'!J111</f>
        <v>0</v>
      </c>
      <c r="L110" s="10">
        <f>'تفصيلى الاذون'!K111</f>
        <v>0</v>
      </c>
      <c r="M110" s="10">
        <f>'تفصيلى الاذون'!L111</f>
        <v>0</v>
      </c>
      <c r="N110" s="11"/>
      <c r="O110" s="10">
        <f>'تفصيلى الاذون'!M111</f>
        <v>0</v>
      </c>
      <c r="P110" s="10"/>
      <c r="Q110" s="10"/>
      <c r="R110" s="10">
        <f t="shared" ref="R110:R120" si="10">L110-P110-Q110</f>
        <v>0</v>
      </c>
    </row>
    <row r="111" spans="1:18" s="12" customFormat="1" ht="15.75">
      <c r="A111" s="7">
        <f>+'تفصيلى الاذون'!A112</f>
        <v>2617</v>
      </c>
      <c r="B111" s="8">
        <f>+'تفصيلى الاذون'!B112</f>
        <v>0</v>
      </c>
      <c r="C111" s="9" t="str">
        <f>+'تفصيلى الاذون'!C112</f>
        <v>مزرعه زينه</v>
      </c>
      <c r="D111" s="9">
        <f>+'تفصيلى الاذون'!D112</f>
        <v>0</v>
      </c>
      <c r="E111" s="9">
        <f>+'تفصيلى الاذون'!E112</f>
        <v>0</v>
      </c>
      <c r="F111" s="9">
        <f>'تفصيلى الاذون'!BL112</f>
        <v>0</v>
      </c>
      <c r="G111" s="9">
        <f>+'تفصيلى الاذون'!F112</f>
        <v>1E-13</v>
      </c>
      <c r="H111" s="9">
        <f>+'تفصيلى الاذون'!G112</f>
        <v>9.9999999999999998E-13</v>
      </c>
      <c r="I111" s="10">
        <f>'تفصيلى الاذون'!H112</f>
        <v>-9E-13</v>
      </c>
      <c r="J111" s="10">
        <f>'تفصيلى الاذون'!I112</f>
        <v>-7.5000000000000004E-13</v>
      </c>
      <c r="K111" s="10">
        <f>'تفصيلى الاذون'!J112</f>
        <v>0</v>
      </c>
      <c r="L111" s="10">
        <f>'تفصيلى الاذون'!K112</f>
        <v>0</v>
      </c>
      <c r="M111" s="10">
        <f>'تفصيلى الاذون'!L112</f>
        <v>0</v>
      </c>
      <c r="N111" s="11"/>
      <c r="O111" s="10">
        <f>'تفصيلى الاذون'!M112</f>
        <v>0</v>
      </c>
      <c r="P111" s="10"/>
      <c r="Q111" s="10"/>
      <c r="R111" s="10">
        <f t="shared" si="10"/>
        <v>0</v>
      </c>
    </row>
    <row r="112" spans="1:18" s="12" customFormat="1" ht="15.75">
      <c r="A112" s="7">
        <f>+'تفصيلى الاذون'!A113</f>
        <v>2618</v>
      </c>
      <c r="B112" s="8">
        <f>+'تفصيلى الاذون'!B113</f>
        <v>0</v>
      </c>
      <c r="C112" s="9" t="str">
        <f>+'تفصيلى الاذون'!C113</f>
        <v>مزرعه زينه</v>
      </c>
      <c r="D112" s="9">
        <f>+'تفصيلى الاذون'!D113</f>
        <v>0</v>
      </c>
      <c r="E112" s="9">
        <f>+'تفصيلى الاذون'!E113</f>
        <v>0</v>
      </c>
      <c r="F112" s="9">
        <f>'تفصيلى الاذون'!BL113</f>
        <v>0</v>
      </c>
      <c r="G112" s="9">
        <f>+'تفصيلى الاذون'!F113</f>
        <v>1E-13</v>
      </c>
      <c r="H112" s="9">
        <f>+'تفصيلى الاذون'!G113</f>
        <v>9.9999999999999998E-13</v>
      </c>
      <c r="I112" s="10">
        <f>'تفصيلى الاذون'!H113</f>
        <v>-9E-13</v>
      </c>
      <c r="J112" s="10">
        <f>'تفصيلى الاذون'!I113</f>
        <v>-7.5000000000000004E-13</v>
      </c>
      <c r="K112" s="10">
        <f>'تفصيلى الاذون'!J113</f>
        <v>0</v>
      </c>
      <c r="L112" s="10">
        <f>'تفصيلى الاذون'!K113</f>
        <v>0</v>
      </c>
      <c r="M112" s="10">
        <f>'تفصيلى الاذون'!L113</f>
        <v>0</v>
      </c>
      <c r="N112" s="11"/>
      <c r="O112" s="10">
        <f>'تفصيلى الاذون'!M113</f>
        <v>0</v>
      </c>
      <c r="P112" s="10"/>
      <c r="Q112" s="10"/>
      <c r="R112" s="10">
        <f t="shared" si="10"/>
        <v>0</v>
      </c>
    </row>
    <row r="113" spans="1:18" s="12" customFormat="1" ht="15.75">
      <c r="A113" s="7">
        <f>+'تفصيلى الاذون'!A114</f>
        <v>2619</v>
      </c>
      <c r="B113" s="8">
        <f>+'تفصيلى الاذون'!B114</f>
        <v>0</v>
      </c>
      <c r="C113" s="9" t="str">
        <f>+'تفصيلى الاذون'!C114</f>
        <v>مزرعه زينه</v>
      </c>
      <c r="D113" s="9">
        <f>+'تفصيلى الاذون'!D114</f>
        <v>0</v>
      </c>
      <c r="E113" s="9">
        <f>+'تفصيلى الاذون'!E114</f>
        <v>0</v>
      </c>
      <c r="F113" s="9">
        <f>'تفصيلى الاذون'!BL114</f>
        <v>0</v>
      </c>
      <c r="G113" s="9">
        <f>+'تفصيلى الاذون'!F114</f>
        <v>1E-13</v>
      </c>
      <c r="H113" s="9">
        <f>+'تفصيلى الاذون'!G114</f>
        <v>9.9999999999999998E-13</v>
      </c>
      <c r="I113" s="10">
        <f>'تفصيلى الاذون'!H114</f>
        <v>-9E-13</v>
      </c>
      <c r="J113" s="10">
        <f>'تفصيلى الاذون'!I114</f>
        <v>-7.5000000000000004E-13</v>
      </c>
      <c r="K113" s="10">
        <f>'تفصيلى الاذون'!J114</f>
        <v>0</v>
      </c>
      <c r="L113" s="10">
        <f>'تفصيلى الاذون'!K114</f>
        <v>0</v>
      </c>
      <c r="M113" s="10">
        <f>'تفصيلى الاذون'!L114</f>
        <v>0</v>
      </c>
      <c r="N113" s="11"/>
      <c r="O113" s="10">
        <f>'تفصيلى الاذون'!M114</f>
        <v>0</v>
      </c>
      <c r="P113" s="10"/>
      <c r="Q113" s="10"/>
      <c r="R113" s="10">
        <f t="shared" si="10"/>
        <v>0</v>
      </c>
    </row>
    <row r="114" spans="1:18" s="12" customFormat="1" ht="15.75">
      <c r="A114" s="7">
        <f>+'تفصيلى الاذون'!A115</f>
        <v>2620</v>
      </c>
      <c r="B114" s="8">
        <f>+'تفصيلى الاذون'!B115</f>
        <v>0</v>
      </c>
      <c r="C114" s="9" t="str">
        <f>+'تفصيلى الاذون'!C115</f>
        <v>مزرعه زينه</v>
      </c>
      <c r="D114" s="9">
        <f>+'تفصيلى الاذون'!D115</f>
        <v>0</v>
      </c>
      <c r="E114" s="9">
        <f>+'تفصيلى الاذون'!E115</f>
        <v>0</v>
      </c>
      <c r="F114" s="9">
        <f>'تفصيلى الاذون'!BL115</f>
        <v>0</v>
      </c>
      <c r="G114" s="9">
        <f>+'تفصيلى الاذون'!F115</f>
        <v>1E-13</v>
      </c>
      <c r="H114" s="9">
        <f>+'تفصيلى الاذون'!G115</f>
        <v>9.9999999999999998E-13</v>
      </c>
      <c r="I114" s="10">
        <f>'تفصيلى الاذون'!H115</f>
        <v>-9E-13</v>
      </c>
      <c r="J114" s="10">
        <f>'تفصيلى الاذون'!I115</f>
        <v>-7.5000000000000004E-13</v>
      </c>
      <c r="K114" s="10">
        <f>'تفصيلى الاذون'!J115</f>
        <v>0</v>
      </c>
      <c r="L114" s="10">
        <f>'تفصيلى الاذون'!K115</f>
        <v>0</v>
      </c>
      <c r="M114" s="10">
        <f>'تفصيلى الاذون'!L115</f>
        <v>0</v>
      </c>
      <c r="N114" s="11"/>
      <c r="O114" s="10">
        <f>'تفصيلى الاذون'!M115</f>
        <v>0</v>
      </c>
      <c r="P114" s="10"/>
      <c r="Q114" s="10"/>
      <c r="R114" s="10">
        <f t="shared" si="10"/>
        <v>0</v>
      </c>
    </row>
    <row r="115" spans="1:18" s="12" customFormat="1" ht="15.75">
      <c r="A115" s="7">
        <f>+'تفصيلى الاذون'!A116</f>
        <v>2621</v>
      </c>
      <c r="B115" s="8">
        <f>+'تفصيلى الاذون'!B116</f>
        <v>0</v>
      </c>
      <c r="C115" s="9" t="str">
        <f>+'تفصيلى الاذون'!C116</f>
        <v>مزرعه زينه</v>
      </c>
      <c r="D115" s="9">
        <f>+'تفصيلى الاذون'!D116</f>
        <v>0</v>
      </c>
      <c r="E115" s="9">
        <f>+'تفصيلى الاذون'!E116</f>
        <v>0</v>
      </c>
      <c r="F115" s="9">
        <f>'تفصيلى الاذون'!BL116</f>
        <v>0</v>
      </c>
      <c r="G115" s="9">
        <f>+'تفصيلى الاذون'!F116</f>
        <v>1E-13</v>
      </c>
      <c r="H115" s="9">
        <f>+'تفصيلى الاذون'!G116</f>
        <v>9.9999999999999998E-13</v>
      </c>
      <c r="I115" s="10">
        <f>'تفصيلى الاذون'!H116</f>
        <v>-9E-13</v>
      </c>
      <c r="J115" s="10">
        <f>'تفصيلى الاذون'!I116</f>
        <v>-7.5000000000000004E-13</v>
      </c>
      <c r="K115" s="10">
        <f>'تفصيلى الاذون'!J116</f>
        <v>0</v>
      </c>
      <c r="L115" s="10">
        <f>'تفصيلى الاذون'!K116</f>
        <v>0</v>
      </c>
      <c r="M115" s="10">
        <f>'تفصيلى الاذون'!L116</f>
        <v>0</v>
      </c>
      <c r="N115" s="11"/>
      <c r="O115" s="10">
        <f>'تفصيلى الاذون'!M116</f>
        <v>0</v>
      </c>
      <c r="P115" s="10"/>
      <c r="Q115" s="10"/>
      <c r="R115" s="10">
        <f t="shared" si="10"/>
        <v>0</v>
      </c>
    </row>
    <row r="116" spans="1:18" s="12" customFormat="1" ht="15.75">
      <c r="A116" s="7">
        <f>+'تفصيلى الاذون'!A117</f>
        <v>2622</v>
      </c>
      <c r="B116" s="8">
        <f>+'تفصيلى الاذون'!B117</f>
        <v>0</v>
      </c>
      <c r="C116" s="9" t="str">
        <f>+'تفصيلى الاذون'!C117</f>
        <v>مزرعه زينه</v>
      </c>
      <c r="D116" s="9">
        <f>+'تفصيلى الاذون'!D117</f>
        <v>0</v>
      </c>
      <c r="E116" s="9">
        <f>+'تفصيلى الاذون'!E117</f>
        <v>0</v>
      </c>
      <c r="F116" s="9">
        <f>'تفصيلى الاذون'!BL117</f>
        <v>0</v>
      </c>
      <c r="G116" s="9">
        <f>+'تفصيلى الاذون'!F117</f>
        <v>1E-13</v>
      </c>
      <c r="H116" s="9">
        <f>+'تفصيلى الاذون'!G117</f>
        <v>9.9999999999999998E-13</v>
      </c>
      <c r="I116" s="10">
        <f>'تفصيلى الاذون'!H117</f>
        <v>-9E-13</v>
      </c>
      <c r="J116" s="10">
        <f>'تفصيلى الاذون'!I117</f>
        <v>-7.5000000000000004E-13</v>
      </c>
      <c r="K116" s="10">
        <f>'تفصيلى الاذون'!J117</f>
        <v>0</v>
      </c>
      <c r="L116" s="10">
        <f>'تفصيلى الاذون'!K117</f>
        <v>0</v>
      </c>
      <c r="M116" s="10">
        <f>'تفصيلى الاذون'!L117</f>
        <v>0</v>
      </c>
      <c r="N116" s="11"/>
      <c r="O116" s="10">
        <f>'تفصيلى الاذون'!M117</f>
        <v>0</v>
      </c>
      <c r="P116" s="10"/>
      <c r="Q116" s="10"/>
      <c r="R116" s="10">
        <f t="shared" si="10"/>
        <v>0</v>
      </c>
    </row>
    <row r="117" spans="1:18" s="12" customFormat="1" ht="15.75">
      <c r="A117" s="7">
        <f>+'تفصيلى الاذون'!A118</f>
        <v>2623</v>
      </c>
      <c r="B117" s="8">
        <f>+'تفصيلى الاذون'!B118</f>
        <v>0</v>
      </c>
      <c r="C117" s="9" t="str">
        <f>+'تفصيلى الاذون'!C118</f>
        <v>مزرعه زينه</v>
      </c>
      <c r="D117" s="9">
        <f>+'تفصيلى الاذون'!D118</f>
        <v>0</v>
      </c>
      <c r="E117" s="9">
        <f>+'تفصيلى الاذون'!E118</f>
        <v>0</v>
      </c>
      <c r="F117" s="9">
        <f>'تفصيلى الاذون'!BL118</f>
        <v>0</v>
      </c>
      <c r="G117" s="9">
        <f>+'تفصيلى الاذون'!F118</f>
        <v>1E-13</v>
      </c>
      <c r="H117" s="9">
        <f>+'تفصيلى الاذون'!G118</f>
        <v>9.9999999999999998E-13</v>
      </c>
      <c r="I117" s="10">
        <f>'تفصيلى الاذون'!H118</f>
        <v>-9E-13</v>
      </c>
      <c r="J117" s="10">
        <f>'تفصيلى الاذون'!I118</f>
        <v>-7.5000000000000004E-13</v>
      </c>
      <c r="K117" s="10">
        <f>'تفصيلى الاذون'!J118</f>
        <v>0</v>
      </c>
      <c r="L117" s="10">
        <f>'تفصيلى الاذون'!K118</f>
        <v>0</v>
      </c>
      <c r="M117" s="10">
        <f>'تفصيلى الاذون'!L118</f>
        <v>0</v>
      </c>
      <c r="N117" s="11"/>
      <c r="O117" s="10">
        <f>'تفصيلى الاذون'!M118</f>
        <v>0</v>
      </c>
      <c r="P117" s="10"/>
      <c r="Q117" s="10"/>
      <c r="R117" s="10">
        <f t="shared" si="10"/>
        <v>0</v>
      </c>
    </row>
    <row r="118" spans="1:18" s="12" customFormat="1" ht="15.75">
      <c r="A118" s="7">
        <f>+'تفصيلى الاذون'!A119</f>
        <v>2624</v>
      </c>
      <c r="B118" s="8">
        <f>+'تفصيلى الاذون'!B119</f>
        <v>0</v>
      </c>
      <c r="C118" s="9" t="str">
        <f>+'تفصيلى الاذون'!C119</f>
        <v>مزرعه زينه</v>
      </c>
      <c r="D118" s="9">
        <f>+'تفصيلى الاذون'!D119</f>
        <v>0</v>
      </c>
      <c r="E118" s="9">
        <f>+'تفصيلى الاذون'!E119</f>
        <v>0</v>
      </c>
      <c r="F118" s="9">
        <f>'تفصيلى الاذون'!BL119</f>
        <v>0</v>
      </c>
      <c r="G118" s="9">
        <f>+'تفصيلى الاذون'!F119</f>
        <v>1E-13</v>
      </c>
      <c r="H118" s="9">
        <f>+'تفصيلى الاذون'!G119</f>
        <v>9.9999999999999998E-13</v>
      </c>
      <c r="I118" s="10">
        <f>'تفصيلى الاذون'!H119</f>
        <v>-9E-13</v>
      </c>
      <c r="J118" s="10">
        <f>'تفصيلى الاذون'!I119</f>
        <v>-7.5000000000000004E-13</v>
      </c>
      <c r="K118" s="10">
        <f>'تفصيلى الاذون'!J119</f>
        <v>0</v>
      </c>
      <c r="L118" s="10">
        <f>'تفصيلى الاذون'!K119</f>
        <v>0</v>
      </c>
      <c r="M118" s="10">
        <f>'تفصيلى الاذون'!L119</f>
        <v>0</v>
      </c>
      <c r="N118" s="11"/>
      <c r="O118" s="10">
        <f>'تفصيلى الاذون'!M119</f>
        <v>0</v>
      </c>
      <c r="P118" s="10"/>
      <c r="Q118" s="10"/>
      <c r="R118" s="10">
        <f t="shared" si="10"/>
        <v>0</v>
      </c>
    </row>
    <row r="119" spans="1:18" s="12" customFormat="1" ht="15.75">
      <c r="A119" s="7">
        <f>+'تفصيلى الاذون'!A120</f>
        <v>2625</v>
      </c>
      <c r="B119" s="8">
        <f>+'تفصيلى الاذون'!B120</f>
        <v>0</v>
      </c>
      <c r="C119" s="9" t="str">
        <f>+'تفصيلى الاذون'!C120</f>
        <v>مزرعه زينه</v>
      </c>
      <c r="D119" s="9">
        <f>+'تفصيلى الاذون'!D120</f>
        <v>0</v>
      </c>
      <c r="E119" s="9">
        <f>+'تفصيلى الاذون'!E120</f>
        <v>0</v>
      </c>
      <c r="F119" s="9">
        <f>'تفصيلى الاذون'!BL120</f>
        <v>0</v>
      </c>
      <c r="G119" s="9">
        <f>+'تفصيلى الاذون'!F120</f>
        <v>1E-13</v>
      </c>
      <c r="H119" s="9">
        <f>+'تفصيلى الاذون'!G120</f>
        <v>9.9999999999999998E-13</v>
      </c>
      <c r="I119" s="10">
        <f>'تفصيلى الاذون'!H120</f>
        <v>-9E-13</v>
      </c>
      <c r="J119" s="10">
        <f>'تفصيلى الاذون'!I120</f>
        <v>-7.5000000000000004E-13</v>
      </c>
      <c r="K119" s="10">
        <f>'تفصيلى الاذون'!J120</f>
        <v>0</v>
      </c>
      <c r="L119" s="10">
        <f>'تفصيلى الاذون'!K120</f>
        <v>0</v>
      </c>
      <c r="M119" s="10">
        <f>'تفصيلى الاذون'!L120</f>
        <v>0</v>
      </c>
      <c r="N119" s="11"/>
      <c r="O119" s="10">
        <f>'تفصيلى الاذون'!M120</f>
        <v>0</v>
      </c>
      <c r="P119" s="10"/>
      <c r="Q119" s="10"/>
      <c r="R119" s="10">
        <f t="shared" si="10"/>
        <v>0</v>
      </c>
    </row>
    <row r="120" spans="1:18" s="12" customFormat="1" ht="15.75">
      <c r="A120" s="7">
        <f>+'تفصيلى الاذون'!A121</f>
        <v>2626</v>
      </c>
      <c r="B120" s="8">
        <f>+'تفصيلى الاذون'!B121</f>
        <v>0</v>
      </c>
      <c r="C120" s="9" t="str">
        <f>+'تفصيلى الاذون'!C121</f>
        <v>مزرعه زينه</v>
      </c>
      <c r="D120" s="9">
        <f>+'تفصيلى الاذون'!D121</f>
        <v>0</v>
      </c>
      <c r="E120" s="9">
        <f>+'تفصيلى الاذون'!E121</f>
        <v>0</v>
      </c>
      <c r="F120" s="9">
        <f>'تفصيلى الاذون'!BL121</f>
        <v>0</v>
      </c>
      <c r="G120" s="9">
        <f>+'تفصيلى الاذون'!F121</f>
        <v>1E-13</v>
      </c>
      <c r="H120" s="9">
        <f>+'تفصيلى الاذون'!G121</f>
        <v>9.9999999999999998E-13</v>
      </c>
      <c r="I120" s="10">
        <f>'تفصيلى الاذون'!H121</f>
        <v>-9E-13</v>
      </c>
      <c r="J120" s="10">
        <f>'تفصيلى الاذون'!I121</f>
        <v>-7.5000000000000004E-13</v>
      </c>
      <c r="K120" s="10">
        <f>'تفصيلى الاذون'!J121</f>
        <v>0</v>
      </c>
      <c r="L120" s="10">
        <f>'تفصيلى الاذون'!K121</f>
        <v>0</v>
      </c>
      <c r="M120" s="10">
        <f>'تفصيلى الاذون'!L121</f>
        <v>0</v>
      </c>
      <c r="N120" s="11"/>
      <c r="O120" s="10">
        <f>'تفصيلى الاذون'!M121</f>
        <v>0</v>
      </c>
      <c r="P120" s="10"/>
      <c r="Q120" s="10"/>
      <c r="R120" s="10">
        <f t="shared" si="10"/>
        <v>0</v>
      </c>
    </row>
    <row r="121" spans="1:18" s="12" customFormat="1" ht="15.75">
      <c r="A121" s="7">
        <f>+'تفصيلى الاذون'!A122</f>
        <v>2627</v>
      </c>
      <c r="B121" s="8">
        <f>+'تفصيلى الاذون'!B122</f>
        <v>0</v>
      </c>
      <c r="C121" s="9" t="str">
        <f>+'تفصيلى الاذون'!C122</f>
        <v>مزرعه زينه</v>
      </c>
      <c r="D121" s="9">
        <f>+'تفصيلى الاذون'!D122</f>
        <v>0</v>
      </c>
      <c r="E121" s="9">
        <f>+'تفصيلى الاذون'!E122</f>
        <v>0</v>
      </c>
      <c r="F121" s="9">
        <f>'تفصيلى الاذون'!BL122</f>
        <v>0</v>
      </c>
      <c r="G121" s="9">
        <f>+'تفصيلى الاذون'!F122</f>
        <v>1E-13</v>
      </c>
      <c r="H121" s="9">
        <f>+'تفصيلى الاذون'!G122</f>
        <v>9.9999999999999998E-13</v>
      </c>
      <c r="I121" s="10">
        <f>'تفصيلى الاذون'!H122</f>
        <v>-9E-13</v>
      </c>
      <c r="J121" s="10">
        <f>'تفصيلى الاذون'!I122</f>
        <v>-7.5000000000000004E-13</v>
      </c>
      <c r="K121" s="10">
        <f>'تفصيلى الاذون'!J122</f>
        <v>0</v>
      </c>
      <c r="L121" s="10">
        <f>'تفصيلى الاذون'!K122</f>
        <v>0</v>
      </c>
      <c r="M121" s="10">
        <f>'تفصيلى الاذون'!L122</f>
        <v>0</v>
      </c>
      <c r="N121" s="11"/>
      <c r="O121" s="10">
        <f>'تفصيلى الاذون'!M122</f>
        <v>0</v>
      </c>
      <c r="P121" s="10"/>
      <c r="Q121" s="10"/>
      <c r="R121" s="10">
        <f t="shared" ref="R121:R131" si="11">L121-P121-Q121</f>
        <v>0</v>
      </c>
    </row>
    <row r="122" spans="1:18" s="12" customFormat="1" ht="15.75">
      <c r="A122" s="7">
        <f>+'تفصيلى الاذون'!A123</f>
        <v>2628</v>
      </c>
      <c r="B122" s="8">
        <f>+'تفصيلى الاذون'!B123</f>
        <v>0</v>
      </c>
      <c r="C122" s="9" t="str">
        <f>+'تفصيلى الاذون'!C123</f>
        <v>مزرعه زينه</v>
      </c>
      <c r="D122" s="9">
        <f>+'تفصيلى الاذون'!D123</f>
        <v>0</v>
      </c>
      <c r="E122" s="9">
        <f>+'تفصيلى الاذون'!E123</f>
        <v>0</v>
      </c>
      <c r="F122" s="9">
        <f>'تفصيلى الاذون'!BL123</f>
        <v>0</v>
      </c>
      <c r="G122" s="9">
        <f>+'تفصيلى الاذون'!F123</f>
        <v>1E-13</v>
      </c>
      <c r="H122" s="9">
        <f>+'تفصيلى الاذون'!G123</f>
        <v>9.9999999999999998E-13</v>
      </c>
      <c r="I122" s="10">
        <f>'تفصيلى الاذون'!H123</f>
        <v>-9E-13</v>
      </c>
      <c r="J122" s="10">
        <f>'تفصيلى الاذون'!I123</f>
        <v>-7.5000000000000004E-13</v>
      </c>
      <c r="K122" s="10">
        <f>'تفصيلى الاذون'!J123</f>
        <v>0</v>
      </c>
      <c r="L122" s="10">
        <f>'تفصيلى الاذون'!K123</f>
        <v>0</v>
      </c>
      <c r="M122" s="10">
        <f>'تفصيلى الاذون'!L123</f>
        <v>0</v>
      </c>
      <c r="N122" s="11"/>
      <c r="O122" s="10">
        <f>'تفصيلى الاذون'!M123</f>
        <v>0</v>
      </c>
      <c r="P122" s="10"/>
      <c r="Q122" s="10"/>
      <c r="R122" s="10">
        <f t="shared" si="11"/>
        <v>0</v>
      </c>
    </row>
    <row r="123" spans="1:18" s="12" customFormat="1" ht="15.75">
      <c r="A123" s="7">
        <f>+'تفصيلى الاذون'!A124</f>
        <v>2629</v>
      </c>
      <c r="B123" s="8">
        <f>+'تفصيلى الاذون'!B124</f>
        <v>0</v>
      </c>
      <c r="C123" s="9" t="str">
        <f>+'تفصيلى الاذون'!C124</f>
        <v>مزرعه زينه</v>
      </c>
      <c r="D123" s="9">
        <f>+'تفصيلى الاذون'!D124</f>
        <v>0</v>
      </c>
      <c r="E123" s="9">
        <f>+'تفصيلى الاذون'!E124</f>
        <v>0</v>
      </c>
      <c r="F123" s="9">
        <f>'تفصيلى الاذون'!BL124</f>
        <v>0</v>
      </c>
      <c r="G123" s="9">
        <f>+'تفصيلى الاذون'!F124</f>
        <v>1E-13</v>
      </c>
      <c r="H123" s="9">
        <f>+'تفصيلى الاذون'!G124</f>
        <v>9.9999999999999998E-13</v>
      </c>
      <c r="I123" s="10">
        <f>'تفصيلى الاذون'!H124</f>
        <v>-9E-13</v>
      </c>
      <c r="J123" s="10">
        <f>'تفصيلى الاذون'!I124</f>
        <v>-7.5000000000000004E-13</v>
      </c>
      <c r="K123" s="10">
        <f>'تفصيلى الاذون'!J124</f>
        <v>0</v>
      </c>
      <c r="L123" s="10">
        <f>'تفصيلى الاذون'!K124</f>
        <v>0</v>
      </c>
      <c r="M123" s="10">
        <f>'تفصيلى الاذون'!L124</f>
        <v>0</v>
      </c>
      <c r="N123" s="11"/>
      <c r="O123" s="10">
        <f>'تفصيلى الاذون'!M124</f>
        <v>0</v>
      </c>
      <c r="P123" s="10"/>
      <c r="Q123" s="10"/>
      <c r="R123" s="10">
        <f t="shared" si="11"/>
        <v>0</v>
      </c>
    </row>
    <row r="124" spans="1:18" s="12" customFormat="1" ht="15.75">
      <c r="A124" s="7">
        <f>+'تفصيلى الاذون'!A125</f>
        <v>2630</v>
      </c>
      <c r="B124" s="8">
        <f>+'تفصيلى الاذون'!B125</f>
        <v>0</v>
      </c>
      <c r="C124" s="9" t="str">
        <f>+'تفصيلى الاذون'!C125</f>
        <v>مزرعه زينه</v>
      </c>
      <c r="D124" s="9">
        <f>+'تفصيلى الاذون'!D125</f>
        <v>0</v>
      </c>
      <c r="E124" s="9">
        <f>+'تفصيلى الاذون'!E125</f>
        <v>0</v>
      </c>
      <c r="F124" s="9">
        <f>'تفصيلى الاذون'!BL125</f>
        <v>0</v>
      </c>
      <c r="G124" s="9">
        <f>+'تفصيلى الاذون'!F125</f>
        <v>1E-13</v>
      </c>
      <c r="H124" s="9">
        <f>+'تفصيلى الاذون'!G125</f>
        <v>9.9999999999999998E-13</v>
      </c>
      <c r="I124" s="10">
        <f>'تفصيلى الاذون'!H125</f>
        <v>-9E-13</v>
      </c>
      <c r="J124" s="10">
        <f>'تفصيلى الاذون'!I125</f>
        <v>-7.5000000000000004E-13</v>
      </c>
      <c r="K124" s="10">
        <f>'تفصيلى الاذون'!J125</f>
        <v>0</v>
      </c>
      <c r="L124" s="10">
        <f>'تفصيلى الاذون'!K125</f>
        <v>0</v>
      </c>
      <c r="M124" s="10">
        <f>'تفصيلى الاذون'!L125</f>
        <v>0</v>
      </c>
      <c r="N124" s="11"/>
      <c r="O124" s="10">
        <f>'تفصيلى الاذون'!M125</f>
        <v>0</v>
      </c>
      <c r="P124" s="10"/>
      <c r="Q124" s="10"/>
      <c r="R124" s="10">
        <f t="shared" si="11"/>
        <v>0</v>
      </c>
    </row>
    <row r="125" spans="1:18" s="12" customFormat="1" ht="15.75">
      <c r="A125" s="7">
        <f>+'تفصيلى الاذون'!A126</f>
        <v>2631</v>
      </c>
      <c r="B125" s="8">
        <f>+'تفصيلى الاذون'!B126</f>
        <v>0</v>
      </c>
      <c r="C125" s="9" t="str">
        <f>+'تفصيلى الاذون'!C126</f>
        <v>مزرعه زينه</v>
      </c>
      <c r="D125" s="9">
        <f>+'تفصيلى الاذون'!D126</f>
        <v>0</v>
      </c>
      <c r="E125" s="9">
        <f>+'تفصيلى الاذون'!E126</f>
        <v>0</v>
      </c>
      <c r="F125" s="9">
        <f>'تفصيلى الاذون'!BL126</f>
        <v>0</v>
      </c>
      <c r="G125" s="9">
        <f>+'تفصيلى الاذون'!F126</f>
        <v>1E-13</v>
      </c>
      <c r="H125" s="9">
        <f>+'تفصيلى الاذون'!G126</f>
        <v>9.9999999999999998E-13</v>
      </c>
      <c r="I125" s="10">
        <f>'تفصيلى الاذون'!H126</f>
        <v>-9E-13</v>
      </c>
      <c r="J125" s="10">
        <f>'تفصيلى الاذون'!I126</f>
        <v>-7.5000000000000004E-13</v>
      </c>
      <c r="K125" s="10">
        <f>'تفصيلى الاذون'!J126</f>
        <v>0</v>
      </c>
      <c r="L125" s="10">
        <f>'تفصيلى الاذون'!K126</f>
        <v>0</v>
      </c>
      <c r="M125" s="10">
        <f>'تفصيلى الاذون'!L126</f>
        <v>0</v>
      </c>
      <c r="N125" s="11"/>
      <c r="O125" s="10">
        <f>'تفصيلى الاذون'!M126</f>
        <v>0</v>
      </c>
      <c r="P125" s="10"/>
      <c r="Q125" s="10"/>
      <c r="R125" s="10">
        <f t="shared" si="11"/>
        <v>0</v>
      </c>
    </row>
    <row r="126" spans="1:18" s="12" customFormat="1" ht="15.75">
      <c r="A126" s="7">
        <f>+'تفصيلى الاذون'!A127</f>
        <v>2632</v>
      </c>
      <c r="B126" s="8">
        <f>+'تفصيلى الاذون'!B127</f>
        <v>0</v>
      </c>
      <c r="C126" s="9" t="str">
        <f>+'تفصيلى الاذون'!C127</f>
        <v>مزرعه زينه</v>
      </c>
      <c r="D126" s="9">
        <f>+'تفصيلى الاذون'!D127</f>
        <v>0</v>
      </c>
      <c r="E126" s="9">
        <f>+'تفصيلى الاذون'!E127</f>
        <v>0</v>
      </c>
      <c r="F126" s="9">
        <f>'تفصيلى الاذون'!BL127</f>
        <v>0</v>
      </c>
      <c r="G126" s="9">
        <f>+'تفصيلى الاذون'!F127</f>
        <v>1E-13</v>
      </c>
      <c r="H126" s="9">
        <f>+'تفصيلى الاذون'!G127</f>
        <v>9.9999999999999998E-13</v>
      </c>
      <c r="I126" s="10">
        <f>'تفصيلى الاذون'!H127</f>
        <v>-9E-13</v>
      </c>
      <c r="J126" s="10">
        <f>'تفصيلى الاذون'!I127</f>
        <v>-7.5000000000000004E-13</v>
      </c>
      <c r="K126" s="10">
        <f>'تفصيلى الاذون'!J127</f>
        <v>0</v>
      </c>
      <c r="L126" s="10">
        <f>'تفصيلى الاذون'!K127</f>
        <v>0</v>
      </c>
      <c r="M126" s="10">
        <f>'تفصيلى الاذون'!L127</f>
        <v>0</v>
      </c>
      <c r="N126" s="11"/>
      <c r="O126" s="10">
        <f>'تفصيلى الاذون'!M127</f>
        <v>0</v>
      </c>
      <c r="P126" s="10"/>
      <c r="Q126" s="10"/>
      <c r="R126" s="10">
        <f t="shared" si="11"/>
        <v>0</v>
      </c>
    </row>
    <row r="127" spans="1:18" s="12" customFormat="1" ht="15.75">
      <c r="A127" s="7">
        <f>+'تفصيلى الاذون'!A128</f>
        <v>2633</v>
      </c>
      <c r="B127" s="8">
        <f>+'تفصيلى الاذون'!B128</f>
        <v>0</v>
      </c>
      <c r="C127" s="9" t="str">
        <f>+'تفصيلى الاذون'!C128</f>
        <v>مزرعه زينه</v>
      </c>
      <c r="D127" s="9">
        <f>+'تفصيلى الاذون'!D128</f>
        <v>0</v>
      </c>
      <c r="E127" s="9">
        <f>+'تفصيلى الاذون'!E128</f>
        <v>0</v>
      </c>
      <c r="F127" s="9">
        <f>'تفصيلى الاذون'!BL128</f>
        <v>0</v>
      </c>
      <c r="G127" s="9">
        <f>+'تفصيلى الاذون'!F128</f>
        <v>1E-13</v>
      </c>
      <c r="H127" s="9">
        <f>+'تفصيلى الاذون'!G128</f>
        <v>9.9999999999999998E-13</v>
      </c>
      <c r="I127" s="10">
        <f>'تفصيلى الاذون'!H128</f>
        <v>-9E-13</v>
      </c>
      <c r="J127" s="10">
        <f>'تفصيلى الاذون'!I128</f>
        <v>-7.5000000000000004E-13</v>
      </c>
      <c r="K127" s="10">
        <f>'تفصيلى الاذون'!J128</f>
        <v>0</v>
      </c>
      <c r="L127" s="10">
        <f>'تفصيلى الاذون'!K128</f>
        <v>0</v>
      </c>
      <c r="M127" s="10">
        <f>'تفصيلى الاذون'!L128</f>
        <v>0</v>
      </c>
      <c r="N127" s="11"/>
      <c r="O127" s="10">
        <f>'تفصيلى الاذون'!M128</f>
        <v>0</v>
      </c>
      <c r="P127" s="10"/>
      <c r="Q127" s="10"/>
      <c r="R127" s="10">
        <f t="shared" si="11"/>
        <v>0</v>
      </c>
    </row>
    <row r="128" spans="1:18" s="12" customFormat="1" ht="15.75">
      <c r="A128" s="7">
        <f>+'تفصيلى الاذون'!A129</f>
        <v>2634</v>
      </c>
      <c r="B128" s="8">
        <f>+'تفصيلى الاذون'!B129</f>
        <v>0</v>
      </c>
      <c r="C128" s="9" t="str">
        <f>+'تفصيلى الاذون'!C129</f>
        <v>مزرعه زينه</v>
      </c>
      <c r="D128" s="9">
        <f>+'تفصيلى الاذون'!D129</f>
        <v>0</v>
      </c>
      <c r="E128" s="9">
        <f>+'تفصيلى الاذون'!E129</f>
        <v>0</v>
      </c>
      <c r="F128" s="9">
        <f>'تفصيلى الاذون'!BL129</f>
        <v>0</v>
      </c>
      <c r="G128" s="9">
        <f>+'تفصيلى الاذون'!F129</f>
        <v>1E-13</v>
      </c>
      <c r="H128" s="9">
        <f>+'تفصيلى الاذون'!G129</f>
        <v>9.9999999999999998E-13</v>
      </c>
      <c r="I128" s="10">
        <f>'تفصيلى الاذون'!H129</f>
        <v>-9E-13</v>
      </c>
      <c r="J128" s="10">
        <f>'تفصيلى الاذون'!I129</f>
        <v>-7.5000000000000004E-13</v>
      </c>
      <c r="K128" s="10">
        <f>'تفصيلى الاذون'!J129</f>
        <v>0</v>
      </c>
      <c r="L128" s="10">
        <f>'تفصيلى الاذون'!K129</f>
        <v>0</v>
      </c>
      <c r="M128" s="10">
        <f>'تفصيلى الاذون'!L129</f>
        <v>0</v>
      </c>
      <c r="N128" s="11"/>
      <c r="O128" s="10">
        <f>'تفصيلى الاذون'!M129</f>
        <v>0</v>
      </c>
      <c r="P128" s="10"/>
      <c r="Q128" s="10"/>
      <c r="R128" s="10">
        <f t="shared" si="11"/>
        <v>0</v>
      </c>
    </row>
    <row r="129" spans="1:18" s="12" customFormat="1" ht="15.75">
      <c r="A129" s="7">
        <f>+'تفصيلى الاذون'!A130</f>
        <v>2635</v>
      </c>
      <c r="B129" s="8">
        <f>+'تفصيلى الاذون'!B130</f>
        <v>0</v>
      </c>
      <c r="C129" s="9" t="str">
        <f>+'تفصيلى الاذون'!C130</f>
        <v>مزرعه زينه</v>
      </c>
      <c r="D129" s="9">
        <f>+'تفصيلى الاذون'!D130</f>
        <v>0</v>
      </c>
      <c r="E129" s="9">
        <f>+'تفصيلى الاذون'!E130</f>
        <v>0</v>
      </c>
      <c r="F129" s="9">
        <f>'تفصيلى الاذون'!BL130</f>
        <v>0</v>
      </c>
      <c r="G129" s="9">
        <f>+'تفصيلى الاذون'!F130</f>
        <v>1E-13</v>
      </c>
      <c r="H129" s="9">
        <f>+'تفصيلى الاذون'!G130</f>
        <v>9.9999999999999998E-13</v>
      </c>
      <c r="I129" s="10">
        <f>'تفصيلى الاذون'!H130</f>
        <v>-9E-13</v>
      </c>
      <c r="J129" s="10">
        <f>'تفصيلى الاذون'!I130</f>
        <v>-7.5000000000000004E-13</v>
      </c>
      <c r="K129" s="10">
        <f>'تفصيلى الاذون'!J130</f>
        <v>0</v>
      </c>
      <c r="L129" s="10">
        <f>'تفصيلى الاذون'!K130</f>
        <v>0</v>
      </c>
      <c r="M129" s="10">
        <f>'تفصيلى الاذون'!L130</f>
        <v>0</v>
      </c>
      <c r="N129" s="11"/>
      <c r="O129" s="10">
        <f>'تفصيلى الاذون'!M130</f>
        <v>0</v>
      </c>
      <c r="P129" s="10"/>
      <c r="Q129" s="10"/>
      <c r="R129" s="10">
        <f t="shared" si="11"/>
        <v>0</v>
      </c>
    </row>
    <row r="130" spans="1:18" s="12" customFormat="1" ht="15.75">
      <c r="A130" s="7">
        <f>+'تفصيلى الاذون'!A131</f>
        <v>2636</v>
      </c>
      <c r="B130" s="8">
        <f>+'تفصيلى الاذون'!B131</f>
        <v>0</v>
      </c>
      <c r="C130" s="9" t="str">
        <f>+'تفصيلى الاذون'!C131</f>
        <v>مزرعه زينه</v>
      </c>
      <c r="D130" s="9">
        <f>+'تفصيلى الاذون'!D131</f>
        <v>0</v>
      </c>
      <c r="E130" s="9">
        <f>+'تفصيلى الاذون'!E131</f>
        <v>0</v>
      </c>
      <c r="F130" s="9">
        <f>'تفصيلى الاذون'!BL131</f>
        <v>0</v>
      </c>
      <c r="G130" s="9">
        <f>+'تفصيلى الاذون'!F131</f>
        <v>1E-13</v>
      </c>
      <c r="H130" s="9">
        <f>+'تفصيلى الاذون'!G131</f>
        <v>9.9999999999999998E-13</v>
      </c>
      <c r="I130" s="10">
        <f>'تفصيلى الاذون'!H131</f>
        <v>-9E-13</v>
      </c>
      <c r="J130" s="10">
        <f>'تفصيلى الاذون'!I131</f>
        <v>-7.5000000000000004E-13</v>
      </c>
      <c r="K130" s="10">
        <f>'تفصيلى الاذون'!J131</f>
        <v>0</v>
      </c>
      <c r="L130" s="10">
        <f>'تفصيلى الاذون'!K131</f>
        <v>0</v>
      </c>
      <c r="M130" s="10">
        <f>'تفصيلى الاذون'!L131</f>
        <v>0</v>
      </c>
      <c r="N130" s="11"/>
      <c r="O130" s="10">
        <f>'تفصيلى الاذون'!M131</f>
        <v>0</v>
      </c>
      <c r="P130" s="10"/>
      <c r="Q130" s="10"/>
      <c r="R130" s="10">
        <f t="shared" si="11"/>
        <v>0</v>
      </c>
    </row>
    <row r="131" spans="1:18" s="12" customFormat="1" ht="15.75">
      <c r="A131" s="7">
        <f>+'تفصيلى الاذون'!A132</f>
        <v>2637</v>
      </c>
      <c r="B131" s="8">
        <f>+'تفصيلى الاذون'!B132</f>
        <v>0</v>
      </c>
      <c r="C131" s="9" t="str">
        <f>+'تفصيلى الاذون'!C132</f>
        <v>مزرعه زينه</v>
      </c>
      <c r="D131" s="9">
        <f>+'تفصيلى الاذون'!D132</f>
        <v>0</v>
      </c>
      <c r="E131" s="9">
        <f>+'تفصيلى الاذون'!E132</f>
        <v>0</v>
      </c>
      <c r="F131" s="9">
        <f>'تفصيلى الاذون'!BL132</f>
        <v>0</v>
      </c>
      <c r="G131" s="9">
        <f>+'تفصيلى الاذون'!F132</f>
        <v>1E-13</v>
      </c>
      <c r="H131" s="9">
        <f>+'تفصيلى الاذون'!G132</f>
        <v>9.9999999999999998E-13</v>
      </c>
      <c r="I131" s="10">
        <f>'تفصيلى الاذون'!H132</f>
        <v>-9E-13</v>
      </c>
      <c r="J131" s="10">
        <f>'تفصيلى الاذون'!I132</f>
        <v>-7.5000000000000004E-13</v>
      </c>
      <c r="K131" s="10">
        <f>'تفصيلى الاذون'!J132</f>
        <v>0</v>
      </c>
      <c r="L131" s="10">
        <f>'تفصيلى الاذون'!K132</f>
        <v>0</v>
      </c>
      <c r="M131" s="10">
        <f>'تفصيلى الاذون'!L132</f>
        <v>0</v>
      </c>
      <c r="N131" s="11"/>
      <c r="O131" s="10">
        <f>'تفصيلى الاذون'!M132</f>
        <v>0</v>
      </c>
      <c r="P131" s="10"/>
      <c r="Q131" s="10"/>
      <c r="R131" s="10">
        <f t="shared" si="11"/>
        <v>0</v>
      </c>
    </row>
    <row r="132" spans="1:18" s="12" customFormat="1" ht="15.75">
      <c r="A132" s="7">
        <f>+'تفصيلى الاذون'!A133</f>
        <v>2638</v>
      </c>
      <c r="B132" s="8">
        <f>+'تفصيلى الاذون'!B133</f>
        <v>0</v>
      </c>
      <c r="C132" s="9" t="str">
        <f>+'تفصيلى الاذون'!C133</f>
        <v>مزرعه زينه</v>
      </c>
      <c r="D132" s="9">
        <f>+'تفصيلى الاذون'!D133</f>
        <v>0</v>
      </c>
      <c r="E132" s="9">
        <f>+'تفصيلى الاذون'!E133</f>
        <v>0</v>
      </c>
      <c r="F132" s="9">
        <f>'تفصيلى الاذون'!BL133</f>
        <v>0</v>
      </c>
      <c r="G132" s="9">
        <f>+'تفصيلى الاذون'!F133</f>
        <v>1E-13</v>
      </c>
      <c r="H132" s="9">
        <f>+'تفصيلى الاذون'!G133</f>
        <v>9.9999999999999998E-13</v>
      </c>
      <c r="I132" s="10">
        <f>'تفصيلى الاذون'!H133</f>
        <v>-9E-13</v>
      </c>
      <c r="J132" s="10">
        <f>'تفصيلى الاذون'!I133</f>
        <v>-7.5000000000000004E-13</v>
      </c>
      <c r="K132" s="10">
        <f>'تفصيلى الاذون'!J133</f>
        <v>0</v>
      </c>
      <c r="L132" s="10">
        <f>'تفصيلى الاذون'!K133</f>
        <v>0</v>
      </c>
      <c r="M132" s="10">
        <f>'تفصيلى الاذون'!L133</f>
        <v>0</v>
      </c>
      <c r="N132" s="11"/>
      <c r="O132" s="10">
        <f>'تفصيلى الاذون'!M133</f>
        <v>0</v>
      </c>
      <c r="P132" s="10"/>
      <c r="Q132" s="10"/>
      <c r="R132" s="10">
        <f t="shared" ref="R132:R141" si="12">L132-P132-Q132</f>
        <v>0</v>
      </c>
    </row>
    <row r="133" spans="1:18" s="12" customFormat="1" ht="15.75">
      <c r="A133" s="7">
        <f>+'تفصيلى الاذون'!A134</f>
        <v>2639</v>
      </c>
      <c r="B133" s="8">
        <f>+'تفصيلى الاذون'!B134</f>
        <v>0</v>
      </c>
      <c r="C133" s="9" t="str">
        <f>+'تفصيلى الاذون'!C134</f>
        <v>مزرعه زينه</v>
      </c>
      <c r="D133" s="9">
        <f>+'تفصيلى الاذون'!D134</f>
        <v>0</v>
      </c>
      <c r="E133" s="9">
        <f>+'تفصيلى الاذون'!E134</f>
        <v>0</v>
      </c>
      <c r="F133" s="9">
        <f>'تفصيلى الاذون'!BL134</f>
        <v>0</v>
      </c>
      <c r="G133" s="9">
        <f>+'تفصيلى الاذون'!F134</f>
        <v>1E-13</v>
      </c>
      <c r="H133" s="9">
        <f>+'تفصيلى الاذون'!G134</f>
        <v>9.9999999999999998E-13</v>
      </c>
      <c r="I133" s="10">
        <f>'تفصيلى الاذون'!H134</f>
        <v>-9E-13</v>
      </c>
      <c r="J133" s="10">
        <f>'تفصيلى الاذون'!I134</f>
        <v>-7.5000000000000004E-13</v>
      </c>
      <c r="K133" s="10">
        <f>'تفصيلى الاذون'!J134</f>
        <v>0</v>
      </c>
      <c r="L133" s="10">
        <f>'تفصيلى الاذون'!K134</f>
        <v>0</v>
      </c>
      <c r="M133" s="10">
        <f>'تفصيلى الاذون'!L134</f>
        <v>0</v>
      </c>
      <c r="N133" s="11"/>
      <c r="O133" s="10">
        <f>'تفصيلى الاذون'!M134</f>
        <v>0</v>
      </c>
      <c r="P133" s="10"/>
      <c r="Q133" s="10"/>
      <c r="R133" s="10">
        <f t="shared" si="12"/>
        <v>0</v>
      </c>
    </row>
    <row r="134" spans="1:18" s="12" customFormat="1" ht="15.75">
      <c r="A134" s="7">
        <f>+'تفصيلى الاذون'!A135</f>
        <v>2640</v>
      </c>
      <c r="B134" s="8">
        <f>+'تفصيلى الاذون'!B135</f>
        <v>0</v>
      </c>
      <c r="C134" s="9" t="str">
        <f>+'تفصيلى الاذون'!C135</f>
        <v>مزرعه زينه</v>
      </c>
      <c r="D134" s="9">
        <f>+'تفصيلى الاذون'!D135</f>
        <v>0</v>
      </c>
      <c r="E134" s="9">
        <f>+'تفصيلى الاذون'!E135</f>
        <v>0</v>
      </c>
      <c r="F134" s="9">
        <f>'تفصيلى الاذون'!BL135</f>
        <v>0</v>
      </c>
      <c r="G134" s="9">
        <f>+'تفصيلى الاذون'!F135</f>
        <v>1E-13</v>
      </c>
      <c r="H134" s="9">
        <f>+'تفصيلى الاذون'!G135</f>
        <v>9.9999999999999998E-13</v>
      </c>
      <c r="I134" s="10">
        <f>'تفصيلى الاذون'!H135</f>
        <v>-9E-13</v>
      </c>
      <c r="J134" s="10">
        <f>'تفصيلى الاذون'!I135</f>
        <v>-7.5000000000000004E-13</v>
      </c>
      <c r="K134" s="10">
        <f>'تفصيلى الاذون'!J135</f>
        <v>0</v>
      </c>
      <c r="L134" s="10">
        <f>'تفصيلى الاذون'!K135</f>
        <v>0</v>
      </c>
      <c r="M134" s="10">
        <f>'تفصيلى الاذون'!L135</f>
        <v>0</v>
      </c>
      <c r="N134" s="11"/>
      <c r="O134" s="10">
        <f>'تفصيلى الاذون'!M135</f>
        <v>0</v>
      </c>
      <c r="P134" s="10"/>
      <c r="Q134" s="10"/>
      <c r="R134" s="10">
        <f t="shared" si="12"/>
        <v>0</v>
      </c>
    </row>
    <row r="135" spans="1:18" s="12" customFormat="1" ht="15.75">
      <c r="A135" s="7">
        <f>+'تفصيلى الاذون'!A136</f>
        <v>2641</v>
      </c>
      <c r="B135" s="8">
        <f>+'تفصيلى الاذون'!B136</f>
        <v>0</v>
      </c>
      <c r="C135" s="9" t="str">
        <f>+'تفصيلى الاذون'!C136</f>
        <v>مزرعه زينه</v>
      </c>
      <c r="D135" s="9">
        <f>+'تفصيلى الاذون'!D136</f>
        <v>0</v>
      </c>
      <c r="E135" s="9">
        <f>+'تفصيلى الاذون'!E136</f>
        <v>0</v>
      </c>
      <c r="F135" s="9">
        <f>'تفصيلى الاذون'!BL136</f>
        <v>0</v>
      </c>
      <c r="G135" s="9">
        <f>+'تفصيلى الاذون'!F136</f>
        <v>1E-13</v>
      </c>
      <c r="H135" s="9">
        <f>+'تفصيلى الاذون'!G136</f>
        <v>9.9999999999999998E-13</v>
      </c>
      <c r="I135" s="10">
        <f>'تفصيلى الاذون'!H136</f>
        <v>-9E-13</v>
      </c>
      <c r="J135" s="10">
        <f>'تفصيلى الاذون'!I136</f>
        <v>-7.5000000000000004E-13</v>
      </c>
      <c r="K135" s="10">
        <f>'تفصيلى الاذون'!J136</f>
        <v>0</v>
      </c>
      <c r="L135" s="10">
        <f>'تفصيلى الاذون'!K136</f>
        <v>0</v>
      </c>
      <c r="M135" s="10">
        <f>'تفصيلى الاذون'!L136</f>
        <v>0</v>
      </c>
      <c r="N135" s="11"/>
      <c r="O135" s="10">
        <f>'تفصيلى الاذون'!M136</f>
        <v>0</v>
      </c>
      <c r="P135" s="10"/>
      <c r="Q135" s="10"/>
      <c r="R135" s="10">
        <f t="shared" si="12"/>
        <v>0</v>
      </c>
    </row>
    <row r="136" spans="1:18" s="12" customFormat="1" ht="15.75">
      <c r="A136" s="7">
        <f>+'تفصيلى الاذون'!A137</f>
        <v>2642</v>
      </c>
      <c r="B136" s="8">
        <f>+'تفصيلى الاذون'!B137</f>
        <v>0</v>
      </c>
      <c r="C136" s="9" t="str">
        <f>+'تفصيلى الاذون'!C137</f>
        <v>مزرعه زينه</v>
      </c>
      <c r="D136" s="9">
        <f>+'تفصيلى الاذون'!D137</f>
        <v>0</v>
      </c>
      <c r="E136" s="9">
        <f>+'تفصيلى الاذون'!E137</f>
        <v>0</v>
      </c>
      <c r="F136" s="9">
        <f>'تفصيلى الاذون'!BL137</f>
        <v>0</v>
      </c>
      <c r="G136" s="9">
        <f>+'تفصيلى الاذون'!F137</f>
        <v>1E-13</v>
      </c>
      <c r="H136" s="9">
        <f>+'تفصيلى الاذون'!G137</f>
        <v>9.9999999999999998E-13</v>
      </c>
      <c r="I136" s="10">
        <f>'تفصيلى الاذون'!H137</f>
        <v>-9E-13</v>
      </c>
      <c r="J136" s="10">
        <f>'تفصيلى الاذون'!I137</f>
        <v>-7.5000000000000004E-13</v>
      </c>
      <c r="K136" s="10">
        <f>'تفصيلى الاذون'!J137</f>
        <v>0</v>
      </c>
      <c r="L136" s="10">
        <f>'تفصيلى الاذون'!K137</f>
        <v>0</v>
      </c>
      <c r="M136" s="10">
        <f>'تفصيلى الاذون'!L137</f>
        <v>0</v>
      </c>
      <c r="N136" s="11"/>
      <c r="O136" s="10">
        <f>'تفصيلى الاذون'!M137</f>
        <v>0</v>
      </c>
      <c r="P136" s="10"/>
      <c r="Q136" s="10"/>
      <c r="R136" s="10">
        <f t="shared" si="12"/>
        <v>0</v>
      </c>
    </row>
    <row r="137" spans="1:18" s="12" customFormat="1" ht="15.75">
      <c r="A137" s="7">
        <f>+'تفصيلى الاذون'!A138</f>
        <v>2643</v>
      </c>
      <c r="B137" s="8">
        <f>+'تفصيلى الاذون'!B138</f>
        <v>0</v>
      </c>
      <c r="C137" s="9" t="str">
        <f>+'تفصيلى الاذون'!C138</f>
        <v>مزرعه زينه</v>
      </c>
      <c r="D137" s="9">
        <f>+'تفصيلى الاذون'!D138</f>
        <v>0</v>
      </c>
      <c r="E137" s="9">
        <f>+'تفصيلى الاذون'!E138</f>
        <v>0</v>
      </c>
      <c r="F137" s="9">
        <f>'تفصيلى الاذون'!BL138</f>
        <v>0</v>
      </c>
      <c r="G137" s="9">
        <f>+'تفصيلى الاذون'!F138</f>
        <v>1E-13</v>
      </c>
      <c r="H137" s="9">
        <f>+'تفصيلى الاذون'!G138</f>
        <v>9.9999999999999998E-13</v>
      </c>
      <c r="I137" s="10">
        <f>'تفصيلى الاذون'!H138</f>
        <v>-9E-13</v>
      </c>
      <c r="J137" s="10">
        <f>'تفصيلى الاذون'!I138</f>
        <v>-7.5000000000000004E-13</v>
      </c>
      <c r="K137" s="10">
        <f>'تفصيلى الاذون'!J138</f>
        <v>0</v>
      </c>
      <c r="L137" s="10">
        <f>'تفصيلى الاذون'!K138</f>
        <v>0</v>
      </c>
      <c r="M137" s="10">
        <f>'تفصيلى الاذون'!L138</f>
        <v>0</v>
      </c>
      <c r="N137" s="11"/>
      <c r="O137" s="10">
        <f>'تفصيلى الاذون'!M138</f>
        <v>0</v>
      </c>
      <c r="P137" s="10"/>
      <c r="Q137" s="10"/>
      <c r="R137" s="10">
        <f t="shared" si="12"/>
        <v>0</v>
      </c>
    </row>
    <row r="138" spans="1:18" s="12" customFormat="1" ht="15.75">
      <c r="A138" s="7">
        <f>+'تفصيلى الاذون'!A139</f>
        <v>2644</v>
      </c>
      <c r="B138" s="8">
        <f>+'تفصيلى الاذون'!B139</f>
        <v>0</v>
      </c>
      <c r="C138" s="9" t="str">
        <f>+'تفصيلى الاذون'!C139</f>
        <v>مزرعه زينه</v>
      </c>
      <c r="D138" s="9">
        <f>+'تفصيلى الاذون'!D139</f>
        <v>0</v>
      </c>
      <c r="E138" s="9">
        <f>+'تفصيلى الاذون'!E139</f>
        <v>0</v>
      </c>
      <c r="F138" s="9">
        <f>'تفصيلى الاذون'!BL139</f>
        <v>0</v>
      </c>
      <c r="G138" s="9">
        <f>+'تفصيلى الاذون'!F139</f>
        <v>1E-13</v>
      </c>
      <c r="H138" s="9">
        <f>+'تفصيلى الاذون'!G139</f>
        <v>9.9999999999999998E-13</v>
      </c>
      <c r="I138" s="10">
        <f>'تفصيلى الاذون'!H139</f>
        <v>-9E-13</v>
      </c>
      <c r="J138" s="10">
        <f>'تفصيلى الاذون'!I139</f>
        <v>-7.5000000000000004E-13</v>
      </c>
      <c r="K138" s="10">
        <f>'تفصيلى الاذون'!J139</f>
        <v>0</v>
      </c>
      <c r="L138" s="10">
        <f>'تفصيلى الاذون'!K139</f>
        <v>0</v>
      </c>
      <c r="M138" s="10">
        <f>'تفصيلى الاذون'!L139</f>
        <v>0</v>
      </c>
      <c r="N138" s="11"/>
      <c r="O138" s="10">
        <f>'تفصيلى الاذون'!M139</f>
        <v>0</v>
      </c>
      <c r="P138" s="10"/>
      <c r="Q138" s="10"/>
      <c r="R138" s="10">
        <f t="shared" si="12"/>
        <v>0</v>
      </c>
    </row>
    <row r="139" spans="1:18" s="12" customFormat="1" ht="15.75">
      <c r="A139" s="7">
        <f>+'تفصيلى الاذون'!A140</f>
        <v>2645</v>
      </c>
      <c r="B139" s="8">
        <f>+'تفصيلى الاذون'!B140</f>
        <v>0</v>
      </c>
      <c r="C139" s="9" t="str">
        <f>+'تفصيلى الاذون'!C140</f>
        <v>مزرعه زينه</v>
      </c>
      <c r="D139" s="9">
        <f>+'تفصيلى الاذون'!D140</f>
        <v>0</v>
      </c>
      <c r="E139" s="9">
        <f>+'تفصيلى الاذون'!E140</f>
        <v>0</v>
      </c>
      <c r="F139" s="9">
        <f>'تفصيلى الاذون'!BL140</f>
        <v>0</v>
      </c>
      <c r="G139" s="9">
        <f>+'تفصيلى الاذون'!F140</f>
        <v>1E-13</v>
      </c>
      <c r="H139" s="9">
        <f>+'تفصيلى الاذون'!G140</f>
        <v>9.9999999999999998E-13</v>
      </c>
      <c r="I139" s="10">
        <f>'تفصيلى الاذون'!H140</f>
        <v>-9E-13</v>
      </c>
      <c r="J139" s="10">
        <f>'تفصيلى الاذون'!I140</f>
        <v>-7.5000000000000004E-13</v>
      </c>
      <c r="K139" s="10">
        <f>'تفصيلى الاذون'!J140</f>
        <v>0</v>
      </c>
      <c r="L139" s="10">
        <f>'تفصيلى الاذون'!K140</f>
        <v>0</v>
      </c>
      <c r="M139" s="10">
        <f>'تفصيلى الاذون'!L140</f>
        <v>0</v>
      </c>
      <c r="N139" s="11"/>
      <c r="O139" s="10">
        <f>'تفصيلى الاذون'!M140</f>
        <v>0</v>
      </c>
      <c r="P139" s="10"/>
      <c r="Q139" s="10"/>
      <c r="R139" s="10">
        <f t="shared" si="12"/>
        <v>0</v>
      </c>
    </row>
    <row r="140" spans="1:18" s="12" customFormat="1" ht="15.75">
      <c r="A140" s="7">
        <f>+'تفصيلى الاذون'!A141</f>
        <v>2646</v>
      </c>
      <c r="B140" s="8">
        <f>+'تفصيلى الاذون'!B141</f>
        <v>0</v>
      </c>
      <c r="C140" s="9" t="str">
        <f>+'تفصيلى الاذون'!C141</f>
        <v>مزرعه زينه</v>
      </c>
      <c r="D140" s="9">
        <f>+'تفصيلى الاذون'!D141</f>
        <v>0</v>
      </c>
      <c r="E140" s="9">
        <f>+'تفصيلى الاذون'!E141</f>
        <v>0</v>
      </c>
      <c r="F140" s="9">
        <f>'تفصيلى الاذون'!BL141</f>
        <v>0</v>
      </c>
      <c r="G140" s="9">
        <f>+'تفصيلى الاذون'!F141</f>
        <v>1E-13</v>
      </c>
      <c r="H140" s="9">
        <f>+'تفصيلى الاذون'!G141</f>
        <v>9.9999999999999998E-13</v>
      </c>
      <c r="I140" s="10">
        <f>'تفصيلى الاذون'!H141</f>
        <v>-9E-13</v>
      </c>
      <c r="J140" s="10">
        <f>'تفصيلى الاذون'!I141</f>
        <v>-7.5000000000000004E-13</v>
      </c>
      <c r="K140" s="10">
        <f>'تفصيلى الاذون'!J141</f>
        <v>0</v>
      </c>
      <c r="L140" s="10">
        <f>'تفصيلى الاذون'!K141</f>
        <v>0</v>
      </c>
      <c r="M140" s="10">
        <f>'تفصيلى الاذون'!L141</f>
        <v>0</v>
      </c>
      <c r="N140" s="11"/>
      <c r="O140" s="10">
        <f>'تفصيلى الاذون'!M141</f>
        <v>0</v>
      </c>
      <c r="P140" s="10"/>
      <c r="Q140" s="10"/>
      <c r="R140" s="10">
        <f t="shared" si="12"/>
        <v>0</v>
      </c>
    </row>
    <row r="141" spans="1:18" s="12" customFormat="1" ht="15.75">
      <c r="A141" s="7">
        <f>+'تفصيلى الاذون'!A142</f>
        <v>2647</v>
      </c>
      <c r="B141" s="8">
        <f>+'تفصيلى الاذون'!B142</f>
        <v>0</v>
      </c>
      <c r="C141" s="9" t="str">
        <f>+'تفصيلى الاذون'!C142</f>
        <v>مزرعه زينه</v>
      </c>
      <c r="D141" s="9">
        <f>+'تفصيلى الاذون'!D142</f>
        <v>0</v>
      </c>
      <c r="E141" s="9">
        <f>+'تفصيلى الاذون'!E142</f>
        <v>0</v>
      </c>
      <c r="F141" s="9">
        <f>'تفصيلى الاذون'!BL142</f>
        <v>0</v>
      </c>
      <c r="G141" s="9">
        <f>+'تفصيلى الاذون'!F142</f>
        <v>1E-13</v>
      </c>
      <c r="H141" s="9">
        <f>+'تفصيلى الاذون'!G142</f>
        <v>9.9999999999999998E-13</v>
      </c>
      <c r="I141" s="10">
        <f>'تفصيلى الاذون'!H142</f>
        <v>-9E-13</v>
      </c>
      <c r="J141" s="10">
        <f>'تفصيلى الاذون'!I142</f>
        <v>-7.5000000000000004E-13</v>
      </c>
      <c r="K141" s="10">
        <f>'تفصيلى الاذون'!J142</f>
        <v>0</v>
      </c>
      <c r="L141" s="10">
        <f>'تفصيلى الاذون'!K142</f>
        <v>0</v>
      </c>
      <c r="M141" s="10">
        <f>'تفصيلى الاذون'!L142</f>
        <v>0</v>
      </c>
      <c r="N141" s="11"/>
      <c r="O141" s="10">
        <f>'تفصيلى الاذون'!M142</f>
        <v>0</v>
      </c>
      <c r="P141" s="10"/>
      <c r="Q141" s="10"/>
      <c r="R141" s="10">
        <f t="shared" si="12"/>
        <v>0</v>
      </c>
    </row>
    <row r="142" spans="1:18" s="12" customFormat="1" ht="15.75">
      <c r="A142" s="7">
        <f>+'تفصيلى الاذون'!A143</f>
        <v>2648</v>
      </c>
      <c r="B142" s="8">
        <f>+'تفصيلى الاذون'!B143</f>
        <v>0</v>
      </c>
      <c r="C142" s="9" t="str">
        <f>+'تفصيلى الاذون'!C143</f>
        <v>مزرعه زينه</v>
      </c>
      <c r="D142" s="9">
        <f>+'تفصيلى الاذون'!D143</f>
        <v>0</v>
      </c>
      <c r="E142" s="9">
        <f>+'تفصيلى الاذون'!E143</f>
        <v>0</v>
      </c>
      <c r="F142" s="9">
        <f>'تفصيلى الاذون'!BL143</f>
        <v>0</v>
      </c>
      <c r="G142" s="9">
        <f>+'تفصيلى الاذون'!F143</f>
        <v>1E-13</v>
      </c>
      <c r="H142" s="9">
        <f>+'تفصيلى الاذون'!G143</f>
        <v>9.9999999999999998E-13</v>
      </c>
      <c r="I142" s="10">
        <f>'تفصيلى الاذون'!H143</f>
        <v>-9E-13</v>
      </c>
      <c r="J142" s="10">
        <f>'تفصيلى الاذون'!I143</f>
        <v>-7.5000000000000004E-13</v>
      </c>
      <c r="K142" s="10">
        <f>'تفصيلى الاذون'!J143</f>
        <v>0</v>
      </c>
      <c r="L142" s="10">
        <f>'تفصيلى الاذون'!K143</f>
        <v>0</v>
      </c>
      <c r="M142" s="10">
        <f>'تفصيلى الاذون'!L143</f>
        <v>0</v>
      </c>
      <c r="N142" s="11"/>
      <c r="O142" s="10">
        <f>'تفصيلى الاذون'!M143</f>
        <v>0</v>
      </c>
      <c r="P142" s="10"/>
      <c r="Q142" s="10"/>
      <c r="R142" s="10">
        <f t="shared" ref="R142:R152" si="13">L142-P142-Q142</f>
        <v>0</v>
      </c>
    </row>
    <row r="143" spans="1:18" s="12" customFormat="1" ht="15.75">
      <c r="A143" s="7">
        <f>+'تفصيلى الاذون'!A144</f>
        <v>2649</v>
      </c>
      <c r="B143" s="8">
        <f>+'تفصيلى الاذون'!B144</f>
        <v>0</v>
      </c>
      <c r="C143" s="9" t="str">
        <f>+'تفصيلى الاذون'!C144</f>
        <v>مزرعه زينه</v>
      </c>
      <c r="D143" s="9">
        <f>+'تفصيلى الاذون'!D144</f>
        <v>0</v>
      </c>
      <c r="E143" s="9">
        <f>+'تفصيلى الاذون'!E144</f>
        <v>0</v>
      </c>
      <c r="F143" s="9">
        <f>'تفصيلى الاذون'!BL144</f>
        <v>0</v>
      </c>
      <c r="G143" s="9">
        <f>+'تفصيلى الاذون'!F144</f>
        <v>1E-13</v>
      </c>
      <c r="H143" s="9">
        <f>+'تفصيلى الاذون'!G144</f>
        <v>9.9999999999999998E-13</v>
      </c>
      <c r="I143" s="10">
        <f>'تفصيلى الاذون'!H144</f>
        <v>-9E-13</v>
      </c>
      <c r="J143" s="10">
        <f>'تفصيلى الاذون'!I144</f>
        <v>-7.5000000000000004E-13</v>
      </c>
      <c r="K143" s="10">
        <f>'تفصيلى الاذون'!J144</f>
        <v>0</v>
      </c>
      <c r="L143" s="10">
        <f>'تفصيلى الاذون'!K144</f>
        <v>0</v>
      </c>
      <c r="M143" s="10">
        <f>'تفصيلى الاذون'!L144</f>
        <v>0</v>
      </c>
      <c r="N143" s="11"/>
      <c r="O143" s="10">
        <f>'تفصيلى الاذون'!M144</f>
        <v>0</v>
      </c>
      <c r="P143" s="10"/>
      <c r="Q143" s="10"/>
      <c r="R143" s="10">
        <f t="shared" si="13"/>
        <v>0</v>
      </c>
    </row>
    <row r="144" spans="1:18" s="12" customFormat="1" ht="15.75">
      <c r="A144" s="7">
        <f>+'تفصيلى الاذون'!A145</f>
        <v>2650</v>
      </c>
      <c r="B144" s="8">
        <f>+'تفصيلى الاذون'!B145</f>
        <v>0</v>
      </c>
      <c r="C144" s="9" t="str">
        <f>+'تفصيلى الاذون'!C145</f>
        <v>مزرعه زينه</v>
      </c>
      <c r="D144" s="9">
        <f>+'تفصيلى الاذون'!D145</f>
        <v>0</v>
      </c>
      <c r="E144" s="9">
        <f>+'تفصيلى الاذون'!E145</f>
        <v>0</v>
      </c>
      <c r="F144" s="9">
        <f>'تفصيلى الاذون'!BL145</f>
        <v>0</v>
      </c>
      <c r="G144" s="9">
        <f>+'تفصيلى الاذون'!F145</f>
        <v>1E-13</v>
      </c>
      <c r="H144" s="9">
        <f>+'تفصيلى الاذون'!G145</f>
        <v>9.9999999999999998E-13</v>
      </c>
      <c r="I144" s="10">
        <f>'تفصيلى الاذون'!H145</f>
        <v>-9E-13</v>
      </c>
      <c r="J144" s="10">
        <f>'تفصيلى الاذون'!I145</f>
        <v>-7.5000000000000004E-13</v>
      </c>
      <c r="K144" s="10">
        <f>'تفصيلى الاذون'!J145</f>
        <v>0</v>
      </c>
      <c r="L144" s="10">
        <f>'تفصيلى الاذون'!K145</f>
        <v>0</v>
      </c>
      <c r="M144" s="10">
        <f>'تفصيلى الاذون'!L145</f>
        <v>0</v>
      </c>
      <c r="N144" s="11"/>
      <c r="O144" s="10">
        <f>'تفصيلى الاذون'!M145</f>
        <v>0</v>
      </c>
      <c r="P144" s="10"/>
      <c r="Q144" s="10"/>
      <c r="R144" s="10">
        <f t="shared" si="13"/>
        <v>0</v>
      </c>
    </row>
    <row r="145" spans="1:18" s="12" customFormat="1" ht="15.75">
      <c r="A145" s="7">
        <f>+'تفصيلى الاذون'!A146</f>
        <v>2651</v>
      </c>
      <c r="B145" s="8">
        <f>+'تفصيلى الاذون'!B146</f>
        <v>0</v>
      </c>
      <c r="C145" s="9" t="str">
        <f>+'تفصيلى الاذون'!C146</f>
        <v>مزرعه زينه</v>
      </c>
      <c r="D145" s="9">
        <f>+'تفصيلى الاذون'!D146</f>
        <v>0</v>
      </c>
      <c r="E145" s="9">
        <f>+'تفصيلى الاذون'!E146</f>
        <v>0</v>
      </c>
      <c r="F145" s="9">
        <f>'تفصيلى الاذون'!BL146</f>
        <v>0</v>
      </c>
      <c r="G145" s="9">
        <f>+'تفصيلى الاذون'!F146</f>
        <v>1E-13</v>
      </c>
      <c r="H145" s="9">
        <f>+'تفصيلى الاذون'!G146</f>
        <v>9.9999999999999998E-13</v>
      </c>
      <c r="I145" s="10">
        <f>'تفصيلى الاذون'!H146</f>
        <v>-9E-13</v>
      </c>
      <c r="J145" s="10">
        <f>'تفصيلى الاذون'!I146</f>
        <v>-7.5000000000000004E-13</v>
      </c>
      <c r="K145" s="10">
        <f>'تفصيلى الاذون'!J146</f>
        <v>0</v>
      </c>
      <c r="L145" s="10">
        <f>'تفصيلى الاذون'!K146</f>
        <v>0</v>
      </c>
      <c r="M145" s="10">
        <f>'تفصيلى الاذون'!L146</f>
        <v>0</v>
      </c>
      <c r="N145" s="11"/>
      <c r="O145" s="10">
        <f>'تفصيلى الاذون'!M146</f>
        <v>0</v>
      </c>
      <c r="P145" s="10"/>
      <c r="Q145" s="10"/>
      <c r="R145" s="10">
        <f t="shared" si="13"/>
        <v>0</v>
      </c>
    </row>
    <row r="146" spans="1:18" s="12" customFormat="1" ht="15.75">
      <c r="A146" s="7">
        <f>+'تفصيلى الاذون'!A147</f>
        <v>2652</v>
      </c>
      <c r="B146" s="8">
        <f>+'تفصيلى الاذون'!B147</f>
        <v>0</v>
      </c>
      <c r="C146" s="9" t="str">
        <f>+'تفصيلى الاذون'!C147</f>
        <v>مزرعه زينه</v>
      </c>
      <c r="D146" s="9">
        <f>+'تفصيلى الاذون'!D147</f>
        <v>0</v>
      </c>
      <c r="E146" s="9">
        <f>+'تفصيلى الاذون'!E147</f>
        <v>0</v>
      </c>
      <c r="F146" s="9">
        <f>'تفصيلى الاذون'!BL147</f>
        <v>0</v>
      </c>
      <c r="G146" s="9">
        <f>+'تفصيلى الاذون'!F147</f>
        <v>1E-13</v>
      </c>
      <c r="H146" s="9">
        <f>+'تفصيلى الاذون'!G147</f>
        <v>9.9999999999999998E-13</v>
      </c>
      <c r="I146" s="10">
        <f>'تفصيلى الاذون'!H147</f>
        <v>-9E-13</v>
      </c>
      <c r="J146" s="10">
        <f>'تفصيلى الاذون'!I147</f>
        <v>-7.5000000000000004E-13</v>
      </c>
      <c r="K146" s="10">
        <f>'تفصيلى الاذون'!J147</f>
        <v>0</v>
      </c>
      <c r="L146" s="10">
        <f>'تفصيلى الاذون'!K147</f>
        <v>0</v>
      </c>
      <c r="M146" s="10">
        <f>'تفصيلى الاذون'!L147</f>
        <v>0</v>
      </c>
      <c r="N146" s="11"/>
      <c r="O146" s="10">
        <f>'تفصيلى الاذون'!M147</f>
        <v>0</v>
      </c>
      <c r="P146" s="10"/>
      <c r="Q146" s="10"/>
      <c r="R146" s="10">
        <f t="shared" si="13"/>
        <v>0</v>
      </c>
    </row>
    <row r="147" spans="1:18" s="12" customFormat="1" ht="15.75">
      <c r="A147" s="7">
        <f>+'تفصيلى الاذون'!A148</f>
        <v>2653</v>
      </c>
      <c r="B147" s="8">
        <f>+'تفصيلى الاذون'!B148</f>
        <v>0</v>
      </c>
      <c r="C147" s="9" t="str">
        <f>+'تفصيلى الاذون'!C148</f>
        <v>مزرعه زينه</v>
      </c>
      <c r="D147" s="9">
        <f>+'تفصيلى الاذون'!D148</f>
        <v>0</v>
      </c>
      <c r="E147" s="9">
        <f>+'تفصيلى الاذون'!E148</f>
        <v>0</v>
      </c>
      <c r="F147" s="9">
        <f>'تفصيلى الاذون'!BL148</f>
        <v>0</v>
      </c>
      <c r="G147" s="9">
        <f>+'تفصيلى الاذون'!F148</f>
        <v>1E-13</v>
      </c>
      <c r="H147" s="9">
        <f>+'تفصيلى الاذون'!G148</f>
        <v>9.9999999999999998E-13</v>
      </c>
      <c r="I147" s="10">
        <f>'تفصيلى الاذون'!H148</f>
        <v>-9E-13</v>
      </c>
      <c r="J147" s="10">
        <f>'تفصيلى الاذون'!I148</f>
        <v>-7.5000000000000004E-13</v>
      </c>
      <c r="K147" s="10">
        <f>'تفصيلى الاذون'!J148</f>
        <v>0</v>
      </c>
      <c r="L147" s="10">
        <f>'تفصيلى الاذون'!K148</f>
        <v>0</v>
      </c>
      <c r="M147" s="10">
        <f>'تفصيلى الاذون'!L148</f>
        <v>0</v>
      </c>
      <c r="N147" s="11"/>
      <c r="O147" s="10">
        <f>'تفصيلى الاذون'!M148</f>
        <v>0</v>
      </c>
      <c r="P147" s="10"/>
      <c r="Q147" s="10"/>
      <c r="R147" s="10">
        <f t="shared" si="13"/>
        <v>0</v>
      </c>
    </row>
    <row r="148" spans="1:18" s="12" customFormat="1" ht="15.75">
      <c r="A148" s="7">
        <f>+'تفصيلى الاذون'!A149</f>
        <v>2654</v>
      </c>
      <c r="B148" s="8">
        <f>+'تفصيلى الاذون'!B149</f>
        <v>0</v>
      </c>
      <c r="C148" s="9" t="str">
        <f>+'تفصيلى الاذون'!C149</f>
        <v>مزرعه زينه</v>
      </c>
      <c r="D148" s="9">
        <f>+'تفصيلى الاذون'!D149</f>
        <v>0</v>
      </c>
      <c r="E148" s="9">
        <f>+'تفصيلى الاذون'!E149</f>
        <v>0</v>
      </c>
      <c r="F148" s="9">
        <f>'تفصيلى الاذون'!BL149</f>
        <v>0</v>
      </c>
      <c r="G148" s="9">
        <f>+'تفصيلى الاذون'!F149</f>
        <v>1E-13</v>
      </c>
      <c r="H148" s="9">
        <f>+'تفصيلى الاذون'!G149</f>
        <v>9.9999999999999998E-13</v>
      </c>
      <c r="I148" s="10">
        <f>'تفصيلى الاذون'!H149</f>
        <v>-9E-13</v>
      </c>
      <c r="J148" s="10">
        <f>'تفصيلى الاذون'!I149</f>
        <v>-7.5000000000000004E-13</v>
      </c>
      <c r="K148" s="10">
        <f>'تفصيلى الاذون'!J149</f>
        <v>0</v>
      </c>
      <c r="L148" s="10">
        <f>'تفصيلى الاذون'!K149</f>
        <v>0</v>
      </c>
      <c r="M148" s="10">
        <f>'تفصيلى الاذون'!L149</f>
        <v>0</v>
      </c>
      <c r="N148" s="11"/>
      <c r="O148" s="10">
        <f>'تفصيلى الاذون'!M149</f>
        <v>0</v>
      </c>
      <c r="P148" s="10"/>
      <c r="Q148" s="10"/>
      <c r="R148" s="10">
        <f t="shared" si="13"/>
        <v>0</v>
      </c>
    </row>
    <row r="149" spans="1:18" s="12" customFormat="1" ht="15.75">
      <c r="A149" s="7">
        <f>+'تفصيلى الاذون'!A150</f>
        <v>2655</v>
      </c>
      <c r="B149" s="8">
        <f>+'تفصيلى الاذون'!B150</f>
        <v>0</v>
      </c>
      <c r="C149" s="9" t="str">
        <f>+'تفصيلى الاذون'!C150</f>
        <v>مزرعه زينه</v>
      </c>
      <c r="D149" s="9">
        <f>+'تفصيلى الاذون'!D150</f>
        <v>0</v>
      </c>
      <c r="E149" s="9">
        <f>+'تفصيلى الاذون'!E150</f>
        <v>0</v>
      </c>
      <c r="F149" s="9">
        <f>'تفصيلى الاذون'!BL150</f>
        <v>0</v>
      </c>
      <c r="G149" s="9">
        <f>+'تفصيلى الاذون'!F150</f>
        <v>1E-13</v>
      </c>
      <c r="H149" s="9">
        <f>+'تفصيلى الاذون'!G150</f>
        <v>9.9999999999999998E-13</v>
      </c>
      <c r="I149" s="10">
        <f>'تفصيلى الاذون'!H150</f>
        <v>-9E-13</v>
      </c>
      <c r="J149" s="10">
        <f>'تفصيلى الاذون'!I150</f>
        <v>-7.5000000000000004E-13</v>
      </c>
      <c r="K149" s="10">
        <f>'تفصيلى الاذون'!J150</f>
        <v>0</v>
      </c>
      <c r="L149" s="10">
        <f>'تفصيلى الاذون'!K150</f>
        <v>0</v>
      </c>
      <c r="M149" s="10">
        <f>'تفصيلى الاذون'!L150</f>
        <v>0</v>
      </c>
      <c r="N149" s="11"/>
      <c r="O149" s="10">
        <f>'تفصيلى الاذون'!M150</f>
        <v>0</v>
      </c>
      <c r="P149" s="10"/>
      <c r="Q149" s="10"/>
      <c r="R149" s="10">
        <f t="shared" si="13"/>
        <v>0</v>
      </c>
    </row>
    <row r="150" spans="1:18" s="12" customFormat="1" ht="15.75">
      <c r="A150" s="7">
        <f>+'تفصيلى الاذون'!A151</f>
        <v>2656</v>
      </c>
      <c r="B150" s="8">
        <f>+'تفصيلى الاذون'!B151</f>
        <v>0</v>
      </c>
      <c r="C150" s="9" t="str">
        <f>+'تفصيلى الاذون'!C151</f>
        <v>مزرعه زينه</v>
      </c>
      <c r="D150" s="9">
        <f>+'تفصيلى الاذون'!D151</f>
        <v>0</v>
      </c>
      <c r="E150" s="9">
        <f>+'تفصيلى الاذون'!E151</f>
        <v>0</v>
      </c>
      <c r="F150" s="9">
        <f>'تفصيلى الاذون'!BL151</f>
        <v>0</v>
      </c>
      <c r="G150" s="9">
        <f>+'تفصيلى الاذون'!F151</f>
        <v>1E-13</v>
      </c>
      <c r="H150" s="9">
        <f>+'تفصيلى الاذون'!G151</f>
        <v>9.9999999999999998E-13</v>
      </c>
      <c r="I150" s="10">
        <f>'تفصيلى الاذون'!H151</f>
        <v>-9E-13</v>
      </c>
      <c r="J150" s="10">
        <f>'تفصيلى الاذون'!I151</f>
        <v>-7.5000000000000004E-13</v>
      </c>
      <c r="K150" s="10">
        <f>'تفصيلى الاذون'!J151</f>
        <v>0</v>
      </c>
      <c r="L150" s="10">
        <f>'تفصيلى الاذون'!K151</f>
        <v>0</v>
      </c>
      <c r="M150" s="10">
        <f>'تفصيلى الاذون'!L151</f>
        <v>0</v>
      </c>
      <c r="N150" s="11"/>
      <c r="O150" s="10">
        <f>'تفصيلى الاذون'!M151</f>
        <v>0</v>
      </c>
      <c r="P150" s="10"/>
      <c r="Q150" s="10"/>
      <c r="R150" s="10">
        <f t="shared" si="13"/>
        <v>0</v>
      </c>
    </row>
    <row r="151" spans="1:18" s="12" customFormat="1" ht="15.75">
      <c r="A151" s="7">
        <f>+'تفصيلى الاذون'!A152</f>
        <v>2657</v>
      </c>
      <c r="B151" s="8">
        <f>+'تفصيلى الاذون'!B152</f>
        <v>0</v>
      </c>
      <c r="C151" s="9" t="str">
        <f>+'تفصيلى الاذون'!C152</f>
        <v>مزرعه زينه</v>
      </c>
      <c r="D151" s="9">
        <f>+'تفصيلى الاذون'!D152</f>
        <v>0</v>
      </c>
      <c r="E151" s="9">
        <f>+'تفصيلى الاذون'!E152</f>
        <v>0</v>
      </c>
      <c r="F151" s="9">
        <f>'تفصيلى الاذون'!BL152</f>
        <v>0</v>
      </c>
      <c r="G151" s="9">
        <f>+'تفصيلى الاذون'!F152</f>
        <v>1E-13</v>
      </c>
      <c r="H151" s="9">
        <f>+'تفصيلى الاذون'!G152</f>
        <v>9.9999999999999998E-13</v>
      </c>
      <c r="I151" s="10">
        <f>'تفصيلى الاذون'!H152</f>
        <v>-9E-13</v>
      </c>
      <c r="J151" s="10">
        <f>'تفصيلى الاذون'!I152</f>
        <v>-7.5000000000000004E-13</v>
      </c>
      <c r="K151" s="10">
        <f>'تفصيلى الاذون'!J152</f>
        <v>0</v>
      </c>
      <c r="L151" s="10">
        <f>'تفصيلى الاذون'!K152</f>
        <v>0</v>
      </c>
      <c r="M151" s="10">
        <f>'تفصيلى الاذون'!L152</f>
        <v>0</v>
      </c>
      <c r="N151" s="11"/>
      <c r="O151" s="10">
        <f>'تفصيلى الاذون'!M152</f>
        <v>0</v>
      </c>
      <c r="P151" s="10"/>
      <c r="Q151" s="10"/>
      <c r="R151" s="10">
        <f t="shared" si="13"/>
        <v>0</v>
      </c>
    </row>
    <row r="152" spans="1:18" s="12" customFormat="1" ht="15.75">
      <c r="A152" s="7">
        <f>+'تفصيلى الاذون'!A153</f>
        <v>2658</v>
      </c>
      <c r="B152" s="8">
        <f>+'تفصيلى الاذون'!B153</f>
        <v>0</v>
      </c>
      <c r="C152" s="9" t="str">
        <f>+'تفصيلى الاذون'!C153</f>
        <v>مزرعه زينه</v>
      </c>
      <c r="D152" s="9">
        <f>+'تفصيلى الاذون'!D153</f>
        <v>0</v>
      </c>
      <c r="E152" s="9">
        <f>+'تفصيلى الاذون'!E153</f>
        <v>0</v>
      </c>
      <c r="F152" s="9">
        <f>'تفصيلى الاذون'!BL153</f>
        <v>0</v>
      </c>
      <c r="G152" s="9">
        <f>+'تفصيلى الاذون'!F153</f>
        <v>1E-13</v>
      </c>
      <c r="H152" s="9">
        <f>+'تفصيلى الاذون'!G153</f>
        <v>9.9999999999999998E-13</v>
      </c>
      <c r="I152" s="10">
        <f>'تفصيلى الاذون'!H153</f>
        <v>-9E-13</v>
      </c>
      <c r="J152" s="10">
        <f>'تفصيلى الاذون'!I153</f>
        <v>-7.5000000000000004E-13</v>
      </c>
      <c r="K152" s="10">
        <f>'تفصيلى الاذون'!J153</f>
        <v>0</v>
      </c>
      <c r="L152" s="10">
        <f>'تفصيلى الاذون'!K153</f>
        <v>0</v>
      </c>
      <c r="M152" s="10">
        <f>'تفصيلى الاذون'!L153</f>
        <v>0</v>
      </c>
      <c r="N152" s="11"/>
      <c r="O152" s="10">
        <f>'تفصيلى الاذون'!M153</f>
        <v>0</v>
      </c>
      <c r="P152" s="10"/>
      <c r="Q152" s="10"/>
      <c r="R152" s="10">
        <f t="shared" si="13"/>
        <v>0</v>
      </c>
    </row>
    <row r="153" spans="1:18" s="12" customFormat="1" ht="15.75">
      <c r="A153" s="7">
        <f>+'تفصيلى الاذون'!A154</f>
        <v>2659</v>
      </c>
      <c r="B153" s="8">
        <f>+'تفصيلى الاذون'!B154</f>
        <v>0</v>
      </c>
      <c r="C153" s="9" t="str">
        <f>+'تفصيلى الاذون'!C154</f>
        <v>مزرعه زينه</v>
      </c>
      <c r="D153" s="9">
        <f>+'تفصيلى الاذون'!D154</f>
        <v>0</v>
      </c>
      <c r="E153" s="9">
        <f>+'تفصيلى الاذون'!E154</f>
        <v>0</v>
      </c>
      <c r="F153" s="9">
        <f>'تفصيلى الاذون'!BL154</f>
        <v>0</v>
      </c>
      <c r="G153" s="9">
        <f>+'تفصيلى الاذون'!F154</f>
        <v>1E-13</v>
      </c>
      <c r="H153" s="9">
        <f>+'تفصيلى الاذون'!G154</f>
        <v>9.9999999999999998E-13</v>
      </c>
      <c r="I153" s="10">
        <f>'تفصيلى الاذون'!H154</f>
        <v>-9E-13</v>
      </c>
      <c r="J153" s="10">
        <f>'تفصيلى الاذون'!I154</f>
        <v>-7.5000000000000004E-13</v>
      </c>
      <c r="K153" s="10">
        <f>'تفصيلى الاذون'!J154</f>
        <v>0</v>
      </c>
      <c r="L153" s="10">
        <f>'تفصيلى الاذون'!K154</f>
        <v>0</v>
      </c>
      <c r="M153" s="10">
        <f>'تفصيلى الاذون'!L154</f>
        <v>0</v>
      </c>
      <c r="N153" s="11"/>
      <c r="O153" s="10">
        <f>'تفصيلى الاذون'!M154</f>
        <v>0</v>
      </c>
      <c r="P153" s="10"/>
      <c r="Q153" s="10"/>
      <c r="R153" s="10">
        <f t="shared" ref="R153:R163" si="14">L153-P153-Q153</f>
        <v>0</v>
      </c>
    </row>
    <row r="154" spans="1:18" s="12" customFormat="1" ht="15.75">
      <c r="A154" s="7">
        <f>+'تفصيلى الاذون'!A155</f>
        <v>2660</v>
      </c>
      <c r="B154" s="8">
        <f>+'تفصيلى الاذون'!B155</f>
        <v>0</v>
      </c>
      <c r="C154" s="9" t="str">
        <f>+'تفصيلى الاذون'!C155</f>
        <v>مزرعه زينه</v>
      </c>
      <c r="D154" s="9">
        <f>+'تفصيلى الاذون'!D155</f>
        <v>0</v>
      </c>
      <c r="E154" s="9">
        <f>+'تفصيلى الاذون'!E155</f>
        <v>0</v>
      </c>
      <c r="F154" s="9">
        <f>'تفصيلى الاذون'!BL155</f>
        <v>0</v>
      </c>
      <c r="G154" s="9">
        <f>+'تفصيلى الاذون'!F155</f>
        <v>1E-13</v>
      </c>
      <c r="H154" s="9">
        <f>+'تفصيلى الاذون'!G155</f>
        <v>9.9999999999999998E-13</v>
      </c>
      <c r="I154" s="10">
        <f>'تفصيلى الاذون'!H155</f>
        <v>-9E-13</v>
      </c>
      <c r="J154" s="10">
        <f>'تفصيلى الاذون'!I155</f>
        <v>-7.5000000000000004E-13</v>
      </c>
      <c r="K154" s="10">
        <f>'تفصيلى الاذون'!J155</f>
        <v>0</v>
      </c>
      <c r="L154" s="10">
        <f>'تفصيلى الاذون'!K155</f>
        <v>0</v>
      </c>
      <c r="M154" s="10">
        <f>'تفصيلى الاذون'!L155</f>
        <v>0</v>
      </c>
      <c r="N154" s="11"/>
      <c r="O154" s="10">
        <f>'تفصيلى الاذون'!M155</f>
        <v>0</v>
      </c>
      <c r="P154" s="10"/>
      <c r="Q154" s="10"/>
      <c r="R154" s="10">
        <f t="shared" si="14"/>
        <v>0</v>
      </c>
    </row>
    <row r="155" spans="1:18" s="12" customFormat="1" ht="15.75">
      <c r="A155" s="7">
        <f>+'تفصيلى الاذون'!A156</f>
        <v>2661</v>
      </c>
      <c r="B155" s="8">
        <f>+'تفصيلى الاذون'!B156</f>
        <v>0</v>
      </c>
      <c r="C155" s="9" t="str">
        <f>+'تفصيلى الاذون'!C156</f>
        <v>مزرعه زينه</v>
      </c>
      <c r="D155" s="9">
        <f>+'تفصيلى الاذون'!D156</f>
        <v>0</v>
      </c>
      <c r="E155" s="9">
        <f>+'تفصيلى الاذون'!E156</f>
        <v>0</v>
      </c>
      <c r="F155" s="9">
        <f>'تفصيلى الاذون'!BL156</f>
        <v>0</v>
      </c>
      <c r="G155" s="9">
        <f>+'تفصيلى الاذون'!F156</f>
        <v>1E-13</v>
      </c>
      <c r="H155" s="9">
        <f>+'تفصيلى الاذون'!G156</f>
        <v>9.9999999999999998E-13</v>
      </c>
      <c r="I155" s="10">
        <f>'تفصيلى الاذون'!H156</f>
        <v>-9E-13</v>
      </c>
      <c r="J155" s="10">
        <f>'تفصيلى الاذون'!I156</f>
        <v>-7.5000000000000004E-13</v>
      </c>
      <c r="K155" s="10">
        <f>'تفصيلى الاذون'!J156</f>
        <v>0</v>
      </c>
      <c r="L155" s="10">
        <f>'تفصيلى الاذون'!K156</f>
        <v>0</v>
      </c>
      <c r="M155" s="10">
        <f>'تفصيلى الاذون'!L156</f>
        <v>0</v>
      </c>
      <c r="N155" s="11"/>
      <c r="O155" s="10">
        <f>'تفصيلى الاذون'!M156</f>
        <v>0</v>
      </c>
      <c r="P155" s="10"/>
      <c r="Q155" s="10"/>
      <c r="R155" s="10">
        <f t="shared" si="14"/>
        <v>0</v>
      </c>
    </row>
    <row r="156" spans="1:18" s="12" customFormat="1" ht="15.75">
      <c r="A156" s="7">
        <f>+'تفصيلى الاذون'!A157</f>
        <v>2662</v>
      </c>
      <c r="B156" s="8">
        <f>+'تفصيلى الاذون'!B157</f>
        <v>0</v>
      </c>
      <c r="C156" s="9" t="str">
        <f>+'تفصيلى الاذون'!C157</f>
        <v>مزرعه زينه</v>
      </c>
      <c r="D156" s="9">
        <f>+'تفصيلى الاذون'!D157</f>
        <v>0</v>
      </c>
      <c r="E156" s="9">
        <f>+'تفصيلى الاذون'!E157</f>
        <v>0</v>
      </c>
      <c r="F156" s="9">
        <f>'تفصيلى الاذون'!BL157</f>
        <v>0</v>
      </c>
      <c r="G156" s="9">
        <f>+'تفصيلى الاذون'!F157</f>
        <v>1E-13</v>
      </c>
      <c r="H156" s="9">
        <f>+'تفصيلى الاذون'!G157</f>
        <v>9.9999999999999998E-13</v>
      </c>
      <c r="I156" s="10">
        <f>'تفصيلى الاذون'!H157</f>
        <v>-9E-13</v>
      </c>
      <c r="J156" s="10">
        <f>'تفصيلى الاذون'!I157</f>
        <v>-7.5000000000000004E-13</v>
      </c>
      <c r="K156" s="10">
        <f>'تفصيلى الاذون'!J157</f>
        <v>0</v>
      </c>
      <c r="L156" s="10">
        <f>'تفصيلى الاذون'!K157</f>
        <v>0</v>
      </c>
      <c r="M156" s="10">
        <f>'تفصيلى الاذون'!L157</f>
        <v>0</v>
      </c>
      <c r="N156" s="11"/>
      <c r="O156" s="10">
        <f>'تفصيلى الاذون'!M157</f>
        <v>0</v>
      </c>
      <c r="P156" s="10"/>
      <c r="Q156" s="10"/>
      <c r="R156" s="10">
        <f t="shared" si="14"/>
        <v>0</v>
      </c>
    </row>
    <row r="157" spans="1:18" s="12" customFormat="1" ht="15.75">
      <c r="A157" s="7">
        <f>+'تفصيلى الاذون'!A158</f>
        <v>2663</v>
      </c>
      <c r="B157" s="8">
        <f>+'تفصيلى الاذون'!B158</f>
        <v>0</v>
      </c>
      <c r="C157" s="9" t="str">
        <f>+'تفصيلى الاذون'!C158</f>
        <v>مزرعه زينه</v>
      </c>
      <c r="D157" s="9">
        <f>+'تفصيلى الاذون'!D158</f>
        <v>0</v>
      </c>
      <c r="E157" s="9">
        <f>+'تفصيلى الاذون'!E158</f>
        <v>0</v>
      </c>
      <c r="F157" s="9">
        <f>'تفصيلى الاذون'!BL158</f>
        <v>0</v>
      </c>
      <c r="G157" s="9">
        <f>+'تفصيلى الاذون'!F158</f>
        <v>1E-13</v>
      </c>
      <c r="H157" s="9">
        <f>+'تفصيلى الاذون'!G158</f>
        <v>9.9999999999999998E-13</v>
      </c>
      <c r="I157" s="10">
        <f>'تفصيلى الاذون'!H158</f>
        <v>-9E-13</v>
      </c>
      <c r="J157" s="10">
        <f>'تفصيلى الاذون'!I158</f>
        <v>-7.5000000000000004E-13</v>
      </c>
      <c r="K157" s="10">
        <f>'تفصيلى الاذون'!J158</f>
        <v>0</v>
      </c>
      <c r="L157" s="10">
        <f>'تفصيلى الاذون'!K158</f>
        <v>0</v>
      </c>
      <c r="M157" s="10">
        <f>'تفصيلى الاذون'!L158</f>
        <v>0</v>
      </c>
      <c r="N157" s="11"/>
      <c r="O157" s="10">
        <f>'تفصيلى الاذون'!M158</f>
        <v>0</v>
      </c>
      <c r="P157" s="10"/>
      <c r="Q157" s="10"/>
      <c r="R157" s="10">
        <f t="shared" si="14"/>
        <v>0</v>
      </c>
    </row>
    <row r="158" spans="1:18" s="12" customFormat="1" ht="15.75">
      <c r="A158" s="7">
        <f>+'تفصيلى الاذون'!A159</f>
        <v>2664</v>
      </c>
      <c r="B158" s="8">
        <f>+'تفصيلى الاذون'!B159</f>
        <v>0</v>
      </c>
      <c r="C158" s="9" t="str">
        <f>+'تفصيلى الاذون'!C159</f>
        <v>مزرعه زينه</v>
      </c>
      <c r="D158" s="9">
        <f>+'تفصيلى الاذون'!D159</f>
        <v>0</v>
      </c>
      <c r="E158" s="9">
        <f>+'تفصيلى الاذون'!E159</f>
        <v>0</v>
      </c>
      <c r="F158" s="9">
        <f>'تفصيلى الاذون'!BL159</f>
        <v>0</v>
      </c>
      <c r="G158" s="9">
        <f>+'تفصيلى الاذون'!F159</f>
        <v>1E-13</v>
      </c>
      <c r="H158" s="9">
        <f>+'تفصيلى الاذون'!G159</f>
        <v>9.9999999999999998E-13</v>
      </c>
      <c r="I158" s="10">
        <f>'تفصيلى الاذون'!H159</f>
        <v>-9E-13</v>
      </c>
      <c r="J158" s="10">
        <f>'تفصيلى الاذون'!I159</f>
        <v>-7.5000000000000004E-13</v>
      </c>
      <c r="K158" s="10">
        <f>'تفصيلى الاذون'!J159</f>
        <v>0</v>
      </c>
      <c r="L158" s="10">
        <f>'تفصيلى الاذون'!K159</f>
        <v>0</v>
      </c>
      <c r="M158" s="10">
        <f>'تفصيلى الاذون'!L159</f>
        <v>0</v>
      </c>
      <c r="N158" s="11"/>
      <c r="O158" s="10">
        <f>'تفصيلى الاذون'!M159</f>
        <v>0</v>
      </c>
      <c r="P158" s="10"/>
      <c r="Q158" s="10"/>
      <c r="R158" s="10">
        <f t="shared" si="14"/>
        <v>0</v>
      </c>
    </row>
    <row r="159" spans="1:18" s="12" customFormat="1" ht="15.75">
      <c r="A159" s="7">
        <f>+'تفصيلى الاذون'!A160</f>
        <v>2665</v>
      </c>
      <c r="B159" s="8">
        <f>+'تفصيلى الاذون'!B160</f>
        <v>0</v>
      </c>
      <c r="C159" s="9" t="str">
        <f>+'تفصيلى الاذون'!C160</f>
        <v>مزرعه زينه</v>
      </c>
      <c r="D159" s="9">
        <f>+'تفصيلى الاذون'!D160</f>
        <v>0</v>
      </c>
      <c r="E159" s="9">
        <f>+'تفصيلى الاذون'!E160</f>
        <v>0</v>
      </c>
      <c r="F159" s="9">
        <f>'تفصيلى الاذون'!BL160</f>
        <v>0</v>
      </c>
      <c r="G159" s="9">
        <f>+'تفصيلى الاذون'!F160</f>
        <v>1E-13</v>
      </c>
      <c r="H159" s="9">
        <f>+'تفصيلى الاذون'!G160</f>
        <v>9.9999999999999998E-13</v>
      </c>
      <c r="I159" s="10">
        <f>'تفصيلى الاذون'!H160</f>
        <v>-9E-13</v>
      </c>
      <c r="J159" s="10">
        <f>'تفصيلى الاذون'!I160</f>
        <v>-7.5000000000000004E-13</v>
      </c>
      <c r="K159" s="10">
        <f>'تفصيلى الاذون'!J160</f>
        <v>0</v>
      </c>
      <c r="L159" s="10">
        <f>'تفصيلى الاذون'!K160</f>
        <v>0</v>
      </c>
      <c r="M159" s="10">
        <f>'تفصيلى الاذون'!L160</f>
        <v>0</v>
      </c>
      <c r="N159" s="11"/>
      <c r="O159" s="10">
        <f>'تفصيلى الاذون'!M160</f>
        <v>0</v>
      </c>
      <c r="P159" s="10"/>
      <c r="Q159" s="10"/>
      <c r="R159" s="10">
        <f t="shared" si="14"/>
        <v>0</v>
      </c>
    </row>
    <row r="160" spans="1:18" s="12" customFormat="1" ht="15.75">
      <c r="A160" s="7">
        <f>+'تفصيلى الاذون'!A161</f>
        <v>2666</v>
      </c>
      <c r="B160" s="8">
        <f>+'تفصيلى الاذون'!B161</f>
        <v>0</v>
      </c>
      <c r="C160" s="9" t="str">
        <f>+'تفصيلى الاذون'!C161</f>
        <v>مزرعه زينه</v>
      </c>
      <c r="D160" s="9">
        <f>+'تفصيلى الاذون'!D161</f>
        <v>0</v>
      </c>
      <c r="E160" s="9">
        <f>+'تفصيلى الاذون'!E161</f>
        <v>0</v>
      </c>
      <c r="F160" s="9">
        <f>'تفصيلى الاذون'!BL161</f>
        <v>0</v>
      </c>
      <c r="G160" s="9">
        <f>+'تفصيلى الاذون'!F161</f>
        <v>1E-13</v>
      </c>
      <c r="H160" s="9">
        <f>+'تفصيلى الاذون'!G161</f>
        <v>9.9999999999999998E-13</v>
      </c>
      <c r="I160" s="10">
        <f>'تفصيلى الاذون'!H161</f>
        <v>-9E-13</v>
      </c>
      <c r="J160" s="10">
        <f>'تفصيلى الاذون'!I161</f>
        <v>-7.5000000000000004E-13</v>
      </c>
      <c r="K160" s="10">
        <f>'تفصيلى الاذون'!J161</f>
        <v>0</v>
      </c>
      <c r="L160" s="10">
        <f>'تفصيلى الاذون'!K161</f>
        <v>0</v>
      </c>
      <c r="M160" s="10">
        <f>'تفصيلى الاذون'!L161</f>
        <v>0</v>
      </c>
      <c r="N160" s="11"/>
      <c r="O160" s="10">
        <f>'تفصيلى الاذون'!M161</f>
        <v>0</v>
      </c>
      <c r="P160" s="10"/>
      <c r="Q160" s="10"/>
      <c r="R160" s="10">
        <f t="shared" si="14"/>
        <v>0</v>
      </c>
    </row>
    <row r="161" spans="1:18" s="12" customFormat="1" ht="15.75">
      <c r="A161" s="7">
        <f>+'تفصيلى الاذون'!A162</f>
        <v>2667</v>
      </c>
      <c r="B161" s="8">
        <f>+'تفصيلى الاذون'!B162</f>
        <v>0</v>
      </c>
      <c r="C161" s="9" t="str">
        <f>+'تفصيلى الاذون'!C162</f>
        <v>مزرعه زينه</v>
      </c>
      <c r="D161" s="9">
        <f>+'تفصيلى الاذون'!D162</f>
        <v>0</v>
      </c>
      <c r="E161" s="9">
        <f>+'تفصيلى الاذون'!E162</f>
        <v>0</v>
      </c>
      <c r="F161" s="9">
        <f>'تفصيلى الاذون'!BL162</f>
        <v>0</v>
      </c>
      <c r="G161" s="9">
        <f>+'تفصيلى الاذون'!F162</f>
        <v>1E-13</v>
      </c>
      <c r="H161" s="9">
        <f>+'تفصيلى الاذون'!G162</f>
        <v>9.9999999999999998E-13</v>
      </c>
      <c r="I161" s="10">
        <f>'تفصيلى الاذون'!H162</f>
        <v>-9E-13</v>
      </c>
      <c r="J161" s="10">
        <f>'تفصيلى الاذون'!I162</f>
        <v>-7.5000000000000004E-13</v>
      </c>
      <c r="K161" s="10">
        <f>'تفصيلى الاذون'!J162</f>
        <v>0</v>
      </c>
      <c r="L161" s="10">
        <f>'تفصيلى الاذون'!K162</f>
        <v>0</v>
      </c>
      <c r="M161" s="10">
        <f>'تفصيلى الاذون'!L162</f>
        <v>0</v>
      </c>
      <c r="N161" s="11"/>
      <c r="O161" s="10">
        <f>'تفصيلى الاذون'!M162</f>
        <v>0</v>
      </c>
      <c r="P161" s="10"/>
      <c r="Q161" s="10"/>
      <c r="R161" s="10">
        <f t="shared" si="14"/>
        <v>0</v>
      </c>
    </row>
    <row r="162" spans="1:18" s="12" customFormat="1" ht="15.75">
      <c r="A162" s="7">
        <f>+'تفصيلى الاذون'!A163</f>
        <v>2668</v>
      </c>
      <c r="B162" s="8">
        <f>+'تفصيلى الاذون'!B163</f>
        <v>0</v>
      </c>
      <c r="C162" s="9" t="str">
        <f>+'تفصيلى الاذون'!C163</f>
        <v>مزرعه زينه</v>
      </c>
      <c r="D162" s="9">
        <f>+'تفصيلى الاذون'!D163</f>
        <v>0</v>
      </c>
      <c r="E162" s="9">
        <f>+'تفصيلى الاذون'!E163</f>
        <v>0</v>
      </c>
      <c r="F162" s="9">
        <f>'تفصيلى الاذون'!BL163</f>
        <v>0</v>
      </c>
      <c r="G162" s="9">
        <f>+'تفصيلى الاذون'!F163</f>
        <v>1E-13</v>
      </c>
      <c r="H162" s="9">
        <f>+'تفصيلى الاذون'!G163</f>
        <v>9.9999999999999998E-13</v>
      </c>
      <c r="I162" s="10">
        <f>'تفصيلى الاذون'!H163</f>
        <v>-9E-13</v>
      </c>
      <c r="J162" s="10">
        <f>'تفصيلى الاذون'!I163</f>
        <v>-7.5000000000000004E-13</v>
      </c>
      <c r="K162" s="10">
        <f>'تفصيلى الاذون'!J163</f>
        <v>0</v>
      </c>
      <c r="L162" s="10">
        <f>'تفصيلى الاذون'!K163</f>
        <v>0</v>
      </c>
      <c r="M162" s="10">
        <f>'تفصيلى الاذون'!L163</f>
        <v>0</v>
      </c>
      <c r="N162" s="11"/>
      <c r="O162" s="10">
        <f>'تفصيلى الاذون'!M163</f>
        <v>0</v>
      </c>
      <c r="P162" s="10"/>
      <c r="Q162" s="10"/>
      <c r="R162" s="10">
        <f t="shared" si="14"/>
        <v>0</v>
      </c>
    </row>
    <row r="163" spans="1:18" s="12" customFormat="1" ht="15.75">
      <c r="A163" s="7">
        <f>+'تفصيلى الاذون'!A164</f>
        <v>2669</v>
      </c>
      <c r="B163" s="8">
        <f>+'تفصيلى الاذون'!B164</f>
        <v>0</v>
      </c>
      <c r="C163" s="9" t="str">
        <f>+'تفصيلى الاذون'!C164</f>
        <v>مزرعه زينه</v>
      </c>
      <c r="D163" s="9">
        <f>+'تفصيلى الاذون'!D164</f>
        <v>0</v>
      </c>
      <c r="E163" s="9">
        <f>+'تفصيلى الاذون'!E164</f>
        <v>0</v>
      </c>
      <c r="F163" s="9">
        <f>'تفصيلى الاذون'!BL164</f>
        <v>0</v>
      </c>
      <c r="G163" s="9">
        <f>+'تفصيلى الاذون'!F164</f>
        <v>1E-13</v>
      </c>
      <c r="H163" s="9">
        <f>+'تفصيلى الاذون'!G164</f>
        <v>9.9999999999999998E-13</v>
      </c>
      <c r="I163" s="10">
        <f>'تفصيلى الاذون'!H164</f>
        <v>-9E-13</v>
      </c>
      <c r="J163" s="10">
        <f>'تفصيلى الاذون'!I164</f>
        <v>-7.5000000000000004E-13</v>
      </c>
      <c r="K163" s="10">
        <f>'تفصيلى الاذون'!J164</f>
        <v>0</v>
      </c>
      <c r="L163" s="10">
        <f>'تفصيلى الاذون'!K164</f>
        <v>0</v>
      </c>
      <c r="M163" s="10">
        <f>'تفصيلى الاذون'!L164</f>
        <v>0</v>
      </c>
      <c r="N163" s="11"/>
      <c r="O163" s="10">
        <f>'تفصيلى الاذون'!M164</f>
        <v>0</v>
      </c>
      <c r="P163" s="10"/>
      <c r="Q163" s="10"/>
      <c r="R163" s="10">
        <f t="shared" si="14"/>
        <v>0</v>
      </c>
    </row>
    <row r="164" spans="1:18" s="12" customFormat="1" ht="15.75">
      <c r="A164" s="7">
        <f>+'تفصيلى الاذون'!A165</f>
        <v>2670</v>
      </c>
      <c r="B164" s="8">
        <f>+'تفصيلى الاذون'!B165</f>
        <v>0</v>
      </c>
      <c r="C164" s="9" t="str">
        <f>+'تفصيلى الاذون'!C165</f>
        <v>مزرعه زينه</v>
      </c>
      <c r="D164" s="9">
        <f>+'تفصيلى الاذون'!D165</f>
        <v>0</v>
      </c>
      <c r="E164" s="9">
        <f>+'تفصيلى الاذون'!E165</f>
        <v>0</v>
      </c>
      <c r="F164" s="9">
        <f>'تفصيلى الاذون'!BL165</f>
        <v>0</v>
      </c>
      <c r="G164" s="9">
        <f>+'تفصيلى الاذون'!F165</f>
        <v>1E-13</v>
      </c>
      <c r="H164" s="9">
        <f>+'تفصيلى الاذون'!G165</f>
        <v>9.9999999999999998E-13</v>
      </c>
      <c r="I164" s="10">
        <f>'تفصيلى الاذون'!H165</f>
        <v>-9E-13</v>
      </c>
      <c r="J164" s="10">
        <f>'تفصيلى الاذون'!I165</f>
        <v>-7.5000000000000004E-13</v>
      </c>
      <c r="K164" s="10">
        <f>'تفصيلى الاذون'!J165</f>
        <v>0</v>
      </c>
      <c r="L164" s="10">
        <f>'تفصيلى الاذون'!K165</f>
        <v>0</v>
      </c>
      <c r="M164" s="10">
        <f>'تفصيلى الاذون'!L165</f>
        <v>0</v>
      </c>
      <c r="N164" s="11"/>
      <c r="O164" s="10">
        <f>'تفصيلى الاذون'!M165</f>
        <v>0</v>
      </c>
      <c r="P164" s="10"/>
      <c r="Q164" s="10"/>
      <c r="R164" s="10">
        <f t="shared" ref="R164:R173" si="15">L164-P164-Q164</f>
        <v>0</v>
      </c>
    </row>
    <row r="165" spans="1:18" s="12" customFormat="1" ht="15.75">
      <c r="A165" s="7">
        <f>+'تفصيلى الاذون'!A166</f>
        <v>2671</v>
      </c>
      <c r="B165" s="8">
        <f>+'تفصيلى الاذون'!B166</f>
        <v>0</v>
      </c>
      <c r="C165" s="9" t="str">
        <f>+'تفصيلى الاذون'!C166</f>
        <v>مزرعه زينه</v>
      </c>
      <c r="D165" s="9">
        <f>+'تفصيلى الاذون'!D166</f>
        <v>0</v>
      </c>
      <c r="E165" s="9">
        <f>+'تفصيلى الاذون'!E166</f>
        <v>0</v>
      </c>
      <c r="F165" s="9">
        <f>'تفصيلى الاذون'!BL166</f>
        <v>0</v>
      </c>
      <c r="G165" s="9">
        <f>+'تفصيلى الاذون'!F166</f>
        <v>1E-13</v>
      </c>
      <c r="H165" s="9">
        <f>+'تفصيلى الاذون'!G166</f>
        <v>9.9999999999999998E-13</v>
      </c>
      <c r="I165" s="10">
        <f>'تفصيلى الاذون'!H166</f>
        <v>-9E-13</v>
      </c>
      <c r="J165" s="10">
        <f>'تفصيلى الاذون'!I166</f>
        <v>-7.5000000000000004E-13</v>
      </c>
      <c r="K165" s="10">
        <f>'تفصيلى الاذون'!J166</f>
        <v>0</v>
      </c>
      <c r="L165" s="10">
        <f>'تفصيلى الاذون'!K166</f>
        <v>0</v>
      </c>
      <c r="M165" s="10">
        <f>'تفصيلى الاذون'!L166</f>
        <v>0</v>
      </c>
      <c r="N165" s="11"/>
      <c r="O165" s="10">
        <f>'تفصيلى الاذون'!M166</f>
        <v>0</v>
      </c>
      <c r="P165" s="10"/>
      <c r="Q165" s="10"/>
      <c r="R165" s="10">
        <f t="shared" si="15"/>
        <v>0</v>
      </c>
    </row>
    <row r="166" spans="1:18" s="12" customFormat="1" ht="15.75">
      <c r="A166" s="7">
        <f>+'تفصيلى الاذون'!A167</f>
        <v>2672</v>
      </c>
      <c r="B166" s="8">
        <f>+'تفصيلى الاذون'!B167</f>
        <v>0</v>
      </c>
      <c r="C166" s="9" t="str">
        <f>+'تفصيلى الاذون'!C167</f>
        <v>مزرعه زينه</v>
      </c>
      <c r="D166" s="9">
        <f>+'تفصيلى الاذون'!D167</f>
        <v>0</v>
      </c>
      <c r="E166" s="9">
        <f>+'تفصيلى الاذون'!E167</f>
        <v>0</v>
      </c>
      <c r="F166" s="9">
        <f>'تفصيلى الاذون'!BL167</f>
        <v>0</v>
      </c>
      <c r="G166" s="9">
        <f>+'تفصيلى الاذون'!F167</f>
        <v>1E-13</v>
      </c>
      <c r="H166" s="9">
        <f>+'تفصيلى الاذون'!G167</f>
        <v>9.9999999999999998E-13</v>
      </c>
      <c r="I166" s="10">
        <f>'تفصيلى الاذون'!H167</f>
        <v>-9E-13</v>
      </c>
      <c r="J166" s="10">
        <f>'تفصيلى الاذون'!I167</f>
        <v>-7.5000000000000004E-13</v>
      </c>
      <c r="K166" s="10">
        <f>'تفصيلى الاذون'!J167</f>
        <v>0</v>
      </c>
      <c r="L166" s="10">
        <f>'تفصيلى الاذون'!K167</f>
        <v>0</v>
      </c>
      <c r="M166" s="10">
        <f>'تفصيلى الاذون'!L167</f>
        <v>0</v>
      </c>
      <c r="N166" s="11"/>
      <c r="O166" s="10">
        <f>'تفصيلى الاذون'!M167</f>
        <v>0</v>
      </c>
      <c r="P166" s="10"/>
      <c r="Q166" s="10"/>
      <c r="R166" s="10">
        <f t="shared" si="15"/>
        <v>0</v>
      </c>
    </row>
    <row r="167" spans="1:18" s="12" customFormat="1" ht="15.75">
      <c r="A167" s="7">
        <f>+'تفصيلى الاذون'!A168</f>
        <v>2673</v>
      </c>
      <c r="B167" s="8">
        <f>+'تفصيلى الاذون'!B168</f>
        <v>0</v>
      </c>
      <c r="C167" s="9" t="str">
        <f>+'تفصيلى الاذون'!C168</f>
        <v>مزرعه زينه</v>
      </c>
      <c r="D167" s="9">
        <f>+'تفصيلى الاذون'!D168</f>
        <v>0</v>
      </c>
      <c r="E167" s="9">
        <f>+'تفصيلى الاذون'!E168</f>
        <v>0</v>
      </c>
      <c r="F167" s="9">
        <f>'تفصيلى الاذون'!BL168</f>
        <v>0</v>
      </c>
      <c r="G167" s="9">
        <f>+'تفصيلى الاذون'!F168</f>
        <v>1E-13</v>
      </c>
      <c r="H167" s="9">
        <f>+'تفصيلى الاذون'!G168</f>
        <v>9.9999999999999998E-13</v>
      </c>
      <c r="I167" s="10">
        <f>'تفصيلى الاذون'!H168</f>
        <v>-9E-13</v>
      </c>
      <c r="J167" s="10">
        <f>'تفصيلى الاذون'!I168</f>
        <v>-7.5000000000000004E-13</v>
      </c>
      <c r="K167" s="10">
        <f>'تفصيلى الاذون'!J168</f>
        <v>0</v>
      </c>
      <c r="L167" s="10">
        <f>'تفصيلى الاذون'!K168</f>
        <v>0</v>
      </c>
      <c r="M167" s="10">
        <f>'تفصيلى الاذون'!L168</f>
        <v>0</v>
      </c>
      <c r="N167" s="11"/>
      <c r="O167" s="10">
        <f>'تفصيلى الاذون'!M168</f>
        <v>0</v>
      </c>
      <c r="P167" s="10"/>
      <c r="Q167" s="10"/>
      <c r="R167" s="10">
        <f t="shared" si="15"/>
        <v>0</v>
      </c>
    </row>
    <row r="168" spans="1:18" s="12" customFormat="1" ht="15.75">
      <c r="A168" s="7">
        <f>+'تفصيلى الاذون'!A169</f>
        <v>2674</v>
      </c>
      <c r="B168" s="8">
        <f>+'تفصيلى الاذون'!B169</f>
        <v>0</v>
      </c>
      <c r="C168" s="9" t="str">
        <f>+'تفصيلى الاذون'!C169</f>
        <v>مزرعه زينه</v>
      </c>
      <c r="D168" s="9">
        <f>+'تفصيلى الاذون'!D169</f>
        <v>0</v>
      </c>
      <c r="E168" s="9">
        <f>+'تفصيلى الاذون'!E169</f>
        <v>0</v>
      </c>
      <c r="F168" s="9">
        <f>'تفصيلى الاذون'!BL169</f>
        <v>0</v>
      </c>
      <c r="G168" s="9">
        <f>+'تفصيلى الاذون'!F169</f>
        <v>1E-13</v>
      </c>
      <c r="H168" s="9">
        <f>+'تفصيلى الاذون'!G169</f>
        <v>9.9999999999999998E-13</v>
      </c>
      <c r="I168" s="10">
        <f>'تفصيلى الاذون'!H169</f>
        <v>-9E-13</v>
      </c>
      <c r="J168" s="10">
        <f>'تفصيلى الاذون'!I169</f>
        <v>-7.5000000000000004E-13</v>
      </c>
      <c r="K168" s="10">
        <f>'تفصيلى الاذون'!J169</f>
        <v>0</v>
      </c>
      <c r="L168" s="10">
        <f>'تفصيلى الاذون'!K169</f>
        <v>0</v>
      </c>
      <c r="M168" s="10">
        <f>'تفصيلى الاذون'!L169</f>
        <v>0</v>
      </c>
      <c r="N168" s="11"/>
      <c r="O168" s="10">
        <f>'تفصيلى الاذون'!M169</f>
        <v>0</v>
      </c>
      <c r="P168" s="10"/>
      <c r="Q168" s="10"/>
      <c r="R168" s="10">
        <f t="shared" si="15"/>
        <v>0</v>
      </c>
    </row>
    <row r="169" spans="1:18" s="12" customFormat="1" ht="15.75">
      <c r="A169" s="7">
        <f>+'تفصيلى الاذون'!A170</f>
        <v>2675</v>
      </c>
      <c r="B169" s="8">
        <f>+'تفصيلى الاذون'!B170</f>
        <v>0</v>
      </c>
      <c r="C169" s="9" t="str">
        <f>+'تفصيلى الاذون'!C170</f>
        <v>مزرعه زينه</v>
      </c>
      <c r="D169" s="9">
        <f>+'تفصيلى الاذون'!D170</f>
        <v>0</v>
      </c>
      <c r="E169" s="9">
        <f>+'تفصيلى الاذون'!E170</f>
        <v>0</v>
      </c>
      <c r="F169" s="9">
        <f>'تفصيلى الاذون'!BL170</f>
        <v>0</v>
      </c>
      <c r="G169" s="9">
        <f>+'تفصيلى الاذون'!F170</f>
        <v>1E-13</v>
      </c>
      <c r="H169" s="9">
        <f>+'تفصيلى الاذون'!G170</f>
        <v>9.9999999999999998E-13</v>
      </c>
      <c r="I169" s="10">
        <f>'تفصيلى الاذون'!H170</f>
        <v>-9E-13</v>
      </c>
      <c r="J169" s="10">
        <f>'تفصيلى الاذون'!I170</f>
        <v>-7.5000000000000004E-13</v>
      </c>
      <c r="K169" s="10">
        <f>'تفصيلى الاذون'!J170</f>
        <v>0</v>
      </c>
      <c r="L169" s="10">
        <f>'تفصيلى الاذون'!K170</f>
        <v>0</v>
      </c>
      <c r="M169" s="10">
        <f>'تفصيلى الاذون'!L170</f>
        <v>0</v>
      </c>
      <c r="N169" s="11"/>
      <c r="O169" s="10">
        <f>'تفصيلى الاذون'!M170</f>
        <v>0</v>
      </c>
      <c r="P169" s="10"/>
      <c r="Q169" s="10"/>
      <c r="R169" s="10">
        <f t="shared" si="15"/>
        <v>0</v>
      </c>
    </row>
    <row r="170" spans="1:18" s="12" customFormat="1" ht="15.75">
      <c r="A170" s="7">
        <f>+'تفصيلى الاذون'!A171</f>
        <v>2676</v>
      </c>
      <c r="B170" s="8">
        <f>+'تفصيلى الاذون'!B171</f>
        <v>0</v>
      </c>
      <c r="C170" s="9" t="str">
        <f>+'تفصيلى الاذون'!C171</f>
        <v>مزرعه زينه</v>
      </c>
      <c r="D170" s="9">
        <f>+'تفصيلى الاذون'!D171</f>
        <v>0</v>
      </c>
      <c r="E170" s="9">
        <f>+'تفصيلى الاذون'!E171</f>
        <v>0</v>
      </c>
      <c r="F170" s="9">
        <f>'تفصيلى الاذون'!BL171</f>
        <v>0</v>
      </c>
      <c r="G170" s="9">
        <f>+'تفصيلى الاذون'!F171</f>
        <v>1E-13</v>
      </c>
      <c r="H170" s="9">
        <f>+'تفصيلى الاذون'!G171</f>
        <v>9.9999999999999998E-13</v>
      </c>
      <c r="I170" s="10">
        <f>'تفصيلى الاذون'!H171</f>
        <v>-9E-13</v>
      </c>
      <c r="J170" s="10">
        <f>'تفصيلى الاذون'!I171</f>
        <v>-7.5000000000000004E-13</v>
      </c>
      <c r="K170" s="10">
        <f>'تفصيلى الاذون'!J171</f>
        <v>0</v>
      </c>
      <c r="L170" s="10">
        <f>'تفصيلى الاذون'!K171</f>
        <v>0</v>
      </c>
      <c r="M170" s="10">
        <f>'تفصيلى الاذون'!L171</f>
        <v>0</v>
      </c>
      <c r="N170" s="11"/>
      <c r="O170" s="10">
        <f>'تفصيلى الاذون'!M171</f>
        <v>0</v>
      </c>
      <c r="P170" s="10"/>
      <c r="Q170" s="10"/>
      <c r="R170" s="10">
        <f t="shared" si="15"/>
        <v>0</v>
      </c>
    </row>
    <row r="171" spans="1:18" s="12" customFormat="1" ht="15.75">
      <c r="A171" s="7">
        <f>+'تفصيلى الاذون'!A172</f>
        <v>2677</v>
      </c>
      <c r="B171" s="8">
        <f>+'تفصيلى الاذون'!B172</f>
        <v>0</v>
      </c>
      <c r="C171" s="9" t="str">
        <f>+'تفصيلى الاذون'!C172</f>
        <v>مزرعه زينه</v>
      </c>
      <c r="D171" s="9">
        <f>+'تفصيلى الاذون'!D172</f>
        <v>0</v>
      </c>
      <c r="E171" s="9">
        <f>+'تفصيلى الاذون'!E172</f>
        <v>0</v>
      </c>
      <c r="F171" s="9">
        <f>'تفصيلى الاذون'!BL172</f>
        <v>0</v>
      </c>
      <c r="G171" s="9">
        <f>+'تفصيلى الاذون'!F172</f>
        <v>1E-13</v>
      </c>
      <c r="H171" s="9">
        <f>+'تفصيلى الاذون'!G172</f>
        <v>9.9999999999999998E-13</v>
      </c>
      <c r="I171" s="10">
        <f>'تفصيلى الاذون'!H172</f>
        <v>-9E-13</v>
      </c>
      <c r="J171" s="10">
        <f>'تفصيلى الاذون'!I172</f>
        <v>-7.5000000000000004E-13</v>
      </c>
      <c r="K171" s="10">
        <f>'تفصيلى الاذون'!J172</f>
        <v>0</v>
      </c>
      <c r="L171" s="10">
        <f>'تفصيلى الاذون'!K172</f>
        <v>0</v>
      </c>
      <c r="M171" s="10">
        <f>'تفصيلى الاذون'!L172</f>
        <v>0</v>
      </c>
      <c r="N171" s="11"/>
      <c r="O171" s="10">
        <f>'تفصيلى الاذون'!M172</f>
        <v>0</v>
      </c>
      <c r="P171" s="10"/>
      <c r="Q171" s="10"/>
      <c r="R171" s="10">
        <f t="shared" si="15"/>
        <v>0</v>
      </c>
    </row>
    <row r="172" spans="1:18" s="12" customFormat="1" ht="15.75">
      <c r="A172" s="7">
        <f>+'تفصيلى الاذون'!A173</f>
        <v>2678</v>
      </c>
      <c r="B172" s="8">
        <f>+'تفصيلى الاذون'!B173</f>
        <v>0</v>
      </c>
      <c r="C172" s="9" t="str">
        <f>+'تفصيلى الاذون'!C173</f>
        <v>مزرعه زينه</v>
      </c>
      <c r="D172" s="9">
        <f>+'تفصيلى الاذون'!D173</f>
        <v>0</v>
      </c>
      <c r="E172" s="9">
        <f>+'تفصيلى الاذون'!E173</f>
        <v>0</v>
      </c>
      <c r="F172" s="9">
        <f>'تفصيلى الاذون'!BL173</f>
        <v>0</v>
      </c>
      <c r="G172" s="9">
        <f>+'تفصيلى الاذون'!F173</f>
        <v>1E-13</v>
      </c>
      <c r="H172" s="9">
        <f>+'تفصيلى الاذون'!G173</f>
        <v>9.9999999999999998E-13</v>
      </c>
      <c r="I172" s="10">
        <f>'تفصيلى الاذون'!H173</f>
        <v>-9E-13</v>
      </c>
      <c r="J172" s="10">
        <f>'تفصيلى الاذون'!I173</f>
        <v>-7.5000000000000004E-13</v>
      </c>
      <c r="K172" s="10">
        <f>'تفصيلى الاذون'!J173</f>
        <v>0</v>
      </c>
      <c r="L172" s="10">
        <f>'تفصيلى الاذون'!K173</f>
        <v>0</v>
      </c>
      <c r="M172" s="10">
        <f>'تفصيلى الاذون'!L173</f>
        <v>0</v>
      </c>
      <c r="N172" s="11"/>
      <c r="O172" s="10">
        <f>'تفصيلى الاذون'!M173</f>
        <v>0</v>
      </c>
      <c r="P172" s="10"/>
      <c r="Q172" s="10"/>
      <c r="R172" s="10">
        <f t="shared" si="15"/>
        <v>0</v>
      </c>
    </row>
    <row r="173" spans="1:18" s="12" customFormat="1" ht="15.75">
      <c r="A173" s="7">
        <f>+'تفصيلى الاذون'!A174</f>
        <v>2679</v>
      </c>
      <c r="B173" s="8">
        <f>+'تفصيلى الاذون'!B174</f>
        <v>0</v>
      </c>
      <c r="C173" s="9" t="str">
        <f>+'تفصيلى الاذون'!C174</f>
        <v>مزرعه زينه</v>
      </c>
      <c r="D173" s="9">
        <f>+'تفصيلى الاذون'!D174</f>
        <v>0</v>
      </c>
      <c r="E173" s="9">
        <f>+'تفصيلى الاذون'!E174</f>
        <v>0</v>
      </c>
      <c r="F173" s="9">
        <f>'تفصيلى الاذون'!BL174</f>
        <v>0</v>
      </c>
      <c r="G173" s="9">
        <f>+'تفصيلى الاذون'!F174</f>
        <v>1E-13</v>
      </c>
      <c r="H173" s="9">
        <f>+'تفصيلى الاذون'!G174</f>
        <v>9.9999999999999998E-13</v>
      </c>
      <c r="I173" s="10">
        <f>'تفصيلى الاذون'!H174</f>
        <v>-9E-13</v>
      </c>
      <c r="J173" s="10">
        <f>'تفصيلى الاذون'!I174</f>
        <v>-7.5000000000000004E-13</v>
      </c>
      <c r="K173" s="10">
        <f>'تفصيلى الاذون'!J174</f>
        <v>0</v>
      </c>
      <c r="L173" s="10">
        <f>'تفصيلى الاذون'!K174</f>
        <v>0</v>
      </c>
      <c r="M173" s="10">
        <f>'تفصيلى الاذون'!L174</f>
        <v>0</v>
      </c>
      <c r="N173" s="11"/>
      <c r="O173" s="10">
        <f>'تفصيلى الاذون'!M174</f>
        <v>0</v>
      </c>
      <c r="P173" s="10"/>
      <c r="Q173" s="10"/>
      <c r="R173" s="10">
        <f t="shared" si="15"/>
        <v>0</v>
      </c>
    </row>
    <row r="174" spans="1:18" s="12" customFormat="1" ht="15.75">
      <c r="A174" s="7">
        <f>+'تفصيلى الاذون'!A175</f>
        <v>2680</v>
      </c>
      <c r="B174" s="8">
        <f>+'تفصيلى الاذون'!B175</f>
        <v>0</v>
      </c>
      <c r="C174" s="9" t="str">
        <f>+'تفصيلى الاذون'!C175</f>
        <v>مزرعه زينه</v>
      </c>
      <c r="D174" s="9">
        <f>+'تفصيلى الاذون'!D175</f>
        <v>0</v>
      </c>
      <c r="E174" s="9">
        <f>+'تفصيلى الاذون'!E175</f>
        <v>0</v>
      </c>
      <c r="F174" s="9">
        <f>'تفصيلى الاذون'!BL175</f>
        <v>0</v>
      </c>
      <c r="G174" s="9">
        <f>+'تفصيلى الاذون'!F175</f>
        <v>1E-13</v>
      </c>
      <c r="H174" s="9">
        <f>+'تفصيلى الاذون'!G175</f>
        <v>9.9999999999999998E-13</v>
      </c>
      <c r="I174" s="10">
        <f>'تفصيلى الاذون'!H175</f>
        <v>-9E-13</v>
      </c>
      <c r="J174" s="10">
        <f>'تفصيلى الاذون'!I175</f>
        <v>-7.5000000000000004E-13</v>
      </c>
      <c r="K174" s="10">
        <f>'تفصيلى الاذون'!J175</f>
        <v>0</v>
      </c>
      <c r="L174" s="10">
        <f>'تفصيلى الاذون'!K175</f>
        <v>0</v>
      </c>
      <c r="M174" s="10">
        <f>'تفصيلى الاذون'!L175</f>
        <v>0</v>
      </c>
      <c r="N174" s="11"/>
      <c r="O174" s="10">
        <f>'تفصيلى الاذون'!M175</f>
        <v>0</v>
      </c>
      <c r="P174" s="10"/>
      <c r="Q174" s="10"/>
      <c r="R174" s="10">
        <f t="shared" ref="R174:R184" si="16">L174-P174-Q174</f>
        <v>0</v>
      </c>
    </row>
    <row r="175" spans="1:18" s="12" customFormat="1" ht="15.75">
      <c r="A175" s="7">
        <f>+'تفصيلى الاذون'!A176</f>
        <v>2681</v>
      </c>
      <c r="B175" s="8">
        <f>+'تفصيلى الاذون'!B176</f>
        <v>0</v>
      </c>
      <c r="C175" s="9" t="str">
        <f>+'تفصيلى الاذون'!C176</f>
        <v>مزرعه زينه</v>
      </c>
      <c r="D175" s="9">
        <f>+'تفصيلى الاذون'!D176</f>
        <v>0</v>
      </c>
      <c r="E175" s="9">
        <f>+'تفصيلى الاذون'!E176</f>
        <v>0</v>
      </c>
      <c r="F175" s="9">
        <f>'تفصيلى الاذون'!BL176</f>
        <v>0</v>
      </c>
      <c r="G175" s="9">
        <f>+'تفصيلى الاذون'!F176</f>
        <v>1E-13</v>
      </c>
      <c r="H175" s="9">
        <f>+'تفصيلى الاذون'!G176</f>
        <v>9.9999999999999998E-13</v>
      </c>
      <c r="I175" s="10">
        <f>'تفصيلى الاذون'!H176</f>
        <v>-9E-13</v>
      </c>
      <c r="J175" s="10">
        <f>'تفصيلى الاذون'!I176</f>
        <v>-7.5000000000000004E-13</v>
      </c>
      <c r="K175" s="10">
        <f>'تفصيلى الاذون'!J176</f>
        <v>0</v>
      </c>
      <c r="L175" s="10">
        <f>'تفصيلى الاذون'!K176</f>
        <v>0</v>
      </c>
      <c r="M175" s="10">
        <f>'تفصيلى الاذون'!L176</f>
        <v>0</v>
      </c>
      <c r="N175" s="11"/>
      <c r="O175" s="10">
        <f>'تفصيلى الاذون'!M176</f>
        <v>0</v>
      </c>
      <c r="P175" s="10"/>
      <c r="Q175" s="10"/>
      <c r="R175" s="10">
        <f t="shared" si="16"/>
        <v>0</v>
      </c>
    </row>
    <row r="176" spans="1:18" s="12" customFormat="1" ht="15.75">
      <c r="A176" s="7">
        <f>+'تفصيلى الاذون'!A177</f>
        <v>2682</v>
      </c>
      <c r="B176" s="8">
        <f>+'تفصيلى الاذون'!B177</f>
        <v>0</v>
      </c>
      <c r="C176" s="9" t="str">
        <f>+'تفصيلى الاذون'!C177</f>
        <v>مزرعه زينه</v>
      </c>
      <c r="D176" s="9">
        <f>+'تفصيلى الاذون'!D177</f>
        <v>0</v>
      </c>
      <c r="E176" s="9">
        <f>+'تفصيلى الاذون'!E177</f>
        <v>0</v>
      </c>
      <c r="F176" s="9">
        <f>'تفصيلى الاذون'!BL177</f>
        <v>0</v>
      </c>
      <c r="G176" s="9">
        <f>+'تفصيلى الاذون'!F177</f>
        <v>1E-13</v>
      </c>
      <c r="H176" s="9">
        <f>+'تفصيلى الاذون'!G177</f>
        <v>9.9999999999999998E-13</v>
      </c>
      <c r="I176" s="10">
        <f>'تفصيلى الاذون'!H177</f>
        <v>-9E-13</v>
      </c>
      <c r="J176" s="10">
        <f>'تفصيلى الاذون'!I177</f>
        <v>-7.5000000000000004E-13</v>
      </c>
      <c r="K176" s="10">
        <f>'تفصيلى الاذون'!J177</f>
        <v>0</v>
      </c>
      <c r="L176" s="10">
        <f>'تفصيلى الاذون'!K177</f>
        <v>0</v>
      </c>
      <c r="M176" s="10">
        <f>'تفصيلى الاذون'!L177</f>
        <v>0</v>
      </c>
      <c r="N176" s="11"/>
      <c r="O176" s="10">
        <f>'تفصيلى الاذون'!M177</f>
        <v>0</v>
      </c>
      <c r="P176" s="10"/>
      <c r="Q176" s="10"/>
      <c r="R176" s="10">
        <f t="shared" si="16"/>
        <v>0</v>
      </c>
    </row>
    <row r="177" spans="1:18" s="12" customFormat="1" ht="15.75">
      <c r="A177" s="7">
        <f>+'تفصيلى الاذون'!A178</f>
        <v>2683</v>
      </c>
      <c r="B177" s="8">
        <f>+'تفصيلى الاذون'!B178</f>
        <v>0</v>
      </c>
      <c r="C177" s="9" t="str">
        <f>+'تفصيلى الاذون'!C178</f>
        <v>مزرعه زينه</v>
      </c>
      <c r="D177" s="9">
        <f>+'تفصيلى الاذون'!D178</f>
        <v>0</v>
      </c>
      <c r="E177" s="9">
        <f>+'تفصيلى الاذون'!E178</f>
        <v>0</v>
      </c>
      <c r="F177" s="9">
        <f>'تفصيلى الاذون'!BL178</f>
        <v>0</v>
      </c>
      <c r="G177" s="9">
        <f>+'تفصيلى الاذون'!F178</f>
        <v>1E-13</v>
      </c>
      <c r="H177" s="9">
        <f>+'تفصيلى الاذون'!G178</f>
        <v>9.9999999999999998E-13</v>
      </c>
      <c r="I177" s="10">
        <f>'تفصيلى الاذون'!H178</f>
        <v>-9E-13</v>
      </c>
      <c r="J177" s="10">
        <f>'تفصيلى الاذون'!I178</f>
        <v>-7.5000000000000004E-13</v>
      </c>
      <c r="K177" s="10">
        <f>'تفصيلى الاذون'!J178</f>
        <v>0</v>
      </c>
      <c r="L177" s="10">
        <f>'تفصيلى الاذون'!K178</f>
        <v>0</v>
      </c>
      <c r="M177" s="10">
        <f>'تفصيلى الاذون'!L178</f>
        <v>0</v>
      </c>
      <c r="N177" s="11"/>
      <c r="O177" s="10">
        <f>'تفصيلى الاذون'!M178</f>
        <v>0</v>
      </c>
      <c r="P177" s="10"/>
      <c r="Q177" s="10"/>
      <c r="R177" s="10">
        <f t="shared" si="16"/>
        <v>0</v>
      </c>
    </row>
    <row r="178" spans="1:18" s="12" customFormat="1" ht="15.75">
      <c r="A178" s="7">
        <f>+'تفصيلى الاذون'!A179</f>
        <v>2684</v>
      </c>
      <c r="B178" s="8">
        <f>+'تفصيلى الاذون'!B179</f>
        <v>0</v>
      </c>
      <c r="C178" s="9" t="str">
        <f>+'تفصيلى الاذون'!C179</f>
        <v>مزرعه زينه</v>
      </c>
      <c r="D178" s="9">
        <f>+'تفصيلى الاذون'!D179</f>
        <v>0</v>
      </c>
      <c r="E178" s="9">
        <f>+'تفصيلى الاذون'!E179</f>
        <v>0</v>
      </c>
      <c r="F178" s="9">
        <f>'تفصيلى الاذون'!BL179</f>
        <v>0</v>
      </c>
      <c r="G178" s="9">
        <f>+'تفصيلى الاذون'!F179</f>
        <v>1E-13</v>
      </c>
      <c r="H178" s="9">
        <f>+'تفصيلى الاذون'!G179</f>
        <v>9.9999999999999998E-13</v>
      </c>
      <c r="I178" s="10">
        <f>'تفصيلى الاذون'!H179</f>
        <v>-9E-13</v>
      </c>
      <c r="J178" s="10">
        <f>'تفصيلى الاذون'!I179</f>
        <v>-7.5000000000000004E-13</v>
      </c>
      <c r="K178" s="10">
        <f>'تفصيلى الاذون'!J179</f>
        <v>0</v>
      </c>
      <c r="L178" s="10">
        <f>'تفصيلى الاذون'!K179</f>
        <v>0</v>
      </c>
      <c r="M178" s="10">
        <f>'تفصيلى الاذون'!L179</f>
        <v>0</v>
      </c>
      <c r="N178" s="11"/>
      <c r="O178" s="10">
        <f>'تفصيلى الاذون'!M179</f>
        <v>0</v>
      </c>
      <c r="P178" s="10"/>
      <c r="Q178" s="10"/>
      <c r="R178" s="10">
        <f t="shared" si="16"/>
        <v>0</v>
      </c>
    </row>
    <row r="179" spans="1:18" s="12" customFormat="1" ht="15.75">
      <c r="A179" s="7">
        <f>+'تفصيلى الاذون'!A180</f>
        <v>2685</v>
      </c>
      <c r="B179" s="8">
        <f>+'تفصيلى الاذون'!B180</f>
        <v>0</v>
      </c>
      <c r="C179" s="9" t="str">
        <f>+'تفصيلى الاذون'!C180</f>
        <v>مزرعه زينه</v>
      </c>
      <c r="D179" s="9">
        <f>+'تفصيلى الاذون'!D180</f>
        <v>0</v>
      </c>
      <c r="E179" s="9">
        <f>+'تفصيلى الاذون'!E180</f>
        <v>0</v>
      </c>
      <c r="F179" s="9">
        <f>'تفصيلى الاذون'!BL180</f>
        <v>0</v>
      </c>
      <c r="G179" s="9">
        <f>+'تفصيلى الاذون'!F180</f>
        <v>1E-13</v>
      </c>
      <c r="H179" s="9">
        <f>+'تفصيلى الاذون'!G180</f>
        <v>9.9999999999999998E-13</v>
      </c>
      <c r="I179" s="10">
        <f>'تفصيلى الاذون'!H180</f>
        <v>-9E-13</v>
      </c>
      <c r="J179" s="10">
        <f>'تفصيلى الاذون'!I180</f>
        <v>-7.5000000000000004E-13</v>
      </c>
      <c r="K179" s="10">
        <f>'تفصيلى الاذون'!J180</f>
        <v>0</v>
      </c>
      <c r="L179" s="10">
        <f>'تفصيلى الاذون'!K180</f>
        <v>0</v>
      </c>
      <c r="M179" s="10">
        <f>'تفصيلى الاذون'!L180</f>
        <v>0</v>
      </c>
      <c r="N179" s="11"/>
      <c r="O179" s="10">
        <f>'تفصيلى الاذون'!M180</f>
        <v>0</v>
      </c>
      <c r="P179" s="10"/>
      <c r="Q179" s="10"/>
      <c r="R179" s="10">
        <f t="shared" si="16"/>
        <v>0</v>
      </c>
    </row>
    <row r="180" spans="1:18" s="12" customFormat="1" ht="15.75">
      <c r="A180" s="7">
        <f>+'تفصيلى الاذون'!A181</f>
        <v>2686</v>
      </c>
      <c r="B180" s="8">
        <f>+'تفصيلى الاذون'!B181</f>
        <v>0</v>
      </c>
      <c r="C180" s="9" t="str">
        <f>+'تفصيلى الاذون'!C181</f>
        <v>مزرعه زينه</v>
      </c>
      <c r="D180" s="9">
        <f>+'تفصيلى الاذون'!D181</f>
        <v>0</v>
      </c>
      <c r="E180" s="9">
        <f>+'تفصيلى الاذون'!E181</f>
        <v>0</v>
      </c>
      <c r="F180" s="9">
        <f>'تفصيلى الاذون'!BL181</f>
        <v>0</v>
      </c>
      <c r="G180" s="9">
        <f>+'تفصيلى الاذون'!F181</f>
        <v>1E-13</v>
      </c>
      <c r="H180" s="9">
        <f>+'تفصيلى الاذون'!G181</f>
        <v>9.9999999999999998E-13</v>
      </c>
      <c r="I180" s="10">
        <f>'تفصيلى الاذون'!H181</f>
        <v>-9E-13</v>
      </c>
      <c r="J180" s="10">
        <f>'تفصيلى الاذون'!I181</f>
        <v>-7.5000000000000004E-13</v>
      </c>
      <c r="K180" s="10">
        <f>'تفصيلى الاذون'!J181</f>
        <v>0</v>
      </c>
      <c r="L180" s="10">
        <f>'تفصيلى الاذون'!K181</f>
        <v>0</v>
      </c>
      <c r="M180" s="10">
        <f>'تفصيلى الاذون'!L181</f>
        <v>0</v>
      </c>
      <c r="N180" s="11"/>
      <c r="O180" s="10">
        <f>'تفصيلى الاذون'!M181</f>
        <v>0</v>
      </c>
      <c r="P180" s="10"/>
      <c r="Q180" s="10"/>
      <c r="R180" s="10">
        <f t="shared" si="16"/>
        <v>0</v>
      </c>
    </row>
    <row r="181" spans="1:18" s="12" customFormat="1" ht="15.75">
      <c r="A181" s="7">
        <f>+'تفصيلى الاذون'!A182</f>
        <v>2687</v>
      </c>
      <c r="B181" s="8">
        <f>+'تفصيلى الاذون'!B182</f>
        <v>0</v>
      </c>
      <c r="C181" s="9" t="str">
        <f>+'تفصيلى الاذون'!C182</f>
        <v>مزرعه زينه</v>
      </c>
      <c r="D181" s="9">
        <f>+'تفصيلى الاذون'!D182</f>
        <v>0</v>
      </c>
      <c r="E181" s="9">
        <f>+'تفصيلى الاذون'!E182</f>
        <v>0</v>
      </c>
      <c r="F181" s="9">
        <f>'تفصيلى الاذون'!BL182</f>
        <v>0</v>
      </c>
      <c r="G181" s="9">
        <f>+'تفصيلى الاذون'!F182</f>
        <v>1E-13</v>
      </c>
      <c r="H181" s="9">
        <f>+'تفصيلى الاذون'!G182</f>
        <v>9.9999999999999998E-13</v>
      </c>
      <c r="I181" s="10">
        <f>'تفصيلى الاذون'!H182</f>
        <v>-9E-13</v>
      </c>
      <c r="J181" s="10">
        <f>'تفصيلى الاذون'!I182</f>
        <v>-7.5000000000000004E-13</v>
      </c>
      <c r="K181" s="10">
        <f>'تفصيلى الاذون'!J182</f>
        <v>0</v>
      </c>
      <c r="L181" s="10">
        <f>'تفصيلى الاذون'!K182</f>
        <v>0</v>
      </c>
      <c r="M181" s="10">
        <f>'تفصيلى الاذون'!L182</f>
        <v>0</v>
      </c>
      <c r="N181" s="11"/>
      <c r="O181" s="10">
        <f>'تفصيلى الاذون'!M182</f>
        <v>0</v>
      </c>
      <c r="P181" s="10"/>
      <c r="Q181" s="10"/>
      <c r="R181" s="10">
        <f t="shared" si="16"/>
        <v>0</v>
      </c>
    </row>
    <row r="182" spans="1:18" s="12" customFormat="1" ht="15.75">
      <c r="A182" s="7">
        <f>+'تفصيلى الاذون'!A183</f>
        <v>2688</v>
      </c>
      <c r="B182" s="8">
        <f>+'تفصيلى الاذون'!B183</f>
        <v>0</v>
      </c>
      <c r="C182" s="9" t="str">
        <f>+'تفصيلى الاذون'!C183</f>
        <v>مزرعه زينه</v>
      </c>
      <c r="D182" s="9">
        <f>+'تفصيلى الاذون'!D183</f>
        <v>0</v>
      </c>
      <c r="E182" s="9">
        <f>+'تفصيلى الاذون'!E183</f>
        <v>0</v>
      </c>
      <c r="F182" s="9">
        <f>'تفصيلى الاذون'!BL183</f>
        <v>0</v>
      </c>
      <c r="G182" s="9">
        <f>+'تفصيلى الاذون'!F183</f>
        <v>1E-13</v>
      </c>
      <c r="H182" s="9">
        <f>+'تفصيلى الاذون'!G183</f>
        <v>9.9999999999999998E-13</v>
      </c>
      <c r="I182" s="10">
        <f>'تفصيلى الاذون'!H183</f>
        <v>-9E-13</v>
      </c>
      <c r="J182" s="10">
        <f>'تفصيلى الاذون'!I183</f>
        <v>-7.5000000000000004E-13</v>
      </c>
      <c r="K182" s="10">
        <f>'تفصيلى الاذون'!J183</f>
        <v>0</v>
      </c>
      <c r="L182" s="10">
        <f>'تفصيلى الاذون'!K183</f>
        <v>0</v>
      </c>
      <c r="M182" s="10">
        <f>'تفصيلى الاذون'!L183</f>
        <v>0</v>
      </c>
      <c r="N182" s="11"/>
      <c r="O182" s="10">
        <f>'تفصيلى الاذون'!M183</f>
        <v>0</v>
      </c>
      <c r="P182" s="10"/>
      <c r="Q182" s="10"/>
      <c r="R182" s="10">
        <f t="shared" si="16"/>
        <v>0</v>
      </c>
    </row>
    <row r="183" spans="1:18" s="12" customFormat="1" ht="15.75">
      <c r="A183" s="7">
        <f>+'تفصيلى الاذون'!A184</f>
        <v>2689</v>
      </c>
      <c r="B183" s="8">
        <f>+'تفصيلى الاذون'!B184</f>
        <v>0</v>
      </c>
      <c r="C183" s="9" t="str">
        <f>+'تفصيلى الاذون'!C184</f>
        <v>مزرعه زينه</v>
      </c>
      <c r="D183" s="9">
        <f>+'تفصيلى الاذون'!D184</f>
        <v>0</v>
      </c>
      <c r="E183" s="9">
        <f>+'تفصيلى الاذون'!E184</f>
        <v>0</v>
      </c>
      <c r="F183" s="9">
        <f>'تفصيلى الاذون'!BL184</f>
        <v>0</v>
      </c>
      <c r="G183" s="9">
        <f>+'تفصيلى الاذون'!F184</f>
        <v>1E-13</v>
      </c>
      <c r="H183" s="9">
        <f>+'تفصيلى الاذون'!G184</f>
        <v>9.9999999999999998E-13</v>
      </c>
      <c r="I183" s="10">
        <f>'تفصيلى الاذون'!H184</f>
        <v>-9E-13</v>
      </c>
      <c r="J183" s="10">
        <f>'تفصيلى الاذون'!I184</f>
        <v>-7.5000000000000004E-13</v>
      </c>
      <c r="K183" s="10">
        <f>'تفصيلى الاذون'!J184</f>
        <v>0</v>
      </c>
      <c r="L183" s="10">
        <f>'تفصيلى الاذون'!K184</f>
        <v>0</v>
      </c>
      <c r="M183" s="10">
        <f>'تفصيلى الاذون'!L184</f>
        <v>0</v>
      </c>
      <c r="N183" s="11"/>
      <c r="O183" s="10">
        <f>'تفصيلى الاذون'!M184</f>
        <v>0</v>
      </c>
      <c r="P183" s="10"/>
      <c r="Q183" s="10"/>
      <c r="R183" s="10">
        <f t="shared" si="16"/>
        <v>0</v>
      </c>
    </row>
    <row r="184" spans="1:18" s="12" customFormat="1" ht="15.75">
      <c r="A184" s="7">
        <f>+'تفصيلى الاذون'!A185</f>
        <v>2690</v>
      </c>
      <c r="B184" s="8">
        <f>+'تفصيلى الاذون'!B185</f>
        <v>0</v>
      </c>
      <c r="C184" s="9" t="str">
        <f>+'تفصيلى الاذون'!C185</f>
        <v>مزرعه زينه</v>
      </c>
      <c r="D184" s="9">
        <f>+'تفصيلى الاذون'!D185</f>
        <v>0</v>
      </c>
      <c r="E184" s="9">
        <f>+'تفصيلى الاذون'!E185</f>
        <v>0</v>
      </c>
      <c r="F184" s="9">
        <f>'تفصيلى الاذون'!BL185</f>
        <v>0</v>
      </c>
      <c r="G184" s="9">
        <f>+'تفصيلى الاذون'!F185</f>
        <v>1E-13</v>
      </c>
      <c r="H184" s="9">
        <f>+'تفصيلى الاذون'!G185</f>
        <v>9.9999999999999998E-13</v>
      </c>
      <c r="I184" s="10">
        <f>'تفصيلى الاذون'!H185</f>
        <v>-9E-13</v>
      </c>
      <c r="J184" s="10">
        <f>'تفصيلى الاذون'!I185</f>
        <v>-7.5000000000000004E-13</v>
      </c>
      <c r="K184" s="10">
        <f>'تفصيلى الاذون'!J185</f>
        <v>0</v>
      </c>
      <c r="L184" s="10">
        <f>'تفصيلى الاذون'!K185</f>
        <v>0</v>
      </c>
      <c r="M184" s="10">
        <f>'تفصيلى الاذون'!L185</f>
        <v>0</v>
      </c>
      <c r="N184" s="11"/>
      <c r="O184" s="10">
        <f>'تفصيلى الاذون'!M185</f>
        <v>0</v>
      </c>
      <c r="P184" s="10"/>
      <c r="Q184" s="10"/>
      <c r="R184" s="10">
        <f t="shared" si="16"/>
        <v>0</v>
      </c>
    </row>
    <row r="185" spans="1:18" s="12" customFormat="1" ht="15.75">
      <c r="A185" s="7">
        <f>+'تفصيلى الاذون'!A186</f>
        <v>2691</v>
      </c>
      <c r="B185" s="8">
        <f>+'تفصيلى الاذون'!B186</f>
        <v>0</v>
      </c>
      <c r="C185" s="9" t="str">
        <f>+'تفصيلى الاذون'!C186</f>
        <v>مزرعه زينه</v>
      </c>
      <c r="D185" s="9">
        <f>+'تفصيلى الاذون'!D186</f>
        <v>0</v>
      </c>
      <c r="E185" s="9">
        <f>+'تفصيلى الاذون'!E186</f>
        <v>0</v>
      </c>
      <c r="F185" s="9">
        <f>'تفصيلى الاذون'!BL186</f>
        <v>0</v>
      </c>
      <c r="G185" s="9">
        <f>+'تفصيلى الاذون'!F186</f>
        <v>1E-13</v>
      </c>
      <c r="H185" s="9">
        <f>+'تفصيلى الاذون'!G186</f>
        <v>9.9999999999999998E-13</v>
      </c>
      <c r="I185" s="10">
        <f>'تفصيلى الاذون'!H186</f>
        <v>-9E-13</v>
      </c>
      <c r="J185" s="10">
        <f>'تفصيلى الاذون'!I186</f>
        <v>-7.5000000000000004E-13</v>
      </c>
      <c r="K185" s="10">
        <f>'تفصيلى الاذون'!J186</f>
        <v>0</v>
      </c>
      <c r="L185" s="10">
        <f>'تفصيلى الاذون'!K186</f>
        <v>0</v>
      </c>
      <c r="M185" s="10">
        <f>'تفصيلى الاذون'!L186</f>
        <v>0</v>
      </c>
      <c r="N185" s="11"/>
      <c r="O185" s="10">
        <f>'تفصيلى الاذون'!M186</f>
        <v>0</v>
      </c>
      <c r="P185" s="10"/>
      <c r="Q185" s="10"/>
      <c r="R185" s="10">
        <f t="shared" ref="R185:R195" si="17">L185-P185-Q185</f>
        <v>0</v>
      </c>
    </row>
    <row r="186" spans="1:18" s="12" customFormat="1" ht="15.75">
      <c r="A186" s="7">
        <f>+'تفصيلى الاذون'!A187</f>
        <v>2692</v>
      </c>
      <c r="B186" s="8">
        <f>+'تفصيلى الاذون'!B187</f>
        <v>0</v>
      </c>
      <c r="C186" s="9" t="str">
        <f>+'تفصيلى الاذون'!C187</f>
        <v>مزرعه زينه</v>
      </c>
      <c r="D186" s="9">
        <f>+'تفصيلى الاذون'!D187</f>
        <v>0</v>
      </c>
      <c r="E186" s="9">
        <f>+'تفصيلى الاذون'!E187</f>
        <v>0</v>
      </c>
      <c r="F186" s="9">
        <f>'تفصيلى الاذون'!BL187</f>
        <v>0</v>
      </c>
      <c r="G186" s="9">
        <f>+'تفصيلى الاذون'!F187</f>
        <v>1E-13</v>
      </c>
      <c r="H186" s="9">
        <f>+'تفصيلى الاذون'!G187</f>
        <v>9.9999999999999998E-13</v>
      </c>
      <c r="I186" s="10">
        <f>'تفصيلى الاذون'!H187</f>
        <v>-9E-13</v>
      </c>
      <c r="J186" s="10">
        <f>'تفصيلى الاذون'!I187</f>
        <v>-7.5000000000000004E-13</v>
      </c>
      <c r="K186" s="10">
        <f>'تفصيلى الاذون'!J187</f>
        <v>0</v>
      </c>
      <c r="L186" s="10">
        <f>'تفصيلى الاذون'!K187</f>
        <v>0</v>
      </c>
      <c r="M186" s="10">
        <f>'تفصيلى الاذون'!L187</f>
        <v>0</v>
      </c>
      <c r="N186" s="11"/>
      <c r="O186" s="10">
        <f>'تفصيلى الاذون'!M187</f>
        <v>0</v>
      </c>
      <c r="P186" s="10"/>
      <c r="Q186" s="10"/>
      <c r="R186" s="10">
        <f t="shared" si="17"/>
        <v>0</v>
      </c>
    </row>
    <row r="187" spans="1:18" s="12" customFormat="1" ht="15.75">
      <c r="A187" s="7">
        <f>+'تفصيلى الاذون'!A188</f>
        <v>2693</v>
      </c>
      <c r="B187" s="8">
        <f>+'تفصيلى الاذون'!B188</f>
        <v>0</v>
      </c>
      <c r="C187" s="9" t="str">
        <f>+'تفصيلى الاذون'!C188</f>
        <v>مزرعه زينه</v>
      </c>
      <c r="D187" s="9">
        <f>+'تفصيلى الاذون'!D188</f>
        <v>0</v>
      </c>
      <c r="E187" s="9">
        <f>+'تفصيلى الاذون'!E188</f>
        <v>0</v>
      </c>
      <c r="F187" s="9">
        <f>'تفصيلى الاذون'!BL188</f>
        <v>0</v>
      </c>
      <c r="G187" s="9">
        <f>+'تفصيلى الاذون'!F188</f>
        <v>1E-13</v>
      </c>
      <c r="H187" s="9">
        <f>+'تفصيلى الاذون'!G188</f>
        <v>9.9999999999999998E-13</v>
      </c>
      <c r="I187" s="10">
        <f>'تفصيلى الاذون'!H188</f>
        <v>-9E-13</v>
      </c>
      <c r="J187" s="10">
        <f>'تفصيلى الاذون'!I188</f>
        <v>-7.5000000000000004E-13</v>
      </c>
      <c r="K187" s="10">
        <f>'تفصيلى الاذون'!J188</f>
        <v>0</v>
      </c>
      <c r="L187" s="10">
        <f>'تفصيلى الاذون'!K188</f>
        <v>0</v>
      </c>
      <c r="M187" s="10">
        <f>'تفصيلى الاذون'!L188</f>
        <v>0</v>
      </c>
      <c r="N187" s="11"/>
      <c r="O187" s="10">
        <f>'تفصيلى الاذون'!M188</f>
        <v>0</v>
      </c>
      <c r="P187" s="10"/>
      <c r="Q187" s="10"/>
      <c r="R187" s="10">
        <f t="shared" si="17"/>
        <v>0</v>
      </c>
    </row>
    <row r="188" spans="1:18" s="12" customFormat="1" ht="15.75">
      <c r="A188" s="7">
        <f>+'تفصيلى الاذون'!A189</f>
        <v>2694</v>
      </c>
      <c r="B188" s="8">
        <f>+'تفصيلى الاذون'!B189</f>
        <v>0</v>
      </c>
      <c r="C188" s="9" t="str">
        <f>+'تفصيلى الاذون'!C189</f>
        <v>مزرعه زينه</v>
      </c>
      <c r="D188" s="9">
        <f>+'تفصيلى الاذون'!D189</f>
        <v>0</v>
      </c>
      <c r="E188" s="9">
        <f>+'تفصيلى الاذون'!E189</f>
        <v>0</v>
      </c>
      <c r="F188" s="9">
        <f>'تفصيلى الاذون'!BL189</f>
        <v>0</v>
      </c>
      <c r="G188" s="9">
        <f>+'تفصيلى الاذون'!F189</f>
        <v>1E-13</v>
      </c>
      <c r="H188" s="9">
        <f>+'تفصيلى الاذون'!G189</f>
        <v>9.9999999999999998E-13</v>
      </c>
      <c r="I188" s="10">
        <f>'تفصيلى الاذون'!H189</f>
        <v>-9E-13</v>
      </c>
      <c r="J188" s="10">
        <f>'تفصيلى الاذون'!I189</f>
        <v>-7.5000000000000004E-13</v>
      </c>
      <c r="K188" s="10">
        <f>'تفصيلى الاذون'!J189</f>
        <v>0</v>
      </c>
      <c r="L188" s="10">
        <f>'تفصيلى الاذون'!K189</f>
        <v>0</v>
      </c>
      <c r="M188" s="10">
        <f>'تفصيلى الاذون'!L189</f>
        <v>0</v>
      </c>
      <c r="N188" s="11"/>
      <c r="O188" s="10">
        <f>'تفصيلى الاذون'!M189</f>
        <v>0</v>
      </c>
      <c r="P188" s="10"/>
      <c r="Q188" s="10"/>
      <c r="R188" s="10">
        <f t="shared" si="17"/>
        <v>0</v>
      </c>
    </row>
    <row r="189" spans="1:18" s="12" customFormat="1" ht="15.75">
      <c r="A189" s="7">
        <f>+'تفصيلى الاذون'!A190</f>
        <v>2695</v>
      </c>
      <c r="B189" s="8">
        <f>+'تفصيلى الاذون'!B190</f>
        <v>0</v>
      </c>
      <c r="C189" s="9" t="str">
        <f>+'تفصيلى الاذون'!C190</f>
        <v>مزرعه زينه</v>
      </c>
      <c r="D189" s="9">
        <f>+'تفصيلى الاذون'!D190</f>
        <v>0</v>
      </c>
      <c r="E189" s="9">
        <f>+'تفصيلى الاذون'!E190</f>
        <v>0</v>
      </c>
      <c r="F189" s="9">
        <f>'تفصيلى الاذون'!BL190</f>
        <v>0</v>
      </c>
      <c r="G189" s="9">
        <f>+'تفصيلى الاذون'!F190</f>
        <v>1E-13</v>
      </c>
      <c r="H189" s="9">
        <f>+'تفصيلى الاذون'!G190</f>
        <v>9.9999999999999998E-13</v>
      </c>
      <c r="I189" s="10">
        <f>'تفصيلى الاذون'!H190</f>
        <v>-9E-13</v>
      </c>
      <c r="J189" s="10">
        <f>'تفصيلى الاذون'!I190</f>
        <v>-7.5000000000000004E-13</v>
      </c>
      <c r="K189" s="10">
        <f>'تفصيلى الاذون'!J190</f>
        <v>0</v>
      </c>
      <c r="L189" s="10">
        <f>'تفصيلى الاذون'!K190</f>
        <v>0</v>
      </c>
      <c r="M189" s="10">
        <f>'تفصيلى الاذون'!L190</f>
        <v>0</v>
      </c>
      <c r="N189" s="11"/>
      <c r="O189" s="10">
        <f>'تفصيلى الاذون'!M190</f>
        <v>0</v>
      </c>
      <c r="P189" s="10"/>
      <c r="Q189" s="10"/>
      <c r="R189" s="10">
        <f t="shared" si="17"/>
        <v>0</v>
      </c>
    </row>
    <row r="190" spans="1:18" s="12" customFormat="1" ht="15.75">
      <c r="A190" s="7">
        <f>+'تفصيلى الاذون'!A191</f>
        <v>2696</v>
      </c>
      <c r="B190" s="8">
        <f>+'تفصيلى الاذون'!B191</f>
        <v>0</v>
      </c>
      <c r="C190" s="9" t="str">
        <f>+'تفصيلى الاذون'!C191</f>
        <v>مزرعه زينه</v>
      </c>
      <c r="D190" s="9">
        <f>+'تفصيلى الاذون'!D191</f>
        <v>0</v>
      </c>
      <c r="E190" s="9">
        <f>+'تفصيلى الاذون'!E191</f>
        <v>0</v>
      </c>
      <c r="F190" s="9">
        <f>'تفصيلى الاذون'!BL191</f>
        <v>0</v>
      </c>
      <c r="G190" s="9">
        <f>+'تفصيلى الاذون'!F191</f>
        <v>1E-13</v>
      </c>
      <c r="H190" s="9">
        <f>+'تفصيلى الاذون'!G191</f>
        <v>9.9999999999999998E-13</v>
      </c>
      <c r="I190" s="10">
        <f>'تفصيلى الاذون'!H191</f>
        <v>-9E-13</v>
      </c>
      <c r="J190" s="10">
        <f>'تفصيلى الاذون'!I191</f>
        <v>-7.5000000000000004E-13</v>
      </c>
      <c r="K190" s="10">
        <f>'تفصيلى الاذون'!J191</f>
        <v>0</v>
      </c>
      <c r="L190" s="10">
        <f>'تفصيلى الاذون'!K191</f>
        <v>0</v>
      </c>
      <c r="M190" s="10">
        <f>'تفصيلى الاذون'!L191</f>
        <v>0</v>
      </c>
      <c r="N190" s="11"/>
      <c r="O190" s="10">
        <f>'تفصيلى الاذون'!M191</f>
        <v>0</v>
      </c>
      <c r="P190" s="10"/>
      <c r="Q190" s="10"/>
      <c r="R190" s="10">
        <f t="shared" si="17"/>
        <v>0</v>
      </c>
    </row>
    <row r="191" spans="1:18" s="12" customFormat="1" ht="15.75">
      <c r="A191" s="7">
        <f>+'تفصيلى الاذون'!A192</f>
        <v>2697</v>
      </c>
      <c r="B191" s="8">
        <f>+'تفصيلى الاذون'!B192</f>
        <v>0</v>
      </c>
      <c r="C191" s="9" t="str">
        <f>+'تفصيلى الاذون'!C192</f>
        <v>مزرعه زينه</v>
      </c>
      <c r="D191" s="9">
        <f>+'تفصيلى الاذون'!D192</f>
        <v>0</v>
      </c>
      <c r="E191" s="9">
        <f>+'تفصيلى الاذون'!E192</f>
        <v>0</v>
      </c>
      <c r="F191" s="9">
        <f>'تفصيلى الاذون'!BL192</f>
        <v>0</v>
      </c>
      <c r="G191" s="9">
        <f>+'تفصيلى الاذون'!F192</f>
        <v>1E-13</v>
      </c>
      <c r="H191" s="9">
        <f>+'تفصيلى الاذون'!G192</f>
        <v>9.9999999999999998E-13</v>
      </c>
      <c r="I191" s="10">
        <f>'تفصيلى الاذون'!H192</f>
        <v>-9E-13</v>
      </c>
      <c r="J191" s="10">
        <f>'تفصيلى الاذون'!I192</f>
        <v>-7.5000000000000004E-13</v>
      </c>
      <c r="K191" s="10">
        <f>'تفصيلى الاذون'!J192</f>
        <v>0</v>
      </c>
      <c r="L191" s="10">
        <f>'تفصيلى الاذون'!K192</f>
        <v>0</v>
      </c>
      <c r="M191" s="10">
        <f>'تفصيلى الاذون'!L192</f>
        <v>0</v>
      </c>
      <c r="N191" s="11"/>
      <c r="O191" s="10">
        <f>'تفصيلى الاذون'!M192</f>
        <v>0</v>
      </c>
      <c r="P191" s="10"/>
      <c r="Q191" s="10"/>
      <c r="R191" s="10">
        <f t="shared" si="17"/>
        <v>0</v>
      </c>
    </row>
    <row r="192" spans="1:18" s="12" customFormat="1" ht="15.75">
      <c r="A192" s="7">
        <f>+'تفصيلى الاذون'!A193</f>
        <v>2698</v>
      </c>
      <c r="B192" s="8">
        <f>+'تفصيلى الاذون'!B193</f>
        <v>0</v>
      </c>
      <c r="C192" s="9" t="str">
        <f>+'تفصيلى الاذون'!C193</f>
        <v>مزرعه زينه</v>
      </c>
      <c r="D192" s="9">
        <f>+'تفصيلى الاذون'!D193</f>
        <v>0</v>
      </c>
      <c r="E192" s="9">
        <f>+'تفصيلى الاذون'!E193</f>
        <v>0</v>
      </c>
      <c r="F192" s="9">
        <f>'تفصيلى الاذون'!BL193</f>
        <v>0</v>
      </c>
      <c r="G192" s="9">
        <f>+'تفصيلى الاذون'!F193</f>
        <v>1E-13</v>
      </c>
      <c r="H192" s="9">
        <f>+'تفصيلى الاذون'!G193</f>
        <v>9.9999999999999998E-13</v>
      </c>
      <c r="I192" s="10">
        <f>'تفصيلى الاذون'!H193</f>
        <v>-9E-13</v>
      </c>
      <c r="J192" s="10">
        <f>'تفصيلى الاذون'!I193</f>
        <v>-7.5000000000000004E-13</v>
      </c>
      <c r="K192" s="10">
        <f>'تفصيلى الاذون'!J193</f>
        <v>0</v>
      </c>
      <c r="L192" s="10">
        <f>'تفصيلى الاذون'!K193</f>
        <v>0</v>
      </c>
      <c r="M192" s="10">
        <f>'تفصيلى الاذون'!L193</f>
        <v>0</v>
      </c>
      <c r="N192" s="11"/>
      <c r="O192" s="10">
        <f>'تفصيلى الاذون'!M193</f>
        <v>0</v>
      </c>
      <c r="P192" s="10"/>
      <c r="Q192" s="10"/>
      <c r="R192" s="10">
        <f t="shared" si="17"/>
        <v>0</v>
      </c>
    </row>
    <row r="193" spans="1:18" s="12" customFormat="1" ht="15.75">
      <c r="A193" s="7">
        <f>+'تفصيلى الاذون'!A194</f>
        <v>2699</v>
      </c>
      <c r="B193" s="8">
        <f>+'تفصيلى الاذون'!B194</f>
        <v>0</v>
      </c>
      <c r="C193" s="9" t="str">
        <f>+'تفصيلى الاذون'!C194</f>
        <v>مزرعه زينه</v>
      </c>
      <c r="D193" s="9">
        <f>+'تفصيلى الاذون'!D194</f>
        <v>0</v>
      </c>
      <c r="E193" s="9">
        <f>+'تفصيلى الاذون'!E194</f>
        <v>0</v>
      </c>
      <c r="F193" s="9">
        <f>'تفصيلى الاذون'!BL194</f>
        <v>0</v>
      </c>
      <c r="G193" s="9">
        <f>+'تفصيلى الاذون'!F194</f>
        <v>1E-13</v>
      </c>
      <c r="H193" s="9">
        <f>+'تفصيلى الاذون'!G194</f>
        <v>9.9999999999999998E-13</v>
      </c>
      <c r="I193" s="10">
        <f>'تفصيلى الاذون'!H194</f>
        <v>-9E-13</v>
      </c>
      <c r="J193" s="10">
        <f>'تفصيلى الاذون'!I194</f>
        <v>-7.5000000000000004E-13</v>
      </c>
      <c r="K193" s="10">
        <f>'تفصيلى الاذون'!J194</f>
        <v>0</v>
      </c>
      <c r="L193" s="10">
        <f>'تفصيلى الاذون'!K194</f>
        <v>0</v>
      </c>
      <c r="M193" s="10">
        <f>'تفصيلى الاذون'!L194</f>
        <v>0</v>
      </c>
      <c r="N193" s="11"/>
      <c r="O193" s="10">
        <f>'تفصيلى الاذون'!M194</f>
        <v>0</v>
      </c>
      <c r="P193" s="10"/>
      <c r="Q193" s="10"/>
      <c r="R193" s="10">
        <f t="shared" si="17"/>
        <v>0</v>
      </c>
    </row>
    <row r="194" spans="1:18" s="12" customFormat="1" ht="15.75">
      <c r="A194" s="7">
        <f>+'تفصيلى الاذون'!A195</f>
        <v>2700</v>
      </c>
      <c r="B194" s="8">
        <f>+'تفصيلى الاذون'!B195</f>
        <v>0</v>
      </c>
      <c r="C194" s="9" t="str">
        <f>+'تفصيلى الاذون'!C195</f>
        <v>مزرعه زينه</v>
      </c>
      <c r="D194" s="9">
        <f>+'تفصيلى الاذون'!D195</f>
        <v>0</v>
      </c>
      <c r="E194" s="9">
        <f>+'تفصيلى الاذون'!E195</f>
        <v>0</v>
      </c>
      <c r="F194" s="9">
        <f>'تفصيلى الاذون'!BL195</f>
        <v>0</v>
      </c>
      <c r="G194" s="9">
        <f>+'تفصيلى الاذون'!F195</f>
        <v>1E-13</v>
      </c>
      <c r="H194" s="9">
        <f>+'تفصيلى الاذون'!G195</f>
        <v>9.9999999999999998E-13</v>
      </c>
      <c r="I194" s="10">
        <f>'تفصيلى الاذون'!H195</f>
        <v>-9E-13</v>
      </c>
      <c r="J194" s="10">
        <f>'تفصيلى الاذون'!I195</f>
        <v>-7.5000000000000004E-13</v>
      </c>
      <c r="K194" s="10">
        <f>'تفصيلى الاذون'!J195</f>
        <v>0</v>
      </c>
      <c r="L194" s="10">
        <f>'تفصيلى الاذون'!K195</f>
        <v>0</v>
      </c>
      <c r="M194" s="10">
        <f>'تفصيلى الاذون'!L195</f>
        <v>0</v>
      </c>
      <c r="N194" s="11"/>
      <c r="O194" s="10">
        <f>'تفصيلى الاذون'!M195</f>
        <v>0</v>
      </c>
      <c r="P194" s="10"/>
      <c r="Q194" s="10"/>
      <c r="R194" s="10">
        <f t="shared" si="17"/>
        <v>0</v>
      </c>
    </row>
    <row r="195" spans="1:18" s="12" customFormat="1" ht="15.75">
      <c r="A195" s="7">
        <f>+'تفصيلى الاذون'!A196</f>
        <v>2701</v>
      </c>
      <c r="B195" s="8">
        <f>+'تفصيلى الاذون'!B196</f>
        <v>0</v>
      </c>
      <c r="C195" s="9" t="str">
        <f>+'تفصيلى الاذون'!C196</f>
        <v>مزرعه زينه</v>
      </c>
      <c r="D195" s="9">
        <f>+'تفصيلى الاذون'!D196</f>
        <v>0</v>
      </c>
      <c r="E195" s="9">
        <f>+'تفصيلى الاذون'!E196</f>
        <v>0</v>
      </c>
      <c r="F195" s="9">
        <f>'تفصيلى الاذون'!BL196</f>
        <v>0</v>
      </c>
      <c r="G195" s="9">
        <f>+'تفصيلى الاذون'!F196</f>
        <v>1E-13</v>
      </c>
      <c r="H195" s="9">
        <f>+'تفصيلى الاذون'!G196</f>
        <v>9.9999999999999998E-13</v>
      </c>
      <c r="I195" s="10">
        <f>'تفصيلى الاذون'!H196</f>
        <v>-9E-13</v>
      </c>
      <c r="J195" s="10">
        <f>'تفصيلى الاذون'!I196</f>
        <v>-7.5000000000000004E-13</v>
      </c>
      <c r="K195" s="10">
        <f>'تفصيلى الاذون'!J196</f>
        <v>0</v>
      </c>
      <c r="L195" s="10">
        <f>'تفصيلى الاذون'!K196</f>
        <v>0</v>
      </c>
      <c r="M195" s="10">
        <f>'تفصيلى الاذون'!L196</f>
        <v>0</v>
      </c>
      <c r="N195" s="11"/>
      <c r="O195" s="10">
        <f>'تفصيلى الاذون'!M196</f>
        <v>0</v>
      </c>
      <c r="P195" s="10"/>
      <c r="Q195" s="10"/>
      <c r="R195" s="10">
        <f t="shared" si="17"/>
        <v>0</v>
      </c>
    </row>
    <row r="196" spans="1:18" s="12" customFormat="1" ht="15.75">
      <c r="A196" s="7">
        <f>+'تفصيلى الاذون'!A197</f>
        <v>2702</v>
      </c>
      <c r="B196" s="8">
        <f>+'تفصيلى الاذون'!B197</f>
        <v>0</v>
      </c>
      <c r="C196" s="9" t="str">
        <f>+'تفصيلى الاذون'!C197</f>
        <v>مزرعه زينه</v>
      </c>
      <c r="D196" s="9">
        <f>+'تفصيلى الاذون'!D197</f>
        <v>0</v>
      </c>
      <c r="E196" s="9">
        <f>+'تفصيلى الاذون'!E197</f>
        <v>0</v>
      </c>
      <c r="F196" s="9">
        <f>'تفصيلى الاذون'!BL197</f>
        <v>0</v>
      </c>
      <c r="G196" s="9">
        <f>+'تفصيلى الاذون'!F197</f>
        <v>1E-13</v>
      </c>
      <c r="H196" s="9">
        <f>+'تفصيلى الاذون'!G197</f>
        <v>9.9999999999999998E-13</v>
      </c>
      <c r="I196" s="10">
        <f>'تفصيلى الاذون'!H197</f>
        <v>-9E-13</v>
      </c>
      <c r="J196" s="10">
        <f>'تفصيلى الاذون'!I197</f>
        <v>-7.5000000000000004E-13</v>
      </c>
      <c r="K196" s="10">
        <f>'تفصيلى الاذون'!J197</f>
        <v>0</v>
      </c>
      <c r="L196" s="10">
        <f>'تفصيلى الاذون'!K197</f>
        <v>0</v>
      </c>
      <c r="M196" s="10">
        <f>'تفصيلى الاذون'!L197</f>
        <v>0</v>
      </c>
      <c r="N196" s="11"/>
      <c r="O196" s="10">
        <f>'تفصيلى الاذون'!M197</f>
        <v>0</v>
      </c>
      <c r="P196" s="10"/>
      <c r="Q196" s="10"/>
      <c r="R196" s="10">
        <f t="shared" ref="R196:R205" si="18">L196-P196-Q196</f>
        <v>0</v>
      </c>
    </row>
    <row r="197" spans="1:18" s="12" customFormat="1" ht="15.75">
      <c r="A197" s="7">
        <f>+'تفصيلى الاذون'!A198</f>
        <v>2703</v>
      </c>
      <c r="B197" s="8">
        <f>+'تفصيلى الاذون'!B198</f>
        <v>0</v>
      </c>
      <c r="C197" s="9" t="str">
        <f>+'تفصيلى الاذون'!C198</f>
        <v>مزرعه زينه</v>
      </c>
      <c r="D197" s="9">
        <f>+'تفصيلى الاذون'!D198</f>
        <v>0</v>
      </c>
      <c r="E197" s="9">
        <f>+'تفصيلى الاذون'!E198</f>
        <v>0</v>
      </c>
      <c r="F197" s="9">
        <f>'تفصيلى الاذون'!BL198</f>
        <v>0</v>
      </c>
      <c r="G197" s="9">
        <f>+'تفصيلى الاذون'!F198</f>
        <v>1E-13</v>
      </c>
      <c r="H197" s="9">
        <f>+'تفصيلى الاذون'!G198</f>
        <v>9.9999999999999998E-13</v>
      </c>
      <c r="I197" s="10">
        <f>'تفصيلى الاذون'!H198</f>
        <v>-9E-13</v>
      </c>
      <c r="J197" s="10">
        <f>'تفصيلى الاذون'!I198</f>
        <v>-7.5000000000000004E-13</v>
      </c>
      <c r="K197" s="10">
        <f>'تفصيلى الاذون'!J198</f>
        <v>0</v>
      </c>
      <c r="L197" s="10">
        <f>'تفصيلى الاذون'!K198</f>
        <v>0</v>
      </c>
      <c r="M197" s="10">
        <f>'تفصيلى الاذون'!L198</f>
        <v>0</v>
      </c>
      <c r="N197" s="11"/>
      <c r="O197" s="10">
        <f>'تفصيلى الاذون'!M198</f>
        <v>0</v>
      </c>
      <c r="P197" s="10"/>
      <c r="Q197" s="10"/>
      <c r="R197" s="10">
        <f t="shared" si="18"/>
        <v>0</v>
      </c>
    </row>
    <row r="198" spans="1:18" s="12" customFormat="1" ht="15.75">
      <c r="A198" s="7">
        <f>+'تفصيلى الاذون'!A199</f>
        <v>2704</v>
      </c>
      <c r="B198" s="8">
        <f>+'تفصيلى الاذون'!B199</f>
        <v>0</v>
      </c>
      <c r="C198" s="9" t="str">
        <f>+'تفصيلى الاذون'!C199</f>
        <v>مزرعه زينه</v>
      </c>
      <c r="D198" s="9">
        <f>+'تفصيلى الاذون'!D199</f>
        <v>0</v>
      </c>
      <c r="E198" s="9">
        <f>+'تفصيلى الاذون'!E199</f>
        <v>0</v>
      </c>
      <c r="F198" s="9">
        <f>'تفصيلى الاذون'!BL199</f>
        <v>0</v>
      </c>
      <c r="G198" s="9">
        <f>+'تفصيلى الاذون'!F199</f>
        <v>1E-13</v>
      </c>
      <c r="H198" s="9">
        <f>+'تفصيلى الاذون'!G199</f>
        <v>9.9999999999999998E-13</v>
      </c>
      <c r="I198" s="10">
        <f>'تفصيلى الاذون'!H199</f>
        <v>-9E-13</v>
      </c>
      <c r="J198" s="10">
        <f>'تفصيلى الاذون'!I199</f>
        <v>-7.5000000000000004E-13</v>
      </c>
      <c r="K198" s="10">
        <f>'تفصيلى الاذون'!J199</f>
        <v>0</v>
      </c>
      <c r="L198" s="10">
        <f>'تفصيلى الاذون'!K199</f>
        <v>0</v>
      </c>
      <c r="M198" s="10">
        <f>'تفصيلى الاذون'!L199</f>
        <v>0</v>
      </c>
      <c r="N198" s="11"/>
      <c r="O198" s="10">
        <f>'تفصيلى الاذون'!M199</f>
        <v>0</v>
      </c>
      <c r="P198" s="10"/>
      <c r="Q198" s="10"/>
      <c r="R198" s="10">
        <f t="shared" si="18"/>
        <v>0</v>
      </c>
    </row>
    <row r="199" spans="1:18" s="12" customFormat="1" ht="15.75">
      <c r="A199" s="7">
        <f>+'تفصيلى الاذون'!A200</f>
        <v>2705</v>
      </c>
      <c r="B199" s="8">
        <f>+'تفصيلى الاذون'!B200</f>
        <v>0</v>
      </c>
      <c r="C199" s="9" t="str">
        <f>+'تفصيلى الاذون'!C200</f>
        <v>مزرعه زينه</v>
      </c>
      <c r="D199" s="9">
        <f>+'تفصيلى الاذون'!D200</f>
        <v>0</v>
      </c>
      <c r="E199" s="9">
        <f>+'تفصيلى الاذون'!E200</f>
        <v>0</v>
      </c>
      <c r="F199" s="9">
        <f>'تفصيلى الاذون'!BL200</f>
        <v>0</v>
      </c>
      <c r="G199" s="9">
        <f>+'تفصيلى الاذون'!F200</f>
        <v>1E-13</v>
      </c>
      <c r="H199" s="9">
        <f>+'تفصيلى الاذون'!G200</f>
        <v>9.9999999999999998E-13</v>
      </c>
      <c r="I199" s="10">
        <f>'تفصيلى الاذون'!H200</f>
        <v>-9E-13</v>
      </c>
      <c r="J199" s="10">
        <f>'تفصيلى الاذون'!I200</f>
        <v>-7.5000000000000004E-13</v>
      </c>
      <c r="K199" s="10">
        <f>'تفصيلى الاذون'!J200</f>
        <v>0</v>
      </c>
      <c r="L199" s="10">
        <f>'تفصيلى الاذون'!K200</f>
        <v>0</v>
      </c>
      <c r="M199" s="10">
        <f>'تفصيلى الاذون'!L200</f>
        <v>0</v>
      </c>
      <c r="N199" s="11"/>
      <c r="O199" s="10">
        <f>'تفصيلى الاذون'!M200</f>
        <v>0</v>
      </c>
      <c r="P199" s="10"/>
      <c r="Q199" s="10"/>
      <c r="R199" s="10">
        <f t="shared" si="18"/>
        <v>0</v>
      </c>
    </row>
    <row r="200" spans="1:18" s="12" customFormat="1" ht="15.75">
      <c r="A200" s="7">
        <f>+'تفصيلى الاذون'!A201</f>
        <v>2706</v>
      </c>
      <c r="B200" s="8">
        <f>+'تفصيلى الاذون'!B201</f>
        <v>0</v>
      </c>
      <c r="C200" s="9" t="str">
        <f>+'تفصيلى الاذون'!C201</f>
        <v>مزرعه زينه</v>
      </c>
      <c r="D200" s="9">
        <f>+'تفصيلى الاذون'!D201</f>
        <v>0</v>
      </c>
      <c r="E200" s="9">
        <f>+'تفصيلى الاذون'!E201</f>
        <v>0</v>
      </c>
      <c r="F200" s="9">
        <f>'تفصيلى الاذون'!BL201</f>
        <v>0</v>
      </c>
      <c r="G200" s="9">
        <f>+'تفصيلى الاذون'!F201</f>
        <v>1E-13</v>
      </c>
      <c r="H200" s="9">
        <f>+'تفصيلى الاذون'!G201</f>
        <v>9.9999999999999998E-13</v>
      </c>
      <c r="I200" s="10">
        <f>'تفصيلى الاذون'!H201</f>
        <v>-9E-13</v>
      </c>
      <c r="J200" s="10">
        <f>'تفصيلى الاذون'!I201</f>
        <v>-7.5000000000000004E-13</v>
      </c>
      <c r="K200" s="10">
        <f>'تفصيلى الاذون'!J201</f>
        <v>0</v>
      </c>
      <c r="L200" s="10">
        <f>'تفصيلى الاذون'!K201</f>
        <v>0</v>
      </c>
      <c r="M200" s="10">
        <f>'تفصيلى الاذون'!L201</f>
        <v>0</v>
      </c>
      <c r="N200" s="11"/>
      <c r="O200" s="10">
        <f>'تفصيلى الاذون'!M201</f>
        <v>0</v>
      </c>
      <c r="P200" s="10"/>
      <c r="Q200" s="10"/>
      <c r="R200" s="10">
        <f t="shared" si="18"/>
        <v>0</v>
      </c>
    </row>
    <row r="201" spans="1:18" s="12" customFormat="1" ht="15.75">
      <c r="A201" s="7">
        <f>+'تفصيلى الاذون'!A202</f>
        <v>2707</v>
      </c>
      <c r="B201" s="8">
        <f>+'تفصيلى الاذون'!B202</f>
        <v>0</v>
      </c>
      <c r="C201" s="9" t="str">
        <f>+'تفصيلى الاذون'!C202</f>
        <v>مزرعه زينه</v>
      </c>
      <c r="D201" s="9">
        <f>+'تفصيلى الاذون'!D202</f>
        <v>0</v>
      </c>
      <c r="E201" s="9">
        <f>+'تفصيلى الاذون'!E202</f>
        <v>0</v>
      </c>
      <c r="F201" s="9">
        <f>'تفصيلى الاذون'!BL202</f>
        <v>0</v>
      </c>
      <c r="G201" s="9">
        <f>+'تفصيلى الاذون'!F202</f>
        <v>1E-13</v>
      </c>
      <c r="H201" s="9">
        <f>+'تفصيلى الاذون'!G202</f>
        <v>9.9999999999999998E-13</v>
      </c>
      <c r="I201" s="10">
        <f>'تفصيلى الاذون'!H202</f>
        <v>-9E-13</v>
      </c>
      <c r="J201" s="10">
        <f>'تفصيلى الاذون'!I202</f>
        <v>-7.5000000000000004E-13</v>
      </c>
      <c r="K201" s="10">
        <f>'تفصيلى الاذون'!J202</f>
        <v>0</v>
      </c>
      <c r="L201" s="10">
        <f>'تفصيلى الاذون'!K202</f>
        <v>0</v>
      </c>
      <c r="M201" s="10">
        <f>'تفصيلى الاذون'!L202</f>
        <v>0</v>
      </c>
      <c r="N201" s="11"/>
      <c r="O201" s="10">
        <f>'تفصيلى الاذون'!M202</f>
        <v>0</v>
      </c>
      <c r="P201" s="10"/>
      <c r="Q201" s="10"/>
      <c r="R201" s="10">
        <f t="shared" si="18"/>
        <v>0</v>
      </c>
    </row>
    <row r="202" spans="1:18" s="12" customFormat="1" ht="15.75">
      <c r="A202" s="7">
        <f>+'تفصيلى الاذون'!A203</f>
        <v>2708</v>
      </c>
      <c r="B202" s="8">
        <f>+'تفصيلى الاذون'!B203</f>
        <v>0</v>
      </c>
      <c r="C202" s="9" t="str">
        <f>+'تفصيلى الاذون'!C203</f>
        <v>مزرعه زينه</v>
      </c>
      <c r="D202" s="9">
        <f>+'تفصيلى الاذون'!D203</f>
        <v>0</v>
      </c>
      <c r="E202" s="9">
        <f>+'تفصيلى الاذون'!E203</f>
        <v>0</v>
      </c>
      <c r="F202" s="9">
        <f>'تفصيلى الاذون'!BL203</f>
        <v>0</v>
      </c>
      <c r="G202" s="9">
        <f>+'تفصيلى الاذون'!F203</f>
        <v>1E-13</v>
      </c>
      <c r="H202" s="9">
        <f>+'تفصيلى الاذون'!G203</f>
        <v>9.9999999999999998E-13</v>
      </c>
      <c r="I202" s="10">
        <f>'تفصيلى الاذون'!H203</f>
        <v>-9E-13</v>
      </c>
      <c r="J202" s="10">
        <f>'تفصيلى الاذون'!I203</f>
        <v>-7.5000000000000004E-13</v>
      </c>
      <c r="K202" s="10">
        <f>'تفصيلى الاذون'!J203</f>
        <v>0</v>
      </c>
      <c r="L202" s="10">
        <f>'تفصيلى الاذون'!K203</f>
        <v>0</v>
      </c>
      <c r="M202" s="10">
        <f>'تفصيلى الاذون'!L203</f>
        <v>0</v>
      </c>
      <c r="N202" s="11"/>
      <c r="O202" s="10">
        <f>'تفصيلى الاذون'!M203</f>
        <v>0</v>
      </c>
      <c r="P202" s="10"/>
      <c r="Q202" s="10"/>
      <c r="R202" s="10">
        <f t="shared" si="18"/>
        <v>0</v>
      </c>
    </row>
    <row r="203" spans="1:18" s="12" customFormat="1" ht="15.75">
      <c r="A203" s="7">
        <f>+'تفصيلى الاذون'!A204</f>
        <v>2709</v>
      </c>
      <c r="B203" s="8">
        <f>+'تفصيلى الاذون'!B204</f>
        <v>0</v>
      </c>
      <c r="C203" s="9" t="str">
        <f>+'تفصيلى الاذون'!C204</f>
        <v>مزرعه زينه</v>
      </c>
      <c r="D203" s="9">
        <f>+'تفصيلى الاذون'!D204</f>
        <v>0</v>
      </c>
      <c r="E203" s="9">
        <f>+'تفصيلى الاذون'!E204</f>
        <v>0</v>
      </c>
      <c r="F203" s="9">
        <f>'تفصيلى الاذون'!BL204</f>
        <v>0</v>
      </c>
      <c r="G203" s="9">
        <f>+'تفصيلى الاذون'!F204</f>
        <v>1E-13</v>
      </c>
      <c r="H203" s="9">
        <f>+'تفصيلى الاذون'!G204</f>
        <v>9.9999999999999998E-13</v>
      </c>
      <c r="I203" s="10">
        <f>'تفصيلى الاذون'!H204</f>
        <v>-9E-13</v>
      </c>
      <c r="J203" s="10">
        <f>'تفصيلى الاذون'!I204</f>
        <v>-7.5000000000000004E-13</v>
      </c>
      <c r="K203" s="10">
        <f>'تفصيلى الاذون'!J204</f>
        <v>0</v>
      </c>
      <c r="L203" s="10">
        <f>'تفصيلى الاذون'!K204</f>
        <v>0</v>
      </c>
      <c r="M203" s="10">
        <f>'تفصيلى الاذون'!L204</f>
        <v>0</v>
      </c>
      <c r="N203" s="11"/>
      <c r="O203" s="10">
        <f>'تفصيلى الاذون'!M204</f>
        <v>0</v>
      </c>
      <c r="P203" s="10"/>
      <c r="Q203" s="10"/>
      <c r="R203" s="10">
        <f t="shared" si="18"/>
        <v>0</v>
      </c>
    </row>
    <row r="204" spans="1:18" s="12" customFormat="1" ht="15.75">
      <c r="A204" s="7">
        <f>+'تفصيلى الاذون'!A205</f>
        <v>2710</v>
      </c>
      <c r="B204" s="8">
        <f>+'تفصيلى الاذون'!B205</f>
        <v>0</v>
      </c>
      <c r="C204" s="9" t="str">
        <f>+'تفصيلى الاذون'!C205</f>
        <v>مزرعه زينه</v>
      </c>
      <c r="D204" s="9">
        <f>+'تفصيلى الاذون'!D205</f>
        <v>0</v>
      </c>
      <c r="E204" s="9">
        <f>+'تفصيلى الاذون'!E205</f>
        <v>0</v>
      </c>
      <c r="F204" s="9">
        <f>'تفصيلى الاذون'!BL205</f>
        <v>0</v>
      </c>
      <c r="G204" s="9">
        <f>+'تفصيلى الاذون'!F205</f>
        <v>1E-13</v>
      </c>
      <c r="H204" s="9">
        <f>+'تفصيلى الاذون'!G205</f>
        <v>9.9999999999999998E-13</v>
      </c>
      <c r="I204" s="10">
        <f>'تفصيلى الاذون'!H205</f>
        <v>-9E-13</v>
      </c>
      <c r="J204" s="10">
        <f>'تفصيلى الاذون'!I205</f>
        <v>-7.5000000000000004E-13</v>
      </c>
      <c r="K204" s="10">
        <f>'تفصيلى الاذون'!J205</f>
        <v>0</v>
      </c>
      <c r="L204" s="10">
        <f>'تفصيلى الاذون'!K205</f>
        <v>0</v>
      </c>
      <c r="M204" s="10">
        <f>'تفصيلى الاذون'!L205</f>
        <v>0</v>
      </c>
      <c r="N204" s="11"/>
      <c r="O204" s="10">
        <f>'تفصيلى الاذون'!M205</f>
        <v>0</v>
      </c>
      <c r="P204" s="10"/>
      <c r="Q204" s="10"/>
      <c r="R204" s="10">
        <f t="shared" si="18"/>
        <v>0</v>
      </c>
    </row>
    <row r="205" spans="1:18" s="12" customFormat="1" ht="15.75">
      <c r="A205" s="7">
        <f>+'تفصيلى الاذون'!A206</f>
        <v>2711</v>
      </c>
      <c r="B205" s="8">
        <f>+'تفصيلى الاذون'!B206</f>
        <v>0</v>
      </c>
      <c r="C205" s="9" t="str">
        <f>+'تفصيلى الاذون'!C206</f>
        <v>مزرعه زينه</v>
      </c>
      <c r="D205" s="9">
        <f>+'تفصيلى الاذون'!D206</f>
        <v>0</v>
      </c>
      <c r="E205" s="9">
        <f>+'تفصيلى الاذون'!E206</f>
        <v>0</v>
      </c>
      <c r="F205" s="9">
        <f>'تفصيلى الاذون'!BL206</f>
        <v>0</v>
      </c>
      <c r="G205" s="9">
        <f>+'تفصيلى الاذون'!F206</f>
        <v>1E-13</v>
      </c>
      <c r="H205" s="9">
        <f>+'تفصيلى الاذون'!G206</f>
        <v>9.9999999999999998E-13</v>
      </c>
      <c r="I205" s="10">
        <f>'تفصيلى الاذون'!H206</f>
        <v>-9E-13</v>
      </c>
      <c r="J205" s="10">
        <f>'تفصيلى الاذون'!I206</f>
        <v>-7.5000000000000004E-13</v>
      </c>
      <c r="K205" s="10">
        <f>'تفصيلى الاذون'!J206</f>
        <v>0</v>
      </c>
      <c r="L205" s="10">
        <f>'تفصيلى الاذون'!K206</f>
        <v>0</v>
      </c>
      <c r="M205" s="10">
        <f>'تفصيلى الاذون'!L206</f>
        <v>0</v>
      </c>
      <c r="N205" s="11"/>
      <c r="O205" s="10">
        <f>'تفصيلى الاذون'!M206</f>
        <v>0</v>
      </c>
      <c r="P205" s="10"/>
      <c r="Q205" s="10"/>
      <c r="R205" s="10">
        <f t="shared" si="18"/>
        <v>0</v>
      </c>
    </row>
    <row r="206" spans="1:18" s="12" customFormat="1" ht="15.75">
      <c r="A206" s="7">
        <f>+'تفصيلى الاذون'!A207</f>
        <v>2712</v>
      </c>
      <c r="B206" s="8">
        <f>+'تفصيلى الاذون'!B207</f>
        <v>0</v>
      </c>
      <c r="C206" s="9" t="str">
        <f>+'تفصيلى الاذون'!C207</f>
        <v>مزرعه زينه</v>
      </c>
      <c r="D206" s="9">
        <f>+'تفصيلى الاذون'!D207</f>
        <v>0</v>
      </c>
      <c r="E206" s="9">
        <f>+'تفصيلى الاذون'!E207</f>
        <v>0</v>
      </c>
      <c r="F206" s="9">
        <f>'تفصيلى الاذون'!BL207</f>
        <v>0</v>
      </c>
      <c r="G206" s="9">
        <f>+'تفصيلى الاذون'!F207</f>
        <v>1E-13</v>
      </c>
      <c r="H206" s="9">
        <f>+'تفصيلى الاذون'!G207</f>
        <v>9.9999999999999998E-13</v>
      </c>
      <c r="I206" s="10">
        <f>'تفصيلى الاذون'!H207</f>
        <v>-9E-13</v>
      </c>
      <c r="J206" s="10">
        <f>'تفصيلى الاذون'!I207</f>
        <v>-7.5000000000000004E-13</v>
      </c>
      <c r="K206" s="10">
        <f>'تفصيلى الاذون'!J207</f>
        <v>0</v>
      </c>
      <c r="L206" s="10">
        <f>'تفصيلى الاذون'!K207</f>
        <v>0</v>
      </c>
      <c r="M206" s="10">
        <f>'تفصيلى الاذون'!L207</f>
        <v>0</v>
      </c>
      <c r="N206" s="11"/>
      <c r="O206" s="10">
        <f>'تفصيلى الاذون'!M207</f>
        <v>0</v>
      </c>
      <c r="P206" s="10"/>
      <c r="Q206" s="10"/>
      <c r="R206" s="10">
        <f t="shared" ref="R206:R216" si="19">L206-P206-Q206</f>
        <v>0</v>
      </c>
    </row>
    <row r="207" spans="1:18" s="12" customFormat="1" ht="15.75">
      <c r="A207" s="7">
        <f>+'تفصيلى الاذون'!A208</f>
        <v>2713</v>
      </c>
      <c r="B207" s="8">
        <f>+'تفصيلى الاذون'!B208</f>
        <v>0</v>
      </c>
      <c r="C207" s="9" t="str">
        <f>+'تفصيلى الاذون'!C208</f>
        <v>مزرعه زينه</v>
      </c>
      <c r="D207" s="9">
        <f>+'تفصيلى الاذون'!D208</f>
        <v>0</v>
      </c>
      <c r="E207" s="9">
        <f>+'تفصيلى الاذون'!E208</f>
        <v>0</v>
      </c>
      <c r="F207" s="9">
        <f>'تفصيلى الاذون'!BL208</f>
        <v>0</v>
      </c>
      <c r="G207" s="9">
        <f>+'تفصيلى الاذون'!F208</f>
        <v>1E-13</v>
      </c>
      <c r="H207" s="9">
        <f>+'تفصيلى الاذون'!G208</f>
        <v>9.9999999999999998E-13</v>
      </c>
      <c r="I207" s="10">
        <f>'تفصيلى الاذون'!H208</f>
        <v>-9E-13</v>
      </c>
      <c r="J207" s="10">
        <f>'تفصيلى الاذون'!I208</f>
        <v>-7.5000000000000004E-13</v>
      </c>
      <c r="K207" s="10">
        <f>'تفصيلى الاذون'!J208</f>
        <v>0</v>
      </c>
      <c r="L207" s="10">
        <f>'تفصيلى الاذون'!K208</f>
        <v>0</v>
      </c>
      <c r="M207" s="10">
        <f>'تفصيلى الاذون'!L208</f>
        <v>0</v>
      </c>
      <c r="N207" s="11"/>
      <c r="O207" s="10">
        <f>'تفصيلى الاذون'!M208</f>
        <v>0</v>
      </c>
      <c r="P207" s="10"/>
      <c r="Q207" s="10"/>
      <c r="R207" s="10">
        <f t="shared" si="19"/>
        <v>0</v>
      </c>
    </row>
    <row r="208" spans="1:18" s="12" customFormat="1" ht="15.75">
      <c r="A208" s="7">
        <f>+'تفصيلى الاذون'!A209</f>
        <v>2714</v>
      </c>
      <c r="B208" s="8">
        <f>+'تفصيلى الاذون'!B209</f>
        <v>0</v>
      </c>
      <c r="C208" s="9" t="str">
        <f>+'تفصيلى الاذون'!C209</f>
        <v>مزرعه زينه</v>
      </c>
      <c r="D208" s="9">
        <f>+'تفصيلى الاذون'!D209</f>
        <v>0</v>
      </c>
      <c r="E208" s="9">
        <f>+'تفصيلى الاذون'!E209</f>
        <v>0</v>
      </c>
      <c r="F208" s="9">
        <f>'تفصيلى الاذون'!BL209</f>
        <v>0</v>
      </c>
      <c r="G208" s="9">
        <f>+'تفصيلى الاذون'!F209</f>
        <v>1E-13</v>
      </c>
      <c r="H208" s="9">
        <f>+'تفصيلى الاذون'!G209</f>
        <v>9.9999999999999998E-13</v>
      </c>
      <c r="I208" s="10">
        <f>'تفصيلى الاذون'!H209</f>
        <v>-9E-13</v>
      </c>
      <c r="J208" s="10">
        <f>'تفصيلى الاذون'!I209</f>
        <v>-7.5000000000000004E-13</v>
      </c>
      <c r="K208" s="10">
        <f>'تفصيلى الاذون'!J209</f>
        <v>0</v>
      </c>
      <c r="L208" s="10">
        <f>'تفصيلى الاذون'!K209</f>
        <v>0</v>
      </c>
      <c r="M208" s="10">
        <f>'تفصيلى الاذون'!L209</f>
        <v>0</v>
      </c>
      <c r="N208" s="11"/>
      <c r="O208" s="10">
        <f>'تفصيلى الاذون'!M209</f>
        <v>0</v>
      </c>
      <c r="P208" s="10"/>
      <c r="Q208" s="10"/>
      <c r="R208" s="10">
        <f t="shared" si="19"/>
        <v>0</v>
      </c>
    </row>
    <row r="209" spans="1:18" s="12" customFormat="1" ht="15.75">
      <c r="A209" s="7">
        <f>+'تفصيلى الاذون'!A210</f>
        <v>2715</v>
      </c>
      <c r="B209" s="8">
        <f>+'تفصيلى الاذون'!B210</f>
        <v>0</v>
      </c>
      <c r="C209" s="9" t="str">
        <f>+'تفصيلى الاذون'!C210</f>
        <v>مزرعه زينه</v>
      </c>
      <c r="D209" s="9">
        <f>+'تفصيلى الاذون'!D210</f>
        <v>0</v>
      </c>
      <c r="E209" s="9">
        <f>+'تفصيلى الاذون'!E210</f>
        <v>0</v>
      </c>
      <c r="F209" s="9">
        <f>'تفصيلى الاذون'!BL210</f>
        <v>0</v>
      </c>
      <c r="G209" s="9">
        <f>+'تفصيلى الاذون'!F210</f>
        <v>1E-13</v>
      </c>
      <c r="H209" s="9">
        <f>+'تفصيلى الاذون'!G210</f>
        <v>9.9999999999999998E-13</v>
      </c>
      <c r="I209" s="10">
        <f>'تفصيلى الاذون'!H210</f>
        <v>-9E-13</v>
      </c>
      <c r="J209" s="10">
        <f>'تفصيلى الاذون'!I210</f>
        <v>-7.5000000000000004E-13</v>
      </c>
      <c r="K209" s="10">
        <f>'تفصيلى الاذون'!J210</f>
        <v>0</v>
      </c>
      <c r="L209" s="10">
        <f>'تفصيلى الاذون'!K210</f>
        <v>0</v>
      </c>
      <c r="M209" s="10">
        <f>'تفصيلى الاذون'!L210</f>
        <v>0</v>
      </c>
      <c r="N209" s="11"/>
      <c r="O209" s="10">
        <f>'تفصيلى الاذون'!M210</f>
        <v>0</v>
      </c>
      <c r="P209" s="10"/>
      <c r="Q209" s="10"/>
      <c r="R209" s="10">
        <f t="shared" si="19"/>
        <v>0</v>
      </c>
    </row>
    <row r="210" spans="1:18" s="12" customFormat="1" ht="15.75">
      <c r="A210" s="7">
        <f>+'تفصيلى الاذون'!A211</f>
        <v>2716</v>
      </c>
      <c r="B210" s="8">
        <f>+'تفصيلى الاذون'!B211</f>
        <v>0</v>
      </c>
      <c r="C210" s="9" t="str">
        <f>+'تفصيلى الاذون'!C211</f>
        <v>مزرعه زينه</v>
      </c>
      <c r="D210" s="9">
        <f>+'تفصيلى الاذون'!D211</f>
        <v>0</v>
      </c>
      <c r="E210" s="9">
        <f>+'تفصيلى الاذون'!E211</f>
        <v>0</v>
      </c>
      <c r="F210" s="9">
        <f>'تفصيلى الاذون'!BL211</f>
        <v>0</v>
      </c>
      <c r="G210" s="9">
        <f>+'تفصيلى الاذون'!F211</f>
        <v>1E-13</v>
      </c>
      <c r="H210" s="9">
        <f>+'تفصيلى الاذون'!G211</f>
        <v>9.9999999999999998E-13</v>
      </c>
      <c r="I210" s="10">
        <f>'تفصيلى الاذون'!H211</f>
        <v>-9E-13</v>
      </c>
      <c r="J210" s="10">
        <f>'تفصيلى الاذون'!I211</f>
        <v>-7.5000000000000004E-13</v>
      </c>
      <c r="K210" s="10">
        <f>'تفصيلى الاذون'!J211</f>
        <v>0</v>
      </c>
      <c r="L210" s="10">
        <f>'تفصيلى الاذون'!K211</f>
        <v>0</v>
      </c>
      <c r="M210" s="10">
        <f>'تفصيلى الاذون'!L211</f>
        <v>0</v>
      </c>
      <c r="N210" s="11"/>
      <c r="O210" s="10">
        <f>'تفصيلى الاذون'!M211</f>
        <v>0</v>
      </c>
      <c r="P210" s="10"/>
      <c r="Q210" s="10"/>
      <c r="R210" s="10">
        <f t="shared" si="19"/>
        <v>0</v>
      </c>
    </row>
    <row r="211" spans="1:18" s="12" customFormat="1" ht="15.75">
      <c r="A211" s="7">
        <f>+'تفصيلى الاذون'!A212</f>
        <v>2717</v>
      </c>
      <c r="B211" s="8">
        <f>+'تفصيلى الاذون'!B212</f>
        <v>0</v>
      </c>
      <c r="C211" s="9" t="str">
        <f>+'تفصيلى الاذون'!C212</f>
        <v>مزرعه زينه</v>
      </c>
      <c r="D211" s="9">
        <f>+'تفصيلى الاذون'!D212</f>
        <v>0</v>
      </c>
      <c r="E211" s="9">
        <f>+'تفصيلى الاذون'!E212</f>
        <v>0</v>
      </c>
      <c r="F211" s="9">
        <f>'تفصيلى الاذون'!BL212</f>
        <v>0</v>
      </c>
      <c r="G211" s="9">
        <f>+'تفصيلى الاذون'!F212</f>
        <v>1E-13</v>
      </c>
      <c r="H211" s="9">
        <f>+'تفصيلى الاذون'!G212</f>
        <v>9.9999999999999998E-13</v>
      </c>
      <c r="I211" s="10">
        <f>'تفصيلى الاذون'!H212</f>
        <v>-9E-13</v>
      </c>
      <c r="J211" s="10">
        <f>'تفصيلى الاذون'!I212</f>
        <v>-7.5000000000000004E-13</v>
      </c>
      <c r="K211" s="10">
        <f>'تفصيلى الاذون'!J212</f>
        <v>0</v>
      </c>
      <c r="L211" s="10">
        <f>'تفصيلى الاذون'!K212</f>
        <v>0</v>
      </c>
      <c r="M211" s="10">
        <f>'تفصيلى الاذون'!L212</f>
        <v>0</v>
      </c>
      <c r="N211" s="11"/>
      <c r="O211" s="10">
        <f>'تفصيلى الاذون'!M212</f>
        <v>0</v>
      </c>
      <c r="P211" s="10"/>
      <c r="Q211" s="10"/>
      <c r="R211" s="10">
        <f t="shared" si="19"/>
        <v>0</v>
      </c>
    </row>
    <row r="212" spans="1:18" s="12" customFormat="1" ht="15.75">
      <c r="A212" s="7">
        <f>+'تفصيلى الاذون'!A213</f>
        <v>2718</v>
      </c>
      <c r="B212" s="8">
        <f>+'تفصيلى الاذون'!B213</f>
        <v>0</v>
      </c>
      <c r="C212" s="9" t="str">
        <f>+'تفصيلى الاذون'!C213</f>
        <v>مزرعه زينه</v>
      </c>
      <c r="D212" s="9">
        <f>+'تفصيلى الاذون'!D213</f>
        <v>0</v>
      </c>
      <c r="E212" s="9">
        <f>+'تفصيلى الاذون'!E213</f>
        <v>0</v>
      </c>
      <c r="F212" s="9">
        <f>'تفصيلى الاذون'!BL213</f>
        <v>0</v>
      </c>
      <c r="G212" s="9">
        <f>+'تفصيلى الاذون'!F213</f>
        <v>1E-13</v>
      </c>
      <c r="H212" s="9">
        <f>+'تفصيلى الاذون'!G213</f>
        <v>9.9999999999999998E-13</v>
      </c>
      <c r="I212" s="10">
        <f>'تفصيلى الاذون'!H213</f>
        <v>-9E-13</v>
      </c>
      <c r="J212" s="10">
        <f>'تفصيلى الاذون'!I213</f>
        <v>-7.5000000000000004E-13</v>
      </c>
      <c r="K212" s="10">
        <f>'تفصيلى الاذون'!J213</f>
        <v>0</v>
      </c>
      <c r="L212" s="10">
        <f>'تفصيلى الاذون'!K213</f>
        <v>0</v>
      </c>
      <c r="M212" s="10">
        <f>'تفصيلى الاذون'!L213</f>
        <v>0</v>
      </c>
      <c r="N212" s="11"/>
      <c r="O212" s="10">
        <f>'تفصيلى الاذون'!M213</f>
        <v>0</v>
      </c>
      <c r="P212" s="10"/>
      <c r="Q212" s="10"/>
      <c r="R212" s="10">
        <f t="shared" si="19"/>
        <v>0</v>
      </c>
    </row>
    <row r="213" spans="1:18" s="12" customFormat="1" ht="15.75">
      <c r="A213" s="7">
        <f>+'تفصيلى الاذون'!A214</f>
        <v>2719</v>
      </c>
      <c r="B213" s="8">
        <f>+'تفصيلى الاذون'!B214</f>
        <v>0</v>
      </c>
      <c r="C213" s="9" t="str">
        <f>+'تفصيلى الاذون'!C214</f>
        <v>مزرعه زينه</v>
      </c>
      <c r="D213" s="9">
        <f>+'تفصيلى الاذون'!D214</f>
        <v>0</v>
      </c>
      <c r="E213" s="9">
        <f>+'تفصيلى الاذون'!E214</f>
        <v>0</v>
      </c>
      <c r="F213" s="9">
        <f>'تفصيلى الاذون'!BL214</f>
        <v>0</v>
      </c>
      <c r="G213" s="9">
        <f>+'تفصيلى الاذون'!F214</f>
        <v>1E-13</v>
      </c>
      <c r="H213" s="9">
        <f>+'تفصيلى الاذون'!G214</f>
        <v>9.9999999999999998E-13</v>
      </c>
      <c r="I213" s="10">
        <f>'تفصيلى الاذون'!H214</f>
        <v>-9E-13</v>
      </c>
      <c r="J213" s="10">
        <f>'تفصيلى الاذون'!I214</f>
        <v>-7.5000000000000004E-13</v>
      </c>
      <c r="K213" s="10">
        <f>'تفصيلى الاذون'!J214</f>
        <v>0</v>
      </c>
      <c r="L213" s="10">
        <f>'تفصيلى الاذون'!K214</f>
        <v>0</v>
      </c>
      <c r="M213" s="10">
        <f>'تفصيلى الاذون'!L214</f>
        <v>0</v>
      </c>
      <c r="N213" s="11"/>
      <c r="O213" s="10">
        <f>'تفصيلى الاذون'!M214</f>
        <v>0</v>
      </c>
      <c r="P213" s="10"/>
      <c r="Q213" s="10"/>
      <c r="R213" s="10">
        <f t="shared" si="19"/>
        <v>0</v>
      </c>
    </row>
    <row r="214" spans="1:18" s="12" customFormat="1" ht="15.75">
      <c r="A214" s="7">
        <f>+'تفصيلى الاذون'!A215</f>
        <v>2720</v>
      </c>
      <c r="B214" s="8">
        <f>+'تفصيلى الاذون'!B215</f>
        <v>0</v>
      </c>
      <c r="C214" s="9" t="str">
        <f>+'تفصيلى الاذون'!C215</f>
        <v>مزرعه زينه</v>
      </c>
      <c r="D214" s="9">
        <f>+'تفصيلى الاذون'!D215</f>
        <v>0</v>
      </c>
      <c r="E214" s="9">
        <f>+'تفصيلى الاذون'!E215</f>
        <v>0</v>
      </c>
      <c r="F214" s="9">
        <f>'تفصيلى الاذون'!BL215</f>
        <v>0</v>
      </c>
      <c r="G214" s="9">
        <f>+'تفصيلى الاذون'!F215</f>
        <v>1E-13</v>
      </c>
      <c r="H214" s="9">
        <f>+'تفصيلى الاذون'!G215</f>
        <v>9.9999999999999998E-13</v>
      </c>
      <c r="I214" s="10">
        <f>'تفصيلى الاذون'!H215</f>
        <v>-9E-13</v>
      </c>
      <c r="J214" s="10">
        <f>'تفصيلى الاذون'!I215</f>
        <v>-7.5000000000000004E-13</v>
      </c>
      <c r="K214" s="10">
        <f>'تفصيلى الاذون'!J215</f>
        <v>0</v>
      </c>
      <c r="L214" s="10">
        <f>'تفصيلى الاذون'!K215</f>
        <v>0</v>
      </c>
      <c r="M214" s="10">
        <f>'تفصيلى الاذون'!L215</f>
        <v>0</v>
      </c>
      <c r="N214" s="11"/>
      <c r="O214" s="10">
        <f>'تفصيلى الاذون'!M215</f>
        <v>0</v>
      </c>
      <c r="P214" s="10"/>
      <c r="Q214" s="10"/>
      <c r="R214" s="10">
        <f t="shared" si="19"/>
        <v>0</v>
      </c>
    </row>
    <row r="215" spans="1:18" s="12" customFormat="1" ht="15.75">
      <c r="A215" s="7">
        <f>+'تفصيلى الاذون'!A216</f>
        <v>2721</v>
      </c>
      <c r="B215" s="8">
        <f>+'تفصيلى الاذون'!B216</f>
        <v>0</v>
      </c>
      <c r="C215" s="9" t="str">
        <f>+'تفصيلى الاذون'!C216</f>
        <v>مزرعه زينه</v>
      </c>
      <c r="D215" s="9">
        <f>+'تفصيلى الاذون'!D216</f>
        <v>0</v>
      </c>
      <c r="E215" s="9">
        <f>+'تفصيلى الاذون'!E216</f>
        <v>0</v>
      </c>
      <c r="F215" s="9">
        <f>'تفصيلى الاذون'!BL216</f>
        <v>0</v>
      </c>
      <c r="G215" s="9">
        <f>+'تفصيلى الاذون'!F216</f>
        <v>1E-13</v>
      </c>
      <c r="H215" s="9">
        <f>+'تفصيلى الاذون'!G216</f>
        <v>9.9999999999999998E-13</v>
      </c>
      <c r="I215" s="10">
        <f>'تفصيلى الاذون'!H216</f>
        <v>-9E-13</v>
      </c>
      <c r="J215" s="10">
        <f>'تفصيلى الاذون'!I216</f>
        <v>-7.5000000000000004E-13</v>
      </c>
      <c r="K215" s="10">
        <f>'تفصيلى الاذون'!J216</f>
        <v>0</v>
      </c>
      <c r="L215" s="10">
        <f>'تفصيلى الاذون'!K216</f>
        <v>0</v>
      </c>
      <c r="M215" s="10">
        <f>'تفصيلى الاذون'!L216</f>
        <v>0</v>
      </c>
      <c r="N215" s="11"/>
      <c r="O215" s="10">
        <f>'تفصيلى الاذون'!M216</f>
        <v>0</v>
      </c>
      <c r="P215" s="10"/>
      <c r="Q215" s="10"/>
      <c r="R215" s="10">
        <f t="shared" si="19"/>
        <v>0</v>
      </c>
    </row>
    <row r="216" spans="1:18" s="12" customFormat="1" ht="15.75">
      <c r="A216" s="7">
        <f>+'تفصيلى الاذون'!A217</f>
        <v>2722</v>
      </c>
      <c r="B216" s="8">
        <f>+'تفصيلى الاذون'!B217</f>
        <v>0</v>
      </c>
      <c r="C216" s="9" t="str">
        <f>+'تفصيلى الاذون'!C217</f>
        <v>مزرعه زينه</v>
      </c>
      <c r="D216" s="9">
        <f>+'تفصيلى الاذون'!D217</f>
        <v>0</v>
      </c>
      <c r="E216" s="9">
        <f>+'تفصيلى الاذون'!E217</f>
        <v>0</v>
      </c>
      <c r="F216" s="9">
        <f>'تفصيلى الاذون'!BL217</f>
        <v>0</v>
      </c>
      <c r="G216" s="9">
        <f>+'تفصيلى الاذون'!F217</f>
        <v>1E-13</v>
      </c>
      <c r="H216" s="9">
        <f>+'تفصيلى الاذون'!G217</f>
        <v>9.9999999999999998E-13</v>
      </c>
      <c r="I216" s="10">
        <f>'تفصيلى الاذون'!H217</f>
        <v>-9E-13</v>
      </c>
      <c r="J216" s="10">
        <f>'تفصيلى الاذون'!I217</f>
        <v>-7.5000000000000004E-13</v>
      </c>
      <c r="K216" s="10">
        <f>'تفصيلى الاذون'!J217</f>
        <v>0</v>
      </c>
      <c r="L216" s="10">
        <f>'تفصيلى الاذون'!K217</f>
        <v>0</v>
      </c>
      <c r="M216" s="10">
        <f>'تفصيلى الاذون'!L217</f>
        <v>0</v>
      </c>
      <c r="N216" s="11"/>
      <c r="O216" s="10">
        <f>'تفصيلى الاذون'!M217</f>
        <v>0</v>
      </c>
      <c r="P216" s="10"/>
      <c r="Q216" s="10"/>
      <c r="R216" s="10">
        <f t="shared" si="19"/>
        <v>0</v>
      </c>
    </row>
    <row r="217" spans="1:18" s="12" customFormat="1" ht="15.75">
      <c r="A217" s="7">
        <f>+'تفصيلى الاذون'!A218</f>
        <v>2723</v>
      </c>
      <c r="B217" s="8">
        <f>+'تفصيلى الاذون'!B218</f>
        <v>0</v>
      </c>
      <c r="C217" s="9" t="str">
        <f>+'تفصيلى الاذون'!C218</f>
        <v>مزرعه زينه</v>
      </c>
      <c r="D217" s="9">
        <f>+'تفصيلى الاذون'!D218</f>
        <v>0</v>
      </c>
      <c r="E217" s="9">
        <f>+'تفصيلى الاذون'!E218</f>
        <v>0</v>
      </c>
      <c r="F217" s="9">
        <f>'تفصيلى الاذون'!BL218</f>
        <v>0</v>
      </c>
      <c r="G217" s="9">
        <f>+'تفصيلى الاذون'!F218</f>
        <v>1E-13</v>
      </c>
      <c r="H217" s="9">
        <f>+'تفصيلى الاذون'!G218</f>
        <v>9.9999999999999998E-13</v>
      </c>
      <c r="I217" s="10">
        <f>'تفصيلى الاذون'!H218</f>
        <v>-9E-13</v>
      </c>
      <c r="J217" s="10">
        <f>'تفصيلى الاذون'!I218</f>
        <v>-7.5000000000000004E-13</v>
      </c>
      <c r="K217" s="10">
        <f>'تفصيلى الاذون'!J218</f>
        <v>0</v>
      </c>
      <c r="L217" s="10">
        <f>'تفصيلى الاذون'!K218</f>
        <v>0</v>
      </c>
      <c r="M217" s="10">
        <f>'تفصيلى الاذون'!L218</f>
        <v>0</v>
      </c>
      <c r="N217" s="11"/>
      <c r="O217" s="10">
        <f>'تفصيلى الاذون'!M218</f>
        <v>0</v>
      </c>
      <c r="P217" s="10"/>
      <c r="Q217" s="10"/>
      <c r="R217" s="10">
        <f t="shared" ref="R217:R227" si="20">L217-P217-Q217</f>
        <v>0</v>
      </c>
    </row>
    <row r="218" spans="1:18" s="12" customFormat="1" ht="15.75">
      <c r="A218" s="7">
        <f>+'تفصيلى الاذون'!A219</f>
        <v>2724</v>
      </c>
      <c r="B218" s="8">
        <f>+'تفصيلى الاذون'!B219</f>
        <v>0</v>
      </c>
      <c r="C218" s="9" t="str">
        <f>+'تفصيلى الاذون'!C219</f>
        <v>مزرعه زينه</v>
      </c>
      <c r="D218" s="9">
        <f>+'تفصيلى الاذون'!D219</f>
        <v>0</v>
      </c>
      <c r="E218" s="9">
        <f>+'تفصيلى الاذون'!E219</f>
        <v>0</v>
      </c>
      <c r="F218" s="9">
        <f>'تفصيلى الاذون'!BL219</f>
        <v>0</v>
      </c>
      <c r="G218" s="9">
        <f>+'تفصيلى الاذون'!F219</f>
        <v>1E-13</v>
      </c>
      <c r="H218" s="9">
        <f>+'تفصيلى الاذون'!G219</f>
        <v>9.9999999999999998E-13</v>
      </c>
      <c r="I218" s="10">
        <f>'تفصيلى الاذون'!H219</f>
        <v>-9E-13</v>
      </c>
      <c r="J218" s="10">
        <f>'تفصيلى الاذون'!I219</f>
        <v>-7.5000000000000004E-13</v>
      </c>
      <c r="K218" s="10">
        <f>'تفصيلى الاذون'!J219</f>
        <v>0</v>
      </c>
      <c r="L218" s="10">
        <f>'تفصيلى الاذون'!K219</f>
        <v>0</v>
      </c>
      <c r="M218" s="10">
        <f>'تفصيلى الاذون'!L219</f>
        <v>0</v>
      </c>
      <c r="N218" s="11"/>
      <c r="O218" s="10">
        <f>'تفصيلى الاذون'!M219</f>
        <v>0</v>
      </c>
      <c r="P218" s="10"/>
      <c r="Q218" s="10"/>
      <c r="R218" s="10">
        <f t="shared" si="20"/>
        <v>0</v>
      </c>
    </row>
    <row r="219" spans="1:18" s="12" customFormat="1" ht="15.75">
      <c r="A219" s="7">
        <f>+'تفصيلى الاذون'!A220</f>
        <v>2725</v>
      </c>
      <c r="B219" s="8">
        <f>+'تفصيلى الاذون'!B220</f>
        <v>0</v>
      </c>
      <c r="C219" s="9" t="str">
        <f>+'تفصيلى الاذون'!C220</f>
        <v>مزرعه زينه</v>
      </c>
      <c r="D219" s="9">
        <f>+'تفصيلى الاذون'!D220</f>
        <v>0</v>
      </c>
      <c r="E219" s="9">
        <f>+'تفصيلى الاذون'!E220</f>
        <v>0</v>
      </c>
      <c r="F219" s="9">
        <f>'تفصيلى الاذون'!BL220</f>
        <v>0</v>
      </c>
      <c r="G219" s="9">
        <f>+'تفصيلى الاذون'!F220</f>
        <v>1E-13</v>
      </c>
      <c r="H219" s="9">
        <f>+'تفصيلى الاذون'!G220</f>
        <v>9.9999999999999998E-13</v>
      </c>
      <c r="I219" s="10">
        <f>'تفصيلى الاذون'!H220</f>
        <v>-9E-13</v>
      </c>
      <c r="J219" s="10">
        <f>'تفصيلى الاذون'!I220</f>
        <v>-7.5000000000000004E-13</v>
      </c>
      <c r="K219" s="10">
        <f>'تفصيلى الاذون'!J220</f>
        <v>0</v>
      </c>
      <c r="L219" s="10">
        <f>'تفصيلى الاذون'!K220</f>
        <v>0</v>
      </c>
      <c r="M219" s="10">
        <f>'تفصيلى الاذون'!L220</f>
        <v>0</v>
      </c>
      <c r="N219" s="11"/>
      <c r="O219" s="10">
        <f>'تفصيلى الاذون'!M220</f>
        <v>0</v>
      </c>
      <c r="P219" s="10"/>
      <c r="Q219" s="10"/>
      <c r="R219" s="10">
        <f t="shared" si="20"/>
        <v>0</v>
      </c>
    </row>
    <row r="220" spans="1:18" s="12" customFormat="1" ht="15.75">
      <c r="A220" s="7">
        <f>+'تفصيلى الاذون'!A221</f>
        <v>2726</v>
      </c>
      <c r="B220" s="8">
        <f>+'تفصيلى الاذون'!B221</f>
        <v>0</v>
      </c>
      <c r="C220" s="9" t="str">
        <f>+'تفصيلى الاذون'!C221</f>
        <v>مزرعه زينه</v>
      </c>
      <c r="D220" s="9">
        <f>+'تفصيلى الاذون'!D221</f>
        <v>0</v>
      </c>
      <c r="E220" s="9">
        <f>+'تفصيلى الاذون'!E221</f>
        <v>0</v>
      </c>
      <c r="F220" s="9">
        <f>'تفصيلى الاذون'!BL221</f>
        <v>0</v>
      </c>
      <c r="G220" s="9">
        <f>+'تفصيلى الاذون'!F221</f>
        <v>1E-13</v>
      </c>
      <c r="H220" s="9">
        <f>+'تفصيلى الاذون'!G221</f>
        <v>9.9999999999999998E-13</v>
      </c>
      <c r="I220" s="10">
        <f>'تفصيلى الاذون'!H221</f>
        <v>-9E-13</v>
      </c>
      <c r="J220" s="10">
        <f>'تفصيلى الاذون'!I221</f>
        <v>-7.5000000000000004E-13</v>
      </c>
      <c r="K220" s="10">
        <f>'تفصيلى الاذون'!J221</f>
        <v>0</v>
      </c>
      <c r="L220" s="10">
        <f>'تفصيلى الاذون'!K221</f>
        <v>0</v>
      </c>
      <c r="M220" s="10">
        <f>'تفصيلى الاذون'!L221</f>
        <v>0</v>
      </c>
      <c r="N220" s="11"/>
      <c r="O220" s="10">
        <f>'تفصيلى الاذون'!M221</f>
        <v>0</v>
      </c>
      <c r="P220" s="10"/>
      <c r="Q220" s="10"/>
      <c r="R220" s="10">
        <f t="shared" si="20"/>
        <v>0</v>
      </c>
    </row>
    <row r="221" spans="1:18" s="12" customFormat="1" ht="15.75">
      <c r="A221" s="7">
        <f>+'تفصيلى الاذون'!A222</f>
        <v>2727</v>
      </c>
      <c r="B221" s="8">
        <f>+'تفصيلى الاذون'!B222</f>
        <v>0</v>
      </c>
      <c r="C221" s="9" t="str">
        <f>+'تفصيلى الاذون'!C222</f>
        <v>مزرعه زينه</v>
      </c>
      <c r="D221" s="9">
        <f>+'تفصيلى الاذون'!D222</f>
        <v>0</v>
      </c>
      <c r="E221" s="9">
        <f>+'تفصيلى الاذون'!E222</f>
        <v>0</v>
      </c>
      <c r="F221" s="9">
        <f>'تفصيلى الاذون'!BL222</f>
        <v>0</v>
      </c>
      <c r="G221" s="9">
        <f>+'تفصيلى الاذون'!F222</f>
        <v>1E-13</v>
      </c>
      <c r="H221" s="9">
        <f>+'تفصيلى الاذون'!G222</f>
        <v>9.9999999999999998E-13</v>
      </c>
      <c r="I221" s="10">
        <f>'تفصيلى الاذون'!H222</f>
        <v>-9E-13</v>
      </c>
      <c r="J221" s="10">
        <f>'تفصيلى الاذون'!I222</f>
        <v>-7.5000000000000004E-13</v>
      </c>
      <c r="K221" s="10">
        <f>'تفصيلى الاذون'!J222</f>
        <v>0</v>
      </c>
      <c r="L221" s="10">
        <f>'تفصيلى الاذون'!K222</f>
        <v>0</v>
      </c>
      <c r="M221" s="10">
        <f>'تفصيلى الاذون'!L222</f>
        <v>0</v>
      </c>
      <c r="N221" s="11"/>
      <c r="O221" s="10">
        <f>'تفصيلى الاذون'!M222</f>
        <v>0</v>
      </c>
      <c r="P221" s="10"/>
      <c r="Q221" s="10"/>
      <c r="R221" s="10">
        <f t="shared" si="20"/>
        <v>0</v>
      </c>
    </row>
    <row r="222" spans="1:18" s="12" customFormat="1" ht="15.75">
      <c r="A222" s="7">
        <f>+'تفصيلى الاذون'!A223</f>
        <v>2728</v>
      </c>
      <c r="B222" s="8">
        <f>+'تفصيلى الاذون'!B223</f>
        <v>0</v>
      </c>
      <c r="C222" s="9" t="str">
        <f>+'تفصيلى الاذون'!C223</f>
        <v>مزرعه زينه</v>
      </c>
      <c r="D222" s="9">
        <f>+'تفصيلى الاذون'!D223</f>
        <v>0</v>
      </c>
      <c r="E222" s="9">
        <f>+'تفصيلى الاذون'!E223</f>
        <v>0</v>
      </c>
      <c r="F222" s="9">
        <f>'تفصيلى الاذون'!BL223</f>
        <v>0</v>
      </c>
      <c r="G222" s="9">
        <f>+'تفصيلى الاذون'!F223</f>
        <v>1E-13</v>
      </c>
      <c r="H222" s="9">
        <f>+'تفصيلى الاذون'!G223</f>
        <v>9.9999999999999998E-13</v>
      </c>
      <c r="I222" s="10">
        <f>'تفصيلى الاذون'!H223</f>
        <v>-9E-13</v>
      </c>
      <c r="J222" s="10">
        <f>'تفصيلى الاذون'!I223</f>
        <v>-7.5000000000000004E-13</v>
      </c>
      <c r="K222" s="10">
        <f>'تفصيلى الاذون'!J223</f>
        <v>0</v>
      </c>
      <c r="L222" s="10">
        <f>'تفصيلى الاذون'!K223</f>
        <v>0</v>
      </c>
      <c r="M222" s="10">
        <f>'تفصيلى الاذون'!L223</f>
        <v>0</v>
      </c>
      <c r="N222" s="11"/>
      <c r="O222" s="10">
        <f>'تفصيلى الاذون'!M223</f>
        <v>0</v>
      </c>
      <c r="P222" s="10"/>
      <c r="Q222" s="10"/>
      <c r="R222" s="10">
        <f t="shared" si="20"/>
        <v>0</v>
      </c>
    </row>
    <row r="223" spans="1:18" s="12" customFormat="1" ht="15.75">
      <c r="A223" s="7">
        <f>+'تفصيلى الاذون'!A224</f>
        <v>2729</v>
      </c>
      <c r="B223" s="8">
        <f>+'تفصيلى الاذون'!B224</f>
        <v>0</v>
      </c>
      <c r="C223" s="9" t="str">
        <f>+'تفصيلى الاذون'!C224</f>
        <v>مزرعه زينه</v>
      </c>
      <c r="D223" s="9">
        <f>+'تفصيلى الاذون'!D224</f>
        <v>0</v>
      </c>
      <c r="E223" s="9">
        <f>+'تفصيلى الاذون'!E224</f>
        <v>0</v>
      </c>
      <c r="F223" s="9">
        <f>'تفصيلى الاذون'!BL224</f>
        <v>0</v>
      </c>
      <c r="G223" s="9">
        <f>+'تفصيلى الاذون'!F224</f>
        <v>1E-13</v>
      </c>
      <c r="H223" s="9">
        <f>+'تفصيلى الاذون'!G224</f>
        <v>9.9999999999999998E-13</v>
      </c>
      <c r="I223" s="10">
        <f>'تفصيلى الاذون'!H224</f>
        <v>-9E-13</v>
      </c>
      <c r="J223" s="10">
        <f>'تفصيلى الاذون'!I224</f>
        <v>-7.5000000000000004E-13</v>
      </c>
      <c r="K223" s="10">
        <f>'تفصيلى الاذون'!J224</f>
        <v>0</v>
      </c>
      <c r="L223" s="10">
        <f>'تفصيلى الاذون'!K224</f>
        <v>0</v>
      </c>
      <c r="M223" s="10">
        <f>'تفصيلى الاذون'!L224</f>
        <v>0</v>
      </c>
      <c r="N223" s="11"/>
      <c r="O223" s="10">
        <f>'تفصيلى الاذون'!M224</f>
        <v>0</v>
      </c>
      <c r="P223" s="10"/>
      <c r="Q223" s="10"/>
      <c r="R223" s="10">
        <f t="shared" si="20"/>
        <v>0</v>
      </c>
    </row>
    <row r="224" spans="1:18" s="12" customFormat="1" ht="15.75">
      <c r="A224" s="7">
        <f>+'تفصيلى الاذون'!A225</f>
        <v>2730</v>
      </c>
      <c r="B224" s="8">
        <f>+'تفصيلى الاذون'!B225</f>
        <v>0</v>
      </c>
      <c r="C224" s="9" t="str">
        <f>+'تفصيلى الاذون'!C225</f>
        <v>مزرعه زينه</v>
      </c>
      <c r="D224" s="9">
        <f>+'تفصيلى الاذون'!D225</f>
        <v>0</v>
      </c>
      <c r="E224" s="9">
        <f>+'تفصيلى الاذون'!E225</f>
        <v>0</v>
      </c>
      <c r="F224" s="9">
        <f>'تفصيلى الاذون'!BL225</f>
        <v>0</v>
      </c>
      <c r="G224" s="9">
        <f>+'تفصيلى الاذون'!F225</f>
        <v>1E-13</v>
      </c>
      <c r="H224" s="9">
        <f>+'تفصيلى الاذون'!G225</f>
        <v>9.9999999999999998E-13</v>
      </c>
      <c r="I224" s="10">
        <f>'تفصيلى الاذون'!H225</f>
        <v>-9E-13</v>
      </c>
      <c r="J224" s="10">
        <f>'تفصيلى الاذون'!I225</f>
        <v>-7.5000000000000004E-13</v>
      </c>
      <c r="K224" s="10">
        <f>'تفصيلى الاذون'!J225</f>
        <v>0</v>
      </c>
      <c r="L224" s="10">
        <f>'تفصيلى الاذون'!K225</f>
        <v>0</v>
      </c>
      <c r="M224" s="10">
        <f>'تفصيلى الاذون'!L225</f>
        <v>0</v>
      </c>
      <c r="N224" s="11"/>
      <c r="O224" s="10">
        <f>'تفصيلى الاذون'!M225</f>
        <v>0</v>
      </c>
      <c r="P224" s="10"/>
      <c r="Q224" s="10"/>
      <c r="R224" s="10">
        <f t="shared" si="20"/>
        <v>0</v>
      </c>
    </row>
    <row r="225" spans="1:18" s="12" customFormat="1" ht="15.75">
      <c r="A225" s="7">
        <f>+'تفصيلى الاذون'!A226</f>
        <v>2731</v>
      </c>
      <c r="B225" s="8">
        <f>+'تفصيلى الاذون'!B226</f>
        <v>0</v>
      </c>
      <c r="C225" s="9" t="str">
        <f>+'تفصيلى الاذون'!C226</f>
        <v>مزرعه زينه</v>
      </c>
      <c r="D225" s="9">
        <f>+'تفصيلى الاذون'!D226</f>
        <v>0</v>
      </c>
      <c r="E225" s="9">
        <f>+'تفصيلى الاذون'!E226</f>
        <v>0</v>
      </c>
      <c r="F225" s="9">
        <f>'تفصيلى الاذون'!BL226</f>
        <v>0</v>
      </c>
      <c r="G225" s="9">
        <f>+'تفصيلى الاذون'!F226</f>
        <v>1E-13</v>
      </c>
      <c r="H225" s="9">
        <f>+'تفصيلى الاذون'!G226</f>
        <v>9.9999999999999998E-13</v>
      </c>
      <c r="I225" s="10">
        <f>'تفصيلى الاذون'!H226</f>
        <v>-9E-13</v>
      </c>
      <c r="J225" s="10">
        <f>'تفصيلى الاذون'!I226</f>
        <v>-7.5000000000000004E-13</v>
      </c>
      <c r="K225" s="10">
        <f>'تفصيلى الاذون'!J226</f>
        <v>0</v>
      </c>
      <c r="L225" s="10">
        <f>'تفصيلى الاذون'!K226</f>
        <v>0</v>
      </c>
      <c r="M225" s="10">
        <f>'تفصيلى الاذون'!L226</f>
        <v>0</v>
      </c>
      <c r="N225" s="11"/>
      <c r="O225" s="10">
        <f>'تفصيلى الاذون'!M226</f>
        <v>0</v>
      </c>
      <c r="P225" s="10"/>
      <c r="Q225" s="10"/>
      <c r="R225" s="10">
        <f t="shared" si="20"/>
        <v>0</v>
      </c>
    </row>
    <row r="226" spans="1:18" s="12" customFormat="1" ht="15.75">
      <c r="A226" s="7">
        <f>+'تفصيلى الاذون'!A227</f>
        <v>2732</v>
      </c>
      <c r="B226" s="8">
        <f>+'تفصيلى الاذون'!B227</f>
        <v>0</v>
      </c>
      <c r="C226" s="9" t="str">
        <f>+'تفصيلى الاذون'!C227</f>
        <v>مزرعه زينه</v>
      </c>
      <c r="D226" s="9">
        <f>+'تفصيلى الاذون'!D227</f>
        <v>0</v>
      </c>
      <c r="E226" s="9">
        <f>+'تفصيلى الاذون'!E227</f>
        <v>0</v>
      </c>
      <c r="F226" s="9">
        <f>'تفصيلى الاذون'!BL227</f>
        <v>0</v>
      </c>
      <c r="G226" s="9">
        <f>+'تفصيلى الاذون'!F227</f>
        <v>1E-13</v>
      </c>
      <c r="H226" s="9">
        <f>+'تفصيلى الاذون'!G227</f>
        <v>9.9999999999999998E-13</v>
      </c>
      <c r="I226" s="10">
        <f>'تفصيلى الاذون'!H227</f>
        <v>-9E-13</v>
      </c>
      <c r="J226" s="10">
        <f>'تفصيلى الاذون'!I227</f>
        <v>-7.5000000000000004E-13</v>
      </c>
      <c r="K226" s="10">
        <f>'تفصيلى الاذون'!J227</f>
        <v>0</v>
      </c>
      <c r="L226" s="10">
        <f>'تفصيلى الاذون'!K227</f>
        <v>0</v>
      </c>
      <c r="M226" s="10">
        <f>'تفصيلى الاذون'!L227</f>
        <v>0</v>
      </c>
      <c r="N226" s="11"/>
      <c r="O226" s="10">
        <f>'تفصيلى الاذون'!M227</f>
        <v>0</v>
      </c>
      <c r="P226" s="10"/>
      <c r="Q226" s="10"/>
      <c r="R226" s="10">
        <f t="shared" si="20"/>
        <v>0</v>
      </c>
    </row>
    <row r="227" spans="1:18" s="12" customFormat="1" ht="15.75">
      <c r="A227" s="7">
        <f>+'تفصيلى الاذون'!A228</f>
        <v>2733</v>
      </c>
      <c r="B227" s="8">
        <f>+'تفصيلى الاذون'!B228</f>
        <v>0</v>
      </c>
      <c r="C227" s="9" t="str">
        <f>+'تفصيلى الاذون'!C228</f>
        <v>مزرعه زينه</v>
      </c>
      <c r="D227" s="9">
        <f>+'تفصيلى الاذون'!D228</f>
        <v>0</v>
      </c>
      <c r="E227" s="9">
        <f>+'تفصيلى الاذون'!E228</f>
        <v>0</v>
      </c>
      <c r="F227" s="9">
        <f>'تفصيلى الاذون'!BL228</f>
        <v>0</v>
      </c>
      <c r="G227" s="9">
        <f>+'تفصيلى الاذون'!F228</f>
        <v>1E-13</v>
      </c>
      <c r="H227" s="9">
        <f>+'تفصيلى الاذون'!G228</f>
        <v>9.9999999999999998E-13</v>
      </c>
      <c r="I227" s="10">
        <f>'تفصيلى الاذون'!H228</f>
        <v>-9E-13</v>
      </c>
      <c r="J227" s="10">
        <f>'تفصيلى الاذون'!I228</f>
        <v>-7.5000000000000004E-13</v>
      </c>
      <c r="K227" s="10">
        <f>'تفصيلى الاذون'!J228</f>
        <v>0</v>
      </c>
      <c r="L227" s="10">
        <f>'تفصيلى الاذون'!K228</f>
        <v>0</v>
      </c>
      <c r="M227" s="10">
        <f>'تفصيلى الاذون'!L228</f>
        <v>0</v>
      </c>
      <c r="N227" s="11"/>
      <c r="O227" s="10">
        <f>'تفصيلى الاذون'!M228</f>
        <v>0</v>
      </c>
      <c r="P227" s="10"/>
      <c r="Q227" s="10"/>
      <c r="R227" s="10">
        <f t="shared" si="20"/>
        <v>0</v>
      </c>
    </row>
    <row r="228" spans="1:18" s="12" customFormat="1" ht="15.75">
      <c r="A228" s="7">
        <f>+'تفصيلى الاذون'!A229</f>
        <v>2734</v>
      </c>
      <c r="B228" s="8">
        <f>+'تفصيلى الاذون'!B229</f>
        <v>0</v>
      </c>
      <c r="C228" s="9" t="str">
        <f>+'تفصيلى الاذون'!C229</f>
        <v>مزرعه زينه</v>
      </c>
      <c r="D228" s="9">
        <f>+'تفصيلى الاذون'!D229</f>
        <v>0</v>
      </c>
      <c r="E228" s="9">
        <f>+'تفصيلى الاذون'!E229</f>
        <v>0</v>
      </c>
      <c r="F228" s="9">
        <f>'تفصيلى الاذون'!BL229</f>
        <v>0</v>
      </c>
      <c r="G228" s="9">
        <f>+'تفصيلى الاذون'!F229</f>
        <v>1E-13</v>
      </c>
      <c r="H228" s="9">
        <f>+'تفصيلى الاذون'!G229</f>
        <v>9.9999999999999998E-13</v>
      </c>
      <c r="I228" s="10">
        <f>'تفصيلى الاذون'!H229</f>
        <v>-9E-13</v>
      </c>
      <c r="J228" s="10">
        <f>'تفصيلى الاذون'!I229</f>
        <v>-7.5000000000000004E-13</v>
      </c>
      <c r="K228" s="10">
        <f>'تفصيلى الاذون'!J229</f>
        <v>0</v>
      </c>
      <c r="L228" s="10">
        <f>'تفصيلى الاذون'!K229</f>
        <v>0</v>
      </c>
      <c r="M228" s="10">
        <f>'تفصيلى الاذون'!L229</f>
        <v>0</v>
      </c>
      <c r="N228" s="11"/>
      <c r="O228" s="10">
        <f>'تفصيلى الاذون'!M229</f>
        <v>0</v>
      </c>
      <c r="P228" s="10"/>
      <c r="Q228" s="10"/>
      <c r="R228" s="10">
        <f t="shared" ref="R228:R237" si="21">L228-P228-Q228</f>
        <v>0</v>
      </c>
    </row>
    <row r="229" spans="1:18" s="12" customFormat="1" ht="15.75">
      <c r="A229" s="7">
        <f>+'تفصيلى الاذون'!A230</f>
        <v>2735</v>
      </c>
      <c r="B229" s="8">
        <f>+'تفصيلى الاذون'!B230</f>
        <v>0</v>
      </c>
      <c r="C229" s="9" t="str">
        <f>+'تفصيلى الاذون'!C230</f>
        <v>مزرعه زينه</v>
      </c>
      <c r="D229" s="9">
        <f>+'تفصيلى الاذون'!D230</f>
        <v>0</v>
      </c>
      <c r="E229" s="9">
        <f>+'تفصيلى الاذون'!E230</f>
        <v>0</v>
      </c>
      <c r="F229" s="9">
        <f>'تفصيلى الاذون'!BL230</f>
        <v>0</v>
      </c>
      <c r="G229" s="9">
        <f>+'تفصيلى الاذون'!F230</f>
        <v>1E-13</v>
      </c>
      <c r="H229" s="9">
        <f>+'تفصيلى الاذون'!G230</f>
        <v>9.9999999999999998E-13</v>
      </c>
      <c r="I229" s="10">
        <f>'تفصيلى الاذون'!H230</f>
        <v>-9E-13</v>
      </c>
      <c r="J229" s="10">
        <f>'تفصيلى الاذون'!I230</f>
        <v>-7.5000000000000004E-13</v>
      </c>
      <c r="K229" s="10">
        <f>'تفصيلى الاذون'!J230</f>
        <v>0</v>
      </c>
      <c r="L229" s="10">
        <f>'تفصيلى الاذون'!K230</f>
        <v>0</v>
      </c>
      <c r="M229" s="10">
        <f>'تفصيلى الاذون'!L230</f>
        <v>0</v>
      </c>
      <c r="N229" s="11"/>
      <c r="O229" s="10">
        <f>'تفصيلى الاذون'!M230</f>
        <v>0</v>
      </c>
      <c r="P229" s="10"/>
      <c r="Q229" s="10"/>
      <c r="R229" s="10">
        <f t="shared" si="21"/>
        <v>0</v>
      </c>
    </row>
    <row r="230" spans="1:18" s="12" customFormat="1" ht="15.75">
      <c r="A230" s="7">
        <f>+'تفصيلى الاذون'!A231</f>
        <v>2736</v>
      </c>
      <c r="B230" s="8">
        <f>+'تفصيلى الاذون'!B231</f>
        <v>0</v>
      </c>
      <c r="C230" s="9" t="str">
        <f>+'تفصيلى الاذون'!C231</f>
        <v>مزرعه زينه</v>
      </c>
      <c r="D230" s="9">
        <f>+'تفصيلى الاذون'!D231</f>
        <v>0</v>
      </c>
      <c r="E230" s="9">
        <f>+'تفصيلى الاذون'!E231</f>
        <v>0</v>
      </c>
      <c r="F230" s="9">
        <f>'تفصيلى الاذون'!BL231</f>
        <v>0</v>
      </c>
      <c r="G230" s="9">
        <f>+'تفصيلى الاذون'!F231</f>
        <v>1E-13</v>
      </c>
      <c r="H230" s="9">
        <f>+'تفصيلى الاذون'!G231</f>
        <v>9.9999999999999998E-13</v>
      </c>
      <c r="I230" s="10">
        <f>'تفصيلى الاذون'!H231</f>
        <v>-9E-13</v>
      </c>
      <c r="J230" s="10">
        <f>'تفصيلى الاذون'!I231</f>
        <v>-7.5000000000000004E-13</v>
      </c>
      <c r="K230" s="10">
        <f>'تفصيلى الاذون'!J231</f>
        <v>0</v>
      </c>
      <c r="L230" s="10">
        <f>'تفصيلى الاذون'!K231</f>
        <v>0</v>
      </c>
      <c r="M230" s="10">
        <f>'تفصيلى الاذون'!L231</f>
        <v>0</v>
      </c>
      <c r="N230" s="11"/>
      <c r="O230" s="10">
        <f>'تفصيلى الاذون'!M231</f>
        <v>0</v>
      </c>
      <c r="P230" s="10"/>
      <c r="Q230" s="10"/>
      <c r="R230" s="10">
        <f t="shared" si="21"/>
        <v>0</v>
      </c>
    </row>
    <row r="231" spans="1:18" s="12" customFormat="1" ht="15.75">
      <c r="A231" s="7">
        <f>+'تفصيلى الاذون'!A232</f>
        <v>2737</v>
      </c>
      <c r="B231" s="8">
        <f>+'تفصيلى الاذون'!B232</f>
        <v>0</v>
      </c>
      <c r="C231" s="9" t="str">
        <f>+'تفصيلى الاذون'!C232</f>
        <v>مزرعه زينه</v>
      </c>
      <c r="D231" s="9">
        <f>+'تفصيلى الاذون'!D232</f>
        <v>0</v>
      </c>
      <c r="E231" s="9">
        <f>+'تفصيلى الاذون'!E232</f>
        <v>0</v>
      </c>
      <c r="F231" s="9">
        <f>'تفصيلى الاذون'!BL232</f>
        <v>0</v>
      </c>
      <c r="G231" s="9">
        <f>+'تفصيلى الاذون'!F232</f>
        <v>1E-13</v>
      </c>
      <c r="H231" s="9">
        <f>+'تفصيلى الاذون'!G232</f>
        <v>9.9999999999999998E-13</v>
      </c>
      <c r="I231" s="10">
        <f>'تفصيلى الاذون'!H232</f>
        <v>-9E-13</v>
      </c>
      <c r="J231" s="10">
        <f>'تفصيلى الاذون'!I232</f>
        <v>-7.5000000000000004E-13</v>
      </c>
      <c r="K231" s="10">
        <f>'تفصيلى الاذون'!J232</f>
        <v>0</v>
      </c>
      <c r="L231" s="10">
        <f>'تفصيلى الاذون'!K232</f>
        <v>0</v>
      </c>
      <c r="M231" s="10">
        <f>'تفصيلى الاذون'!L232</f>
        <v>0</v>
      </c>
      <c r="N231" s="11"/>
      <c r="O231" s="10">
        <f>'تفصيلى الاذون'!M232</f>
        <v>0</v>
      </c>
      <c r="P231" s="10"/>
      <c r="Q231" s="10"/>
      <c r="R231" s="10">
        <f t="shared" si="21"/>
        <v>0</v>
      </c>
    </row>
    <row r="232" spans="1:18" s="12" customFormat="1" ht="15.75">
      <c r="A232" s="7">
        <f>+'تفصيلى الاذون'!A233</f>
        <v>2738</v>
      </c>
      <c r="B232" s="8">
        <f>+'تفصيلى الاذون'!B233</f>
        <v>0</v>
      </c>
      <c r="C232" s="9" t="str">
        <f>+'تفصيلى الاذون'!C233</f>
        <v>مزرعه زينه</v>
      </c>
      <c r="D232" s="9">
        <f>+'تفصيلى الاذون'!D233</f>
        <v>0</v>
      </c>
      <c r="E232" s="9">
        <f>+'تفصيلى الاذون'!E233</f>
        <v>0</v>
      </c>
      <c r="F232" s="9">
        <f>'تفصيلى الاذون'!BL233</f>
        <v>0</v>
      </c>
      <c r="G232" s="9">
        <f>+'تفصيلى الاذون'!F233</f>
        <v>1E-13</v>
      </c>
      <c r="H232" s="9">
        <f>+'تفصيلى الاذون'!G233</f>
        <v>9.9999999999999998E-13</v>
      </c>
      <c r="I232" s="10">
        <f>'تفصيلى الاذون'!H233</f>
        <v>-9E-13</v>
      </c>
      <c r="J232" s="10">
        <f>'تفصيلى الاذون'!I233</f>
        <v>-7.5000000000000004E-13</v>
      </c>
      <c r="K232" s="10">
        <f>'تفصيلى الاذون'!J233</f>
        <v>0</v>
      </c>
      <c r="L232" s="10">
        <f>'تفصيلى الاذون'!K233</f>
        <v>0</v>
      </c>
      <c r="M232" s="10">
        <f>'تفصيلى الاذون'!L233</f>
        <v>0</v>
      </c>
      <c r="N232" s="11"/>
      <c r="O232" s="10">
        <f>'تفصيلى الاذون'!M233</f>
        <v>0</v>
      </c>
      <c r="P232" s="10"/>
      <c r="Q232" s="10"/>
      <c r="R232" s="10">
        <f t="shared" si="21"/>
        <v>0</v>
      </c>
    </row>
    <row r="233" spans="1:18" s="12" customFormat="1" ht="15.75">
      <c r="A233" s="7">
        <f>+'تفصيلى الاذون'!A234</f>
        <v>2739</v>
      </c>
      <c r="B233" s="8">
        <f>+'تفصيلى الاذون'!B234</f>
        <v>0</v>
      </c>
      <c r="C233" s="9" t="str">
        <f>+'تفصيلى الاذون'!C234</f>
        <v>مزرعه زينه</v>
      </c>
      <c r="D233" s="9">
        <f>+'تفصيلى الاذون'!D234</f>
        <v>0</v>
      </c>
      <c r="E233" s="9">
        <f>+'تفصيلى الاذون'!E234</f>
        <v>0</v>
      </c>
      <c r="F233" s="9">
        <f>'تفصيلى الاذون'!BL234</f>
        <v>0</v>
      </c>
      <c r="G233" s="9">
        <f>+'تفصيلى الاذون'!F234</f>
        <v>1E-13</v>
      </c>
      <c r="H233" s="9">
        <f>+'تفصيلى الاذون'!G234</f>
        <v>9.9999999999999998E-13</v>
      </c>
      <c r="I233" s="10">
        <f>'تفصيلى الاذون'!H234</f>
        <v>-9E-13</v>
      </c>
      <c r="J233" s="10">
        <f>'تفصيلى الاذون'!I234</f>
        <v>-7.5000000000000004E-13</v>
      </c>
      <c r="K233" s="10">
        <f>'تفصيلى الاذون'!J234</f>
        <v>0</v>
      </c>
      <c r="L233" s="10">
        <f>'تفصيلى الاذون'!K234</f>
        <v>0</v>
      </c>
      <c r="M233" s="10">
        <f>'تفصيلى الاذون'!L234</f>
        <v>0</v>
      </c>
      <c r="N233" s="11"/>
      <c r="O233" s="10">
        <f>'تفصيلى الاذون'!M234</f>
        <v>0</v>
      </c>
      <c r="P233" s="10"/>
      <c r="Q233" s="10"/>
      <c r="R233" s="10">
        <f t="shared" si="21"/>
        <v>0</v>
      </c>
    </row>
    <row r="234" spans="1:18" s="12" customFormat="1" ht="15.75">
      <c r="A234" s="7">
        <f>+'تفصيلى الاذون'!A235</f>
        <v>2740</v>
      </c>
      <c r="B234" s="8">
        <f>+'تفصيلى الاذون'!B235</f>
        <v>0</v>
      </c>
      <c r="C234" s="9" t="str">
        <f>+'تفصيلى الاذون'!C235</f>
        <v>مزرعه زينه</v>
      </c>
      <c r="D234" s="9">
        <f>+'تفصيلى الاذون'!D235</f>
        <v>0</v>
      </c>
      <c r="E234" s="9">
        <f>+'تفصيلى الاذون'!E235</f>
        <v>0</v>
      </c>
      <c r="F234" s="9">
        <f>'تفصيلى الاذون'!BL235</f>
        <v>0</v>
      </c>
      <c r="G234" s="9">
        <f>+'تفصيلى الاذون'!F235</f>
        <v>1E-13</v>
      </c>
      <c r="H234" s="9">
        <f>+'تفصيلى الاذون'!G235</f>
        <v>9.9999999999999998E-13</v>
      </c>
      <c r="I234" s="10">
        <f>'تفصيلى الاذون'!H235</f>
        <v>-9E-13</v>
      </c>
      <c r="J234" s="10">
        <f>'تفصيلى الاذون'!I235</f>
        <v>-7.5000000000000004E-13</v>
      </c>
      <c r="K234" s="10">
        <f>'تفصيلى الاذون'!J235</f>
        <v>0</v>
      </c>
      <c r="L234" s="10">
        <f>'تفصيلى الاذون'!K235</f>
        <v>0</v>
      </c>
      <c r="M234" s="10">
        <f>'تفصيلى الاذون'!L235</f>
        <v>0</v>
      </c>
      <c r="N234" s="11"/>
      <c r="O234" s="10">
        <f>'تفصيلى الاذون'!M235</f>
        <v>0</v>
      </c>
      <c r="P234" s="10"/>
      <c r="Q234" s="10"/>
      <c r="R234" s="10">
        <f t="shared" si="21"/>
        <v>0</v>
      </c>
    </row>
    <row r="235" spans="1:18" s="12" customFormat="1" ht="15.75">
      <c r="A235" s="7">
        <f>+'تفصيلى الاذون'!A236</f>
        <v>2741</v>
      </c>
      <c r="B235" s="8">
        <f>+'تفصيلى الاذون'!B236</f>
        <v>0</v>
      </c>
      <c r="C235" s="9" t="str">
        <f>+'تفصيلى الاذون'!C236</f>
        <v>مزرعه زينه</v>
      </c>
      <c r="D235" s="9">
        <f>+'تفصيلى الاذون'!D236</f>
        <v>0</v>
      </c>
      <c r="E235" s="9">
        <f>+'تفصيلى الاذون'!E236</f>
        <v>0</v>
      </c>
      <c r="F235" s="9">
        <f>'تفصيلى الاذون'!BL236</f>
        <v>0</v>
      </c>
      <c r="G235" s="9">
        <f>+'تفصيلى الاذون'!F236</f>
        <v>1E-13</v>
      </c>
      <c r="H235" s="9">
        <f>+'تفصيلى الاذون'!G236</f>
        <v>9.9999999999999998E-13</v>
      </c>
      <c r="I235" s="10">
        <f>'تفصيلى الاذون'!H236</f>
        <v>-9E-13</v>
      </c>
      <c r="J235" s="10">
        <f>'تفصيلى الاذون'!I236</f>
        <v>-7.5000000000000004E-13</v>
      </c>
      <c r="K235" s="10">
        <f>'تفصيلى الاذون'!J236</f>
        <v>0</v>
      </c>
      <c r="L235" s="10">
        <f>'تفصيلى الاذون'!K236</f>
        <v>0</v>
      </c>
      <c r="M235" s="10">
        <f>'تفصيلى الاذون'!L236</f>
        <v>0</v>
      </c>
      <c r="N235" s="11"/>
      <c r="O235" s="10">
        <f>'تفصيلى الاذون'!M236</f>
        <v>0</v>
      </c>
      <c r="P235" s="10"/>
      <c r="Q235" s="10"/>
      <c r="R235" s="10">
        <f t="shared" si="21"/>
        <v>0</v>
      </c>
    </row>
    <row r="236" spans="1:18" s="12" customFormat="1" ht="15.75">
      <c r="A236" s="7">
        <f>+'تفصيلى الاذون'!A237</f>
        <v>2742</v>
      </c>
      <c r="B236" s="8">
        <f>+'تفصيلى الاذون'!B237</f>
        <v>0</v>
      </c>
      <c r="C236" s="9" t="str">
        <f>+'تفصيلى الاذون'!C237</f>
        <v>مزرعه زينه</v>
      </c>
      <c r="D236" s="9">
        <f>+'تفصيلى الاذون'!D237</f>
        <v>0</v>
      </c>
      <c r="E236" s="9">
        <f>+'تفصيلى الاذون'!E237</f>
        <v>0</v>
      </c>
      <c r="F236" s="9">
        <f>'تفصيلى الاذون'!BL237</f>
        <v>0</v>
      </c>
      <c r="G236" s="9">
        <f>+'تفصيلى الاذون'!F237</f>
        <v>1E-13</v>
      </c>
      <c r="H236" s="9">
        <f>+'تفصيلى الاذون'!G237</f>
        <v>9.9999999999999998E-13</v>
      </c>
      <c r="I236" s="10">
        <f>'تفصيلى الاذون'!H237</f>
        <v>-9E-13</v>
      </c>
      <c r="J236" s="10">
        <f>'تفصيلى الاذون'!I237</f>
        <v>-7.5000000000000004E-13</v>
      </c>
      <c r="K236" s="10">
        <f>'تفصيلى الاذون'!J237</f>
        <v>0</v>
      </c>
      <c r="L236" s="10">
        <f>'تفصيلى الاذون'!K237</f>
        <v>0</v>
      </c>
      <c r="M236" s="10">
        <f>'تفصيلى الاذون'!L237</f>
        <v>0</v>
      </c>
      <c r="N236" s="11"/>
      <c r="O236" s="10">
        <f>'تفصيلى الاذون'!M237</f>
        <v>0</v>
      </c>
      <c r="P236" s="10"/>
      <c r="Q236" s="10"/>
      <c r="R236" s="10">
        <f t="shared" si="21"/>
        <v>0</v>
      </c>
    </row>
    <row r="237" spans="1:18" s="12" customFormat="1" ht="15.75">
      <c r="A237" s="7">
        <f>+'تفصيلى الاذون'!A238</f>
        <v>2743</v>
      </c>
      <c r="B237" s="8">
        <f>+'تفصيلى الاذون'!B238</f>
        <v>0</v>
      </c>
      <c r="C237" s="9" t="str">
        <f>+'تفصيلى الاذون'!C238</f>
        <v>مزرعه زينه</v>
      </c>
      <c r="D237" s="9">
        <f>+'تفصيلى الاذون'!D238</f>
        <v>0</v>
      </c>
      <c r="E237" s="9">
        <f>+'تفصيلى الاذون'!E238</f>
        <v>0</v>
      </c>
      <c r="F237" s="9">
        <f>'تفصيلى الاذون'!BL238</f>
        <v>0</v>
      </c>
      <c r="G237" s="9">
        <f>+'تفصيلى الاذون'!F238</f>
        <v>1E-13</v>
      </c>
      <c r="H237" s="9">
        <f>+'تفصيلى الاذون'!G238</f>
        <v>9.9999999999999998E-13</v>
      </c>
      <c r="I237" s="10">
        <f>'تفصيلى الاذون'!H238</f>
        <v>-9E-13</v>
      </c>
      <c r="J237" s="10">
        <f>'تفصيلى الاذون'!I238</f>
        <v>-7.5000000000000004E-13</v>
      </c>
      <c r="K237" s="10">
        <f>'تفصيلى الاذون'!J238</f>
        <v>0</v>
      </c>
      <c r="L237" s="10">
        <f>'تفصيلى الاذون'!K238</f>
        <v>0</v>
      </c>
      <c r="M237" s="10">
        <f>'تفصيلى الاذون'!L238</f>
        <v>0</v>
      </c>
      <c r="N237" s="11"/>
      <c r="O237" s="10">
        <f>'تفصيلى الاذون'!M238</f>
        <v>0</v>
      </c>
      <c r="P237" s="10"/>
      <c r="Q237" s="10"/>
      <c r="R237" s="10">
        <f t="shared" si="21"/>
        <v>0</v>
      </c>
    </row>
    <row r="238" spans="1:18" s="12" customFormat="1" ht="15.75">
      <c r="A238" s="7">
        <f>+'تفصيلى الاذون'!A239</f>
        <v>2744</v>
      </c>
      <c r="B238" s="8">
        <f>+'تفصيلى الاذون'!B239</f>
        <v>0</v>
      </c>
      <c r="C238" s="9" t="str">
        <f>+'تفصيلى الاذون'!C239</f>
        <v>مزرعه زينه</v>
      </c>
      <c r="D238" s="9">
        <f>+'تفصيلى الاذون'!D239</f>
        <v>0</v>
      </c>
      <c r="E238" s="9">
        <f>+'تفصيلى الاذون'!E239</f>
        <v>0</v>
      </c>
      <c r="F238" s="9">
        <f>'تفصيلى الاذون'!BL239</f>
        <v>0</v>
      </c>
      <c r="G238" s="9">
        <f>+'تفصيلى الاذون'!F239</f>
        <v>1E-13</v>
      </c>
      <c r="H238" s="9">
        <f>+'تفصيلى الاذون'!G239</f>
        <v>9.9999999999999998E-13</v>
      </c>
      <c r="I238" s="10">
        <f>'تفصيلى الاذون'!H239</f>
        <v>-9E-13</v>
      </c>
      <c r="J238" s="10">
        <f>'تفصيلى الاذون'!I239</f>
        <v>-7.5000000000000004E-13</v>
      </c>
      <c r="K238" s="10">
        <f>'تفصيلى الاذون'!J239</f>
        <v>0</v>
      </c>
      <c r="L238" s="10">
        <f>'تفصيلى الاذون'!K239</f>
        <v>0</v>
      </c>
      <c r="M238" s="10">
        <f>'تفصيلى الاذون'!L239</f>
        <v>0</v>
      </c>
      <c r="N238" s="11"/>
      <c r="O238" s="10">
        <f>'تفصيلى الاذون'!M239</f>
        <v>0</v>
      </c>
      <c r="P238" s="10"/>
      <c r="Q238" s="10"/>
      <c r="R238" s="10">
        <f t="shared" ref="R238:R248" si="22">L238-P238-Q238</f>
        <v>0</v>
      </c>
    </row>
    <row r="239" spans="1:18" s="12" customFormat="1" ht="15.75">
      <c r="A239" s="7">
        <f>+'تفصيلى الاذون'!A240</f>
        <v>2745</v>
      </c>
      <c r="B239" s="8">
        <f>+'تفصيلى الاذون'!B240</f>
        <v>0</v>
      </c>
      <c r="C239" s="9" t="str">
        <f>+'تفصيلى الاذون'!C240</f>
        <v>مزرعه زينه</v>
      </c>
      <c r="D239" s="9">
        <f>+'تفصيلى الاذون'!D240</f>
        <v>0</v>
      </c>
      <c r="E239" s="9">
        <f>+'تفصيلى الاذون'!E240</f>
        <v>0</v>
      </c>
      <c r="F239" s="9">
        <f>'تفصيلى الاذون'!BL240</f>
        <v>0</v>
      </c>
      <c r="G239" s="9">
        <f>+'تفصيلى الاذون'!F240</f>
        <v>1E-13</v>
      </c>
      <c r="H239" s="9">
        <f>+'تفصيلى الاذون'!G240</f>
        <v>9.9999999999999998E-13</v>
      </c>
      <c r="I239" s="10">
        <f>'تفصيلى الاذون'!H240</f>
        <v>-9E-13</v>
      </c>
      <c r="J239" s="10">
        <f>'تفصيلى الاذون'!I240</f>
        <v>-7.5000000000000004E-13</v>
      </c>
      <c r="K239" s="10">
        <f>'تفصيلى الاذون'!J240</f>
        <v>0</v>
      </c>
      <c r="L239" s="10">
        <f>'تفصيلى الاذون'!K240</f>
        <v>0</v>
      </c>
      <c r="M239" s="10">
        <f>'تفصيلى الاذون'!L240</f>
        <v>0</v>
      </c>
      <c r="N239" s="11"/>
      <c r="O239" s="10">
        <f>'تفصيلى الاذون'!M240</f>
        <v>0</v>
      </c>
      <c r="P239" s="10"/>
      <c r="Q239" s="10"/>
      <c r="R239" s="10">
        <f t="shared" si="22"/>
        <v>0</v>
      </c>
    </row>
    <row r="240" spans="1:18" s="12" customFormat="1" ht="15.75">
      <c r="A240" s="7">
        <f>+'تفصيلى الاذون'!A241</f>
        <v>2746</v>
      </c>
      <c r="B240" s="8">
        <f>+'تفصيلى الاذون'!B241</f>
        <v>0</v>
      </c>
      <c r="C240" s="9" t="str">
        <f>+'تفصيلى الاذون'!C241</f>
        <v>مزرعه زينه</v>
      </c>
      <c r="D240" s="9">
        <f>+'تفصيلى الاذون'!D241</f>
        <v>0</v>
      </c>
      <c r="E240" s="9">
        <f>+'تفصيلى الاذون'!E241</f>
        <v>0</v>
      </c>
      <c r="F240" s="9">
        <f>'تفصيلى الاذون'!BL241</f>
        <v>0</v>
      </c>
      <c r="G240" s="9">
        <f>+'تفصيلى الاذون'!F241</f>
        <v>1E-13</v>
      </c>
      <c r="H240" s="9">
        <f>+'تفصيلى الاذون'!G241</f>
        <v>9.9999999999999998E-13</v>
      </c>
      <c r="I240" s="10">
        <f>'تفصيلى الاذون'!H241</f>
        <v>-9E-13</v>
      </c>
      <c r="J240" s="10">
        <f>'تفصيلى الاذون'!I241</f>
        <v>-7.5000000000000004E-13</v>
      </c>
      <c r="K240" s="10">
        <f>'تفصيلى الاذون'!J241</f>
        <v>0</v>
      </c>
      <c r="L240" s="10">
        <f>'تفصيلى الاذون'!K241</f>
        <v>0</v>
      </c>
      <c r="M240" s="10">
        <f>'تفصيلى الاذون'!L241</f>
        <v>0</v>
      </c>
      <c r="N240" s="11"/>
      <c r="O240" s="10">
        <f>'تفصيلى الاذون'!M241</f>
        <v>0</v>
      </c>
      <c r="P240" s="10"/>
      <c r="Q240" s="10"/>
      <c r="R240" s="10">
        <f t="shared" si="22"/>
        <v>0</v>
      </c>
    </row>
    <row r="241" spans="1:18" s="12" customFormat="1" ht="15.75">
      <c r="A241" s="7">
        <f>+'تفصيلى الاذون'!A242</f>
        <v>2747</v>
      </c>
      <c r="B241" s="8">
        <f>+'تفصيلى الاذون'!B242</f>
        <v>0</v>
      </c>
      <c r="C241" s="9" t="str">
        <f>+'تفصيلى الاذون'!C242</f>
        <v>مزرعه زينه</v>
      </c>
      <c r="D241" s="9">
        <f>+'تفصيلى الاذون'!D242</f>
        <v>0</v>
      </c>
      <c r="E241" s="9">
        <f>+'تفصيلى الاذون'!E242</f>
        <v>0</v>
      </c>
      <c r="F241" s="9">
        <f>'تفصيلى الاذون'!BL242</f>
        <v>0</v>
      </c>
      <c r="G241" s="9">
        <f>+'تفصيلى الاذون'!F242</f>
        <v>1E-13</v>
      </c>
      <c r="H241" s="9">
        <f>+'تفصيلى الاذون'!G242</f>
        <v>9.9999999999999998E-13</v>
      </c>
      <c r="I241" s="10">
        <f>'تفصيلى الاذون'!H242</f>
        <v>-9E-13</v>
      </c>
      <c r="J241" s="10">
        <f>'تفصيلى الاذون'!I242</f>
        <v>-7.5000000000000004E-13</v>
      </c>
      <c r="K241" s="10">
        <f>'تفصيلى الاذون'!J242</f>
        <v>0</v>
      </c>
      <c r="L241" s="10">
        <f>'تفصيلى الاذون'!K242</f>
        <v>0</v>
      </c>
      <c r="M241" s="10">
        <f>'تفصيلى الاذون'!L242</f>
        <v>0</v>
      </c>
      <c r="N241" s="11"/>
      <c r="O241" s="10">
        <f>'تفصيلى الاذون'!M242</f>
        <v>0</v>
      </c>
      <c r="P241" s="10"/>
      <c r="Q241" s="10"/>
      <c r="R241" s="10">
        <f t="shared" si="22"/>
        <v>0</v>
      </c>
    </row>
    <row r="242" spans="1:18" s="12" customFormat="1" ht="15.75">
      <c r="A242" s="7">
        <f>+'تفصيلى الاذون'!A243</f>
        <v>2748</v>
      </c>
      <c r="B242" s="8">
        <f>+'تفصيلى الاذون'!B243</f>
        <v>0</v>
      </c>
      <c r="C242" s="9" t="str">
        <f>+'تفصيلى الاذون'!C243</f>
        <v>مزرعه زينه</v>
      </c>
      <c r="D242" s="9">
        <f>+'تفصيلى الاذون'!D243</f>
        <v>0</v>
      </c>
      <c r="E242" s="9">
        <f>+'تفصيلى الاذون'!E243</f>
        <v>0</v>
      </c>
      <c r="F242" s="9">
        <f>'تفصيلى الاذون'!BL243</f>
        <v>0</v>
      </c>
      <c r="G242" s="9">
        <f>+'تفصيلى الاذون'!F243</f>
        <v>1E-13</v>
      </c>
      <c r="H242" s="9">
        <f>+'تفصيلى الاذون'!G243</f>
        <v>9.9999999999999998E-13</v>
      </c>
      <c r="I242" s="10">
        <f>'تفصيلى الاذون'!H243</f>
        <v>-9E-13</v>
      </c>
      <c r="J242" s="10">
        <f>'تفصيلى الاذون'!I243</f>
        <v>-7.5000000000000004E-13</v>
      </c>
      <c r="K242" s="10">
        <f>'تفصيلى الاذون'!J243</f>
        <v>0</v>
      </c>
      <c r="L242" s="10">
        <f>'تفصيلى الاذون'!K243</f>
        <v>0</v>
      </c>
      <c r="M242" s="10">
        <f>'تفصيلى الاذون'!L243</f>
        <v>0</v>
      </c>
      <c r="N242" s="11"/>
      <c r="O242" s="10">
        <f>'تفصيلى الاذون'!M243</f>
        <v>0</v>
      </c>
      <c r="P242" s="10"/>
      <c r="Q242" s="10"/>
      <c r="R242" s="10">
        <f t="shared" si="22"/>
        <v>0</v>
      </c>
    </row>
    <row r="243" spans="1:18" s="12" customFormat="1" ht="15.75">
      <c r="A243" s="7">
        <f>+'تفصيلى الاذون'!A244</f>
        <v>2749</v>
      </c>
      <c r="B243" s="8">
        <f>+'تفصيلى الاذون'!B244</f>
        <v>0</v>
      </c>
      <c r="C243" s="9" t="str">
        <f>+'تفصيلى الاذون'!C244</f>
        <v>مزرعه زينه</v>
      </c>
      <c r="D243" s="9">
        <f>+'تفصيلى الاذون'!D244</f>
        <v>0</v>
      </c>
      <c r="E243" s="9">
        <f>+'تفصيلى الاذون'!E244</f>
        <v>0</v>
      </c>
      <c r="F243" s="9">
        <f>'تفصيلى الاذون'!BL244</f>
        <v>0</v>
      </c>
      <c r="G243" s="9">
        <f>+'تفصيلى الاذون'!F244</f>
        <v>1E-13</v>
      </c>
      <c r="H243" s="9">
        <f>+'تفصيلى الاذون'!G244</f>
        <v>9.9999999999999998E-13</v>
      </c>
      <c r="I243" s="10">
        <f>'تفصيلى الاذون'!H244</f>
        <v>-9E-13</v>
      </c>
      <c r="J243" s="10">
        <f>'تفصيلى الاذون'!I244</f>
        <v>-7.5000000000000004E-13</v>
      </c>
      <c r="K243" s="10">
        <f>'تفصيلى الاذون'!J244</f>
        <v>0</v>
      </c>
      <c r="L243" s="10">
        <f>'تفصيلى الاذون'!K244</f>
        <v>0</v>
      </c>
      <c r="M243" s="10">
        <f>'تفصيلى الاذون'!L244</f>
        <v>0</v>
      </c>
      <c r="N243" s="11"/>
      <c r="O243" s="10">
        <f>'تفصيلى الاذون'!M244</f>
        <v>0</v>
      </c>
      <c r="P243" s="10"/>
      <c r="Q243" s="10"/>
      <c r="R243" s="10">
        <f t="shared" si="22"/>
        <v>0</v>
      </c>
    </row>
    <row r="244" spans="1:18" s="12" customFormat="1" ht="15.75">
      <c r="A244" s="7">
        <f>+'تفصيلى الاذون'!A245</f>
        <v>2750</v>
      </c>
      <c r="B244" s="8">
        <f>+'تفصيلى الاذون'!B245</f>
        <v>0</v>
      </c>
      <c r="C244" s="9" t="str">
        <f>+'تفصيلى الاذون'!C245</f>
        <v>مزرعه زينه</v>
      </c>
      <c r="D244" s="9">
        <f>+'تفصيلى الاذون'!D245</f>
        <v>0</v>
      </c>
      <c r="E244" s="9">
        <f>+'تفصيلى الاذون'!E245</f>
        <v>0</v>
      </c>
      <c r="F244" s="9">
        <f>'تفصيلى الاذون'!BL245</f>
        <v>0</v>
      </c>
      <c r="G244" s="9">
        <f>+'تفصيلى الاذون'!F245</f>
        <v>1E-13</v>
      </c>
      <c r="H244" s="9">
        <f>+'تفصيلى الاذون'!G245</f>
        <v>9.9999999999999998E-13</v>
      </c>
      <c r="I244" s="10">
        <f>'تفصيلى الاذون'!H245</f>
        <v>-9E-13</v>
      </c>
      <c r="J244" s="10">
        <f>'تفصيلى الاذون'!I245</f>
        <v>-7.5000000000000004E-13</v>
      </c>
      <c r="K244" s="10">
        <f>'تفصيلى الاذون'!J245</f>
        <v>0</v>
      </c>
      <c r="L244" s="10">
        <f>'تفصيلى الاذون'!K245</f>
        <v>0</v>
      </c>
      <c r="M244" s="10">
        <f>'تفصيلى الاذون'!L245</f>
        <v>0</v>
      </c>
      <c r="N244" s="11"/>
      <c r="O244" s="10">
        <f>'تفصيلى الاذون'!M245</f>
        <v>0</v>
      </c>
      <c r="P244" s="10"/>
      <c r="Q244" s="10"/>
      <c r="R244" s="10">
        <f t="shared" si="22"/>
        <v>0</v>
      </c>
    </row>
    <row r="245" spans="1:18" s="12" customFormat="1" ht="15.75">
      <c r="A245" s="7">
        <f>+'تفصيلى الاذون'!A246</f>
        <v>2751</v>
      </c>
      <c r="B245" s="8">
        <f>+'تفصيلى الاذون'!B246</f>
        <v>0</v>
      </c>
      <c r="C245" s="9" t="str">
        <f>+'تفصيلى الاذون'!C246</f>
        <v>مزرعه زينه</v>
      </c>
      <c r="D245" s="9">
        <f>+'تفصيلى الاذون'!D246</f>
        <v>0</v>
      </c>
      <c r="E245" s="9">
        <f>+'تفصيلى الاذون'!E246</f>
        <v>0</v>
      </c>
      <c r="F245" s="9">
        <f>'تفصيلى الاذون'!BL246</f>
        <v>0</v>
      </c>
      <c r="G245" s="9">
        <f>+'تفصيلى الاذون'!F246</f>
        <v>1E-13</v>
      </c>
      <c r="H245" s="9">
        <f>+'تفصيلى الاذون'!G246</f>
        <v>9.9999999999999998E-13</v>
      </c>
      <c r="I245" s="10">
        <f>'تفصيلى الاذون'!H246</f>
        <v>-9E-13</v>
      </c>
      <c r="J245" s="10">
        <f>'تفصيلى الاذون'!I246</f>
        <v>-7.5000000000000004E-13</v>
      </c>
      <c r="K245" s="10">
        <f>'تفصيلى الاذون'!J246</f>
        <v>0</v>
      </c>
      <c r="L245" s="10">
        <f>'تفصيلى الاذون'!K246</f>
        <v>0</v>
      </c>
      <c r="M245" s="10">
        <f>'تفصيلى الاذون'!L246</f>
        <v>0</v>
      </c>
      <c r="N245" s="11"/>
      <c r="O245" s="10">
        <f>'تفصيلى الاذون'!M246</f>
        <v>0</v>
      </c>
      <c r="P245" s="10"/>
      <c r="Q245" s="10"/>
      <c r="R245" s="10">
        <f t="shared" si="22"/>
        <v>0</v>
      </c>
    </row>
    <row r="246" spans="1:18" s="12" customFormat="1" ht="15.75">
      <c r="A246" s="7">
        <f>+'تفصيلى الاذون'!A247</f>
        <v>2752</v>
      </c>
      <c r="B246" s="8">
        <f>+'تفصيلى الاذون'!B247</f>
        <v>0</v>
      </c>
      <c r="C246" s="9" t="str">
        <f>+'تفصيلى الاذون'!C247</f>
        <v>مزرعه زينه</v>
      </c>
      <c r="D246" s="9">
        <f>+'تفصيلى الاذون'!D247</f>
        <v>0</v>
      </c>
      <c r="E246" s="9">
        <f>+'تفصيلى الاذون'!E247</f>
        <v>0</v>
      </c>
      <c r="F246" s="9">
        <f>'تفصيلى الاذون'!BL247</f>
        <v>0</v>
      </c>
      <c r="G246" s="9">
        <f>+'تفصيلى الاذون'!F247</f>
        <v>1E-13</v>
      </c>
      <c r="H246" s="9">
        <f>+'تفصيلى الاذون'!G247</f>
        <v>9.9999999999999998E-13</v>
      </c>
      <c r="I246" s="10">
        <f>'تفصيلى الاذون'!H247</f>
        <v>-9E-13</v>
      </c>
      <c r="J246" s="10">
        <f>'تفصيلى الاذون'!I247</f>
        <v>-7.5000000000000004E-13</v>
      </c>
      <c r="K246" s="10">
        <f>'تفصيلى الاذون'!J247</f>
        <v>0</v>
      </c>
      <c r="L246" s="10">
        <f>'تفصيلى الاذون'!K247</f>
        <v>0</v>
      </c>
      <c r="M246" s="10">
        <f>'تفصيلى الاذون'!L247</f>
        <v>0</v>
      </c>
      <c r="N246" s="11"/>
      <c r="O246" s="10">
        <f>'تفصيلى الاذون'!M247</f>
        <v>0</v>
      </c>
      <c r="P246" s="10"/>
      <c r="Q246" s="10"/>
      <c r="R246" s="10">
        <f t="shared" si="22"/>
        <v>0</v>
      </c>
    </row>
    <row r="247" spans="1:18" s="12" customFormat="1" ht="15.75">
      <c r="A247" s="7">
        <f>+'تفصيلى الاذون'!A248</f>
        <v>2753</v>
      </c>
      <c r="B247" s="8">
        <f>+'تفصيلى الاذون'!B248</f>
        <v>0</v>
      </c>
      <c r="C247" s="9" t="str">
        <f>+'تفصيلى الاذون'!C248</f>
        <v>مزرعه زينه</v>
      </c>
      <c r="D247" s="9">
        <f>+'تفصيلى الاذون'!D248</f>
        <v>0</v>
      </c>
      <c r="E247" s="9">
        <f>+'تفصيلى الاذون'!E248</f>
        <v>0</v>
      </c>
      <c r="F247" s="9">
        <f>'تفصيلى الاذون'!BL248</f>
        <v>0</v>
      </c>
      <c r="G247" s="9">
        <f>+'تفصيلى الاذون'!F248</f>
        <v>1E-13</v>
      </c>
      <c r="H247" s="9">
        <f>+'تفصيلى الاذون'!G248</f>
        <v>9.9999999999999998E-13</v>
      </c>
      <c r="I247" s="10">
        <f>'تفصيلى الاذون'!H248</f>
        <v>-9E-13</v>
      </c>
      <c r="J247" s="10">
        <f>'تفصيلى الاذون'!I248</f>
        <v>-7.5000000000000004E-13</v>
      </c>
      <c r="K247" s="10">
        <f>'تفصيلى الاذون'!J248</f>
        <v>0</v>
      </c>
      <c r="L247" s="10">
        <f>'تفصيلى الاذون'!K248</f>
        <v>0</v>
      </c>
      <c r="M247" s="10">
        <f>'تفصيلى الاذون'!L248</f>
        <v>0</v>
      </c>
      <c r="N247" s="11"/>
      <c r="O247" s="10">
        <f>'تفصيلى الاذون'!M248</f>
        <v>0</v>
      </c>
      <c r="P247" s="10"/>
      <c r="Q247" s="10"/>
      <c r="R247" s="10">
        <f t="shared" si="22"/>
        <v>0</v>
      </c>
    </row>
    <row r="248" spans="1:18" s="12" customFormat="1" ht="15.75">
      <c r="A248" s="7">
        <f>+'تفصيلى الاذون'!A249</f>
        <v>2754</v>
      </c>
      <c r="B248" s="8">
        <f>+'تفصيلى الاذون'!B249</f>
        <v>0</v>
      </c>
      <c r="C248" s="9" t="str">
        <f>+'تفصيلى الاذون'!C249</f>
        <v>مزرعه زينه</v>
      </c>
      <c r="D248" s="9">
        <f>+'تفصيلى الاذون'!D249</f>
        <v>0</v>
      </c>
      <c r="E248" s="9">
        <f>+'تفصيلى الاذون'!E249</f>
        <v>0</v>
      </c>
      <c r="F248" s="9">
        <f>'تفصيلى الاذون'!BL249</f>
        <v>0</v>
      </c>
      <c r="G248" s="9">
        <f>+'تفصيلى الاذون'!F249</f>
        <v>1E-13</v>
      </c>
      <c r="H248" s="9">
        <f>+'تفصيلى الاذون'!G249</f>
        <v>9.9999999999999998E-13</v>
      </c>
      <c r="I248" s="10">
        <f>'تفصيلى الاذون'!H249</f>
        <v>-9E-13</v>
      </c>
      <c r="J248" s="10">
        <f>'تفصيلى الاذون'!I249</f>
        <v>-7.5000000000000004E-13</v>
      </c>
      <c r="K248" s="10">
        <f>'تفصيلى الاذون'!J249</f>
        <v>0</v>
      </c>
      <c r="L248" s="10">
        <f>'تفصيلى الاذون'!K249</f>
        <v>0</v>
      </c>
      <c r="M248" s="10">
        <f>'تفصيلى الاذون'!L249</f>
        <v>0</v>
      </c>
      <c r="N248" s="11"/>
      <c r="O248" s="10">
        <f>'تفصيلى الاذون'!M249</f>
        <v>0</v>
      </c>
      <c r="P248" s="10"/>
      <c r="Q248" s="10"/>
      <c r="R248" s="10">
        <f t="shared" si="22"/>
        <v>0</v>
      </c>
    </row>
    <row r="249" spans="1:18" s="12" customFormat="1" ht="15.75">
      <c r="A249" s="7">
        <f>+'تفصيلى الاذون'!A250</f>
        <v>2755</v>
      </c>
      <c r="B249" s="8">
        <f>+'تفصيلى الاذون'!B250</f>
        <v>0</v>
      </c>
      <c r="C249" s="9" t="str">
        <f>+'تفصيلى الاذون'!C250</f>
        <v>مزرعه زينه</v>
      </c>
      <c r="D249" s="9">
        <f>+'تفصيلى الاذون'!D250</f>
        <v>0</v>
      </c>
      <c r="E249" s="9">
        <f>+'تفصيلى الاذون'!E250</f>
        <v>0</v>
      </c>
      <c r="F249" s="9">
        <f>'تفصيلى الاذون'!BL250</f>
        <v>0</v>
      </c>
      <c r="G249" s="9">
        <f>+'تفصيلى الاذون'!F250</f>
        <v>1E-13</v>
      </c>
      <c r="H249" s="9">
        <f>+'تفصيلى الاذون'!G250</f>
        <v>9.9999999999999998E-13</v>
      </c>
      <c r="I249" s="10">
        <f>'تفصيلى الاذون'!H250</f>
        <v>-9E-13</v>
      </c>
      <c r="J249" s="10">
        <f>'تفصيلى الاذون'!I250</f>
        <v>-7.5000000000000004E-13</v>
      </c>
      <c r="K249" s="10">
        <f>'تفصيلى الاذون'!J250</f>
        <v>0</v>
      </c>
      <c r="L249" s="10">
        <f>'تفصيلى الاذون'!K250</f>
        <v>0</v>
      </c>
      <c r="M249" s="10">
        <f>'تفصيلى الاذون'!L250</f>
        <v>0</v>
      </c>
      <c r="N249" s="11"/>
      <c r="O249" s="10">
        <f>'تفصيلى الاذون'!M250</f>
        <v>0</v>
      </c>
      <c r="P249" s="10"/>
      <c r="Q249" s="10"/>
      <c r="R249" s="10">
        <f t="shared" ref="R249:R259" si="23">L249-P249-Q249</f>
        <v>0</v>
      </c>
    </row>
    <row r="250" spans="1:18" s="12" customFormat="1" ht="15.75">
      <c r="A250" s="7">
        <f>+'تفصيلى الاذون'!A251</f>
        <v>2756</v>
      </c>
      <c r="B250" s="8">
        <f>+'تفصيلى الاذون'!B251</f>
        <v>0</v>
      </c>
      <c r="C250" s="9" t="str">
        <f>+'تفصيلى الاذون'!C251</f>
        <v>مزرعه زينه</v>
      </c>
      <c r="D250" s="9">
        <f>+'تفصيلى الاذون'!D251</f>
        <v>0</v>
      </c>
      <c r="E250" s="9">
        <f>+'تفصيلى الاذون'!E251</f>
        <v>0</v>
      </c>
      <c r="F250" s="9">
        <f>'تفصيلى الاذون'!BL251</f>
        <v>0</v>
      </c>
      <c r="G250" s="9">
        <f>+'تفصيلى الاذون'!F251</f>
        <v>1E-13</v>
      </c>
      <c r="H250" s="9">
        <f>+'تفصيلى الاذون'!G251</f>
        <v>9.9999999999999998E-13</v>
      </c>
      <c r="I250" s="10">
        <f>'تفصيلى الاذون'!H251</f>
        <v>-9E-13</v>
      </c>
      <c r="J250" s="10">
        <f>'تفصيلى الاذون'!I251</f>
        <v>-7.5000000000000004E-13</v>
      </c>
      <c r="K250" s="10">
        <f>'تفصيلى الاذون'!J251</f>
        <v>0</v>
      </c>
      <c r="L250" s="10">
        <f>'تفصيلى الاذون'!K251</f>
        <v>0</v>
      </c>
      <c r="M250" s="10">
        <f>'تفصيلى الاذون'!L251</f>
        <v>0</v>
      </c>
      <c r="N250" s="11"/>
      <c r="O250" s="10">
        <f>'تفصيلى الاذون'!M251</f>
        <v>0</v>
      </c>
      <c r="P250" s="10"/>
      <c r="Q250" s="10"/>
      <c r="R250" s="10">
        <f t="shared" si="23"/>
        <v>0</v>
      </c>
    </row>
    <row r="251" spans="1:18" s="12" customFormat="1" ht="15.75">
      <c r="A251" s="7">
        <f>+'تفصيلى الاذون'!A252</f>
        <v>2757</v>
      </c>
      <c r="B251" s="8">
        <f>+'تفصيلى الاذون'!B252</f>
        <v>0</v>
      </c>
      <c r="C251" s="9" t="str">
        <f>+'تفصيلى الاذون'!C252</f>
        <v>مزرعه زينه</v>
      </c>
      <c r="D251" s="9">
        <f>+'تفصيلى الاذون'!D252</f>
        <v>0</v>
      </c>
      <c r="E251" s="9">
        <f>+'تفصيلى الاذون'!E252</f>
        <v>0</v>
      </c>
      <c r="F251" s="9">
        <f>'تفصيلى الاذون'!BL252</f>
        <v>0</v>
      </c>
      <c r="G251" s="9">
        <f>+'تفصيلى الاذون'!F252</f>
        <v>1E-13</v>
      </c>
      <c r="H251" s="9">
        <f>+'تفصيلى الاذون'!G252</f>
        <v>9.9999999999999998E-13</v>
      </c>
      <c r="I251" s="10">
        <f>'تفصيلى الاذون'!H252</f>
        <v>-9E-13</v>
      </c>
      <c r="J251" s="10">
        <f>'تفصيلى الاذون'!I252</f>
        <v>-7.5000000000000004E-13</v>
      </c>
      <c r="K251" s="10">
        <f>'تفصيلى الاذون'!J252</f>
        <v>0</v>
      </c>
      <c r="L251" s="10">
        <f>'تفصيلى الاذون'!K252</f>
        <v>0</v>
      </c>
      <c r="M251" s="10">
        <f>'تفصيلى الاذون'!L252</f>
        <v>0</v>
      </c>
      <c r="N251" s="11"/>
      <c r="O251" s="10">
        <f>'تفصيلى الاذون'!M252</f>
        <v>0</v>
      </c>
      <c r="P251" s="10"/>
      <c r="Q251" s="10"/>
      <c r="R251" s="10">
        <f t="shared" si="23"/>
        <v>0</v>
      </c>
    </row>
    <row r="252" spans="1:18" s="12" customFormat="1" ht="15.75">
      <c r="A252" s="7">
        <f>+'تفصيلى الاذون'!A253</f>
        <v>2758</v>
      </c>
      <c r="B252" s="8">
        <f>+'تفصيلى الاذون'!B253</f>
        <v>0</v>
      </c>
      <c r="C252" s="9" t="str">
        <f>+'تفصيلى الاذون'!C253</f>
        <v>مزرعه زينه</v>
      </c>
      <c r="D252" s="9">
        <f>+'تفصيلى الاذون'!D253</f>
        <v>0</v>
      </c>
      <c r="E252" s="9">
        <f>+'تفصيلى الاذون'!E253</f>
        <v>0</v>
      </c>
      <c r="F252" s="9">
        <f>'تفصيلى الاذون'!BL253</f>
        <v>0</v>
      </c>
      <c r="G252" s="9">
        <f>+'تفصيلى الاذون'!F253</f>
        <v>1E-13</v>
      </c>
      <c r="H252" s="9">
        <f>+'تفصيلى الاذون'!G253</f>
        <v>9.9999999999999998E-13</v>
      </c>
      <c r="I252" s="10">
        <f>'تفصيلى الاذون'!H253</f>
        <v>-9E-13</v>
      </c>
      <c r="J252" s="10">
        <f>'تفصيلى الاذون'!I253</f>
        <v>-7.5000000000000004E-13</v>
      </c>
      <c r="K252" s="10">
        <f>'تفصيلى الاذون'!J253</f>
        <v>0</v>
      </c>
      <c r="L252" s="10">
        <f>'تفصيلى الاذون'!K253</f>
        <v>0</v>
      </c>
      <c r="M252" s="10">
        <f>'تفصيلى الاذون'!L253</f>
        <v>0</v>
      </c>
      <c r="N252" s="11"/>
      <c r="O252" s="10">
        <f>'تفصيلى الاذون'!M253</f>
        <v>0</v>
      </c>
      <c r="P252" s="10"/>
      <c r="Q252" s="10"/>
      <c r="R252" s="10">
        <f t="shared" si="23"/>
        <v>0</v>
      </c>
    </row>
    <row r="253" spans="1:18" s="12" customFormat="1" ht="15.75">
      <c r="A253" s="7">
        <f>+'تفصيلى الاذون'!A254</f>
        <v>2759</v>
      </c>
      <c r="B253" s="8">
        <f>+'تفصيلى الاذون'!B254</f>
        <v>0</v>
      </c>
      <c r="C253" s="9" t="str">
        <f>+'تفصيلى الاذون'!C254</f>
        <v>مزرعه زينه</v>
      </c>
      <c r="D253" s="9">
        <f>+'تفصيلى الاذون'!D254</f>
        <v>0</v>
      </c>
      <c r="E253" s="9">
        <f>+'تفصيلى الاذون'!E254</f>
        <v>0</v>
      </c>
      <c r="F253" s="9">
        <f>'تفصيلى الاذون'!BL254</f>
        <v>0</v>
      </c>
      <c r="G253" s="9">
        <f>+'تفصيلى الاذون'!F254</f>
        <v>1E-13</v>
      </c>
      <c r="H253" s="9">
        <f>+'تفصيلى الاذون'!G254</f>
        <v>9.9999999999999998E-13</v>
      </c>
      <c r="I253" s="10">
        <f>'تفصيلى الاذون'!H254</f>
        <v>-9E-13</v>
      </c>
      <c r="J253" s="10">
        <f>'تفصيلى الاذون'!I254</f>
        <v>-7.5000000000000004E-13</v>
      </c>
      <c r="K253" s="10">
        <f>'تفصيلى الاذون'!J254</f>
        <v>0</v>
      </c>
      <c r="L253" s="10">
        <f>'تفصيلى الاذون'!K254</f>
        <v>0</v>
      </c>
      <c r="M253" s="10">
        <f>'تفصيلى الاذون'!L254</f>
        <v>0</v>
      </c>
      <c r="N253" s="11"/>
      <c r="O253" s="10">
        <f>'تفصيلى الاذون'!M254</f>
        <v>0</v>
      </c>
      <c r="P253" s="10"/>
      <c r="Q253" s="10"/>
      <c r="R253" s="10">
        <f t="shared" si="23"/>
        <v>0</v>
      </c>
    </row>
    <row r="254" spans="1:18" s="12" customFormat="1" ht="15.75">
      <c r="A254" s="7">
        <f>+'تفصيلى الاذون'!A255</f>
        <v>2760</v>
      </c>
      <c r="B254" s="8">
        <f>+'تفصيلى الاذون'!B255</f>
        <v>0</v>
      </c>
      <c r="C254" s="9" t="str">
        <f>+'تفصيلى الاذون'!C255</f>
        <v>مزرعه زينه</v>
      </c>
      <c r="D254" s="9">
        <f>+'تفصيلى الاذون'!D255</f>
        <v>0</v>
      </c>
      <c r="E254" s="9">
        <f>+'تفصيلى الاذون'!E255</f>
        <v>0</v>
      </c>
      <c r="F254" s="9">
        <f>'تفصيلى الاذون'!BL255</f>
        <v>0</v>
      </c>
      <c r="G254" s="9">
        <f>+'تفصيلى الاذون'!F255</f>
        <v>1E-13</v>
      </c>
      <c r="H254" s="9">
        <f>+'تفصيلى الاذون'!G255</f>
        <v>9.9999999999999998E-13</v>
      </c>
      <c r="I254" s="10">
        <f>'تفصيلى الاذون'!H255</f>
        <v>-9E-13</v>
      </c>
      <c r="J254" s="10">
        <f>'تفصيلى الاذون'!I255</f>
        <v>-7.5000000000000004E-13</v>
      </c>
      <c r="K254" s="10">
        <f>'تفصيلى الاذون'!J255</f>
        <v>0</v>
      </c>
      <c r="L254" s="10">
        <f>'تفصيلى الاذون'!K255</f>
        <v>0</v>
      </c>
      <c r="M254" s="10">
        <f>'تفصيلى الاذون'!L255</f>
        <v>0</v>
      </c>
      <c r="N254" s="11"/>
      <c r="O254" s="10">
        <f>'تفصيلى الاذون'!M255</f>
        <v>0</v>
      </c>
      <c r="P254" s="10"/>
      <c r="Q254" s="10"/>
      <c r="R254" s="10">
        <f t="shared" si="23"/>
        <v>0</v>
      </c>
    </row>
    <row r="255" spans="1:18" s="12" customFormat="1" ht="15.75">
      <c r="A255" s="7">
        <f>+'تفصيلى الاذون'!A256</f>
        <v>2761</v>
      </c>
      <c r="B255" s="8">
        <f>+'تفصيلى الاذون'!B256</f>
        <v>0</v>
      </c>
      <c r="C255" s="9" t="str">
        <f>+'تفصيلى الاذون'!C256</f>
        <v>مزرعه زينه</v>
      </c>
      <c r="D255" s="9">
        <f>+'تفصيلى الاذون'!D256</f>
        <v>0</v>
      </c>
      <c r="E255" s="9">
        <f>+'تفصيلى الاذون'!E256</f>
        <v>0</v>
      </c>
      <c r="F255" s="9">
        <f>'تفصيلى الاذون'!BL256</f>
        <v>0</v>
      </c>
      <c r="G255" s="9">
        <f>+'تفصيلى الاذون'!F256</f>
        <v>1E-13</v>
      </c>
      <c r="H255" s="9">
        <f>+'تفصيلى الاذون'!G256</f>
        <v>9.9999999999999998E-13</v>
      </c>
      <c r="I255" s="10">
        <f>'تفصيلى الاذون'!H256</f>
        <v>-9E-13</v>
      </c>
      <c r="J255" s="10">
        <f>'تفصيلى الاذون'!I256</f>
        <v>-7.5000000000000004E-13</v>
      </c>
      <c r="K255" s="10">
        <f>'تفصيلى الاذون'!J256</f>
        <v>0</v>
      </c>
      <c r="L255" s="10">
        <f>'تفصيلى الاذون'!K256</f>
        <v>0</v>
      </c>
      <c r="M255" s="10">
        <f>'تفصيلى الاذون'!L256</f>
        <v>0</v>
      </c>
      <c r="N255" s="11"/>
      <c r="O255" s="10">
        <f>'تفصيلى الاذون'!M256</f>
        <v>0</v>
      </c>
      <c r="P255" s="10"/>
      <c r="Q255" s="10"/>
      <c r="R255" s="10">
        <f t="shared" si="23"/>
        <v>0</v>
      </c>
    </row>
    <row r="256" spans="1:18" s="12" customFormat="1" ht="15.75">
      <c r="A256" s="7">
        <f>+'تفصيلى الاذون'!A257</f>
        <v>2762</v>
      </c>
      <c r="B256" s="8">
        <f>+'تفصيلى الاذون'!B257</f>
        <v>0</v>
      </c>
      <c r="C256" s="9" t="str">
        <f>+'تفصيلى الاذون'!C257</f>
        <v>مزرعه زينه</v>
      </c>
      <c r="D256" s="9">
        <f>+'تفصيلى الاذون'!D257</f>
        <v>0</v>
      </c>
      <c r="E256" s="9">
        <f>+'تفصيلى الاذون'!E257</f>
        <v>0</v>
      </c>
      <c r="F256" s="9">
        <f>'تفصيلى الاذون'!BL257</f>
        <v>0</v>
      </c>
      <c r="G256" s="9">
        <f>+'تفصيلى الاذون'!F257</f>
        <v>1E-13</v>
      </c>
      <c r="H256" s="9">
        <f>+'تفصيلى الاذون'!G257</f>
        <v>9.9999999999999998E-13</v>
      </c>
      <c r="I256" s="10">
        <f>'تفصيلى الاذون'!H257</f>
        <v>-9E-13</v>
      </c>
      <c r="J256" s="10">
        <f>'تفصيلى الاذون'!I257</f>
        <v>-7.5000000000000004E-13</v>
      </c>
      <c r="K256" s="10">
        <f>'تفصيلى الاذون'!J257</f>
        <v>0</v>
      </c>
      <c r="L256" s="10">
        <f>'تفصيلى الاذون'!K257</f>
        <v>0</v>
      </c>
      <c r="M256" s="10">
        <f>'تفصيلى الاذون'!L257</f>
        <v>0</v>
      </c>
      <c r="N256" s="11"/>
      <c r="O256" s="10">
        <f>'تفصيلى الاذون'!M257</f>
        <v>0</v>
      </c>
      <c r="P256" s="10"/>
      <c r="Q256" s="10"/>
      <c r="R256" s="10">
        <f t="shared" si="23"/>
        <v>0</v>
      </c>
    </row>
    <row r="257" spans="1:18" s="12" customFormat="1" ht="15.75">
      <c r="A257" s="7">
        <f>+'تفصيلى الاذون'!A258</f>
        <v>2763</v>
      </c>
      <c r="B257" s="8">
        <f>+'تفصيلى الاذون'!B258</f>
        <v>0</v>
      </c>
      <c r="C257" s="9" t="str">
        <f>+'تفصيلى الاذون'!C258</f>
        <v>مزرعه زينه</v>
      </c>
      <c r="D257" s="9">
        <f>+'تفصيلى الاذون'!D258</f>
        <v>0</v>
      </c>
      <c r="E257" s="9">
        <f>+'تفصيلى الاذون'!E258</f>
        <v>0</v>
      </c>
      <c r="F257" s="9">
        <f>'تفصيلى الاذون'!BL258</f>
        <v>0</v>
      </c>
      <c r="G257" s="9">
        <f>+'تفصيلى الاذون'!F258</f>
        <v>1E-13</v>
      </c>
      <c r="H257" s="9">
        <f>+'تفصيلى الاذون'!G258</f>
        <v>9.9999999999999998E-13</v>
      </c>
      <c r="I257" s="10">
        <f>'تفصيلى الاذون'!H258</f>
        <v>-9E-13</v>
      </c>
      <c r="J257" s="10">
        <f>'تفصيلى الاذون'!I258</f>
        <v>-7.5000000000000004E-13</v>
      </c>
      <c r="K257" s="10">
        <f>'تفصيلى الاذون'!J258</f>
        <v>0</v>
      </c>
      <c r="L257" s="10">
        <f>'تفصيلى الاذون'!K258</f>
        <v>0</v>
      </c>
      <c r="M257" s="10">
        <f>'تفصيلى الاذون'!L258</f>
        <v>0</v>
      </c>
      <c r="N257" s="11"/>
      <c r="O257" s="10">
        <f>'تفصيلى الاذون'!M258</f>
        <v>0</v>
      </c>
      <c r="P257" s="10"/>
      <c r="Q257" s="10"/>
      <c r="R257" s="10">
        <f t="shared" si="23"/>
        <v>0</v>
      </c>
    </row>
    <row r="258" spans="1:18" s="12" customFormat="1" ht="15.75">
      <c r="A258" s="7">
        <f>+'تفصيلى الاذون'!A259</f>
        <v>2764</v>
      </c>
      <c r="B258" s="8">
        <f>+'تفصيلى الاذون'!B259</f>
        <v>0</v>
      </c>
      <c r="C258" s="9" t="str">
        <f>+'تفصيلى الاذون'!C259</f>
        <v>مزرعه زينه</v>
      </c>
      <c r="D258" s="9">
        <f>+'تفصيلى الاذون'!D259</f>
        <v>0</v>
      </c>
      <c r="E258" s="9">
        <f>+'تفصيلى الاذون'!E259</f>
        <v>0</v>
      </c>
      <c r="F258" s="9">
        <f>'تفصيلى الاذون'!BL259</f>
        <v>0</v>
      </c>
      <c r="G258" s="9">
        <f>+'تفصيلى الاذون'!F259</f>
        <v>1E-13</v>
      </c>
      <c r="H258" s="9">
        <f>+'تفصيلى الاذون'!G259</f>
        <v>9.9999999999999998E-13</v>
      </c>
      <c r="I258" s="10">
        <f>'تفصيلى الاذون'!H259</f>
        <v>-9E-13</v>
      </c>
      <c r="J258" s="10">
        <f>'تفصيلى الاذون'!I259</f>
        <v>-7.5000000000000004E-13</v>
      </c>
      <c r="K258" s="10">
        <f>'تفصيلى الاذون'!J259</f>
        <v>0</v>
      </c>
      <c r="L258" s="10">
        <f>'تفصيلى الاذون'!K259</f>
        <v>0</v>
      </c>
      <c r="M258" s="10">
        <f>'تفصيلى الاذون'!L259</f>
        <v>0</v>
      </c>
      <c r="N258" s="11"/>
      <c r="O258" s="10">
        <f>'تفصيلى الاذون'!M259</f>
        <v>0</v>
      </c>
      <c r="P258" s="10"/>
      <c r="Q258" s="10"/>
      <c r="R258" s="10">
        <f t="shared" si="23"/>
        <v>0</v>
      </c>
    </row>
    <row r="259" spans="1:18" s="12" customFormat="1" ht="15.75">
      <c r="A259" s="7">
        <f>+'تفصيلى الاذون'!A260</f>
        <v>2765</v>
      </c>
      <c r="B259" s="8">
        <f>+'تفصيلى الاذون'!B260</f>
        <v>0</v>
      </c>
      <c r="C259" s="9" t="str">
        <f>+'تفصيلى الاذون'!C260</f>
        <v>مزرعه زينه</v>
      </c>
      <c r="D259" s="9">
        <f>+'تفصيلى الاذون'!D260</f>
        <v>0</v>
      </c>
      <c r="E259" s="9">
        <f>+'تفصيلى الاذون'!E260</f>
        <v>0</v>
      </c>
      <c r="F259" s="9">
        <f>'تفصيلى الاذون'!BL260</f>
        <v>0</v>
      </c>
      <c r="G259" s="9">
        <f>+'تفصيلى الاذون'!F260</f>
        <v>1E-13</v>
      </c>
      <c r="H259" s="9">
        <f>+'تفصيلى الاذون'!G260</f>
        <v>9.9999999999999998E-13</v>
      </c>
      <c r="I259" s="10">
        <f>'تفصيلى الاذون'!H260</f>
        <v>-9E-13</v>
      </c>
      <c r="J259" s="10">
        <f>'تفصيلى الاذون'!I260</f>
        <v>-7.5000000000000004E-13</v>
      </c>
      <c r="K259" s="10">
        <f>'تفصيلى الاذون'!J260</f>
        <v>0</v>
      </c>
      <c r="L259" s="10">
        <f>'تفصيلى الاذون'!K260</f>
        <v>0</v>
      </c>
      <c r="M259" s="10">
        <f>'تفصيلى الاذون'!L260</f>
        <v>0</v>
      </c>
      <c r="N259" s="11"/>
      <c r="O259" s="10">
        <f>'تفصيلى الاذون'!M260</f>
        <v>0</v>
      </c>
      <c r="P259" s="10"/>
      <c r="Q259" s="10"/>
      <c r="R259" s="10">
        <f t="shared" si="23"/>
        <v>0</v>
      </c>
    </row>
    <row r="260" spans="1:18" s="12" customFormat="1" ht="15.75">
      <c r="A260" s="7">
        <f>+'تفصيلى الاذون'!A261</f>
        <v>2766</v>
      </c>
      <c r="B260" s="8">
        <f>+'تفصيلى الاذون'!B261</f>
        <v>0</v>
      </c>
      <c r="C260" s="9" t="str">
        <f>+'تفصيلى الاذون'!C261</f>
        <v>مزرعه زينه</v>
      </c>
      <c r="D260" s="9">
        <f>+'تفصيلى الاذون'!D261</f>
        <v>0</v>
      </c>
      <c r="E260" s="9">
        <f>+'تفصيلى الاذون'!E261</f>
        <v>0</v>
      </c>
      <c r="F260" s="9">
        <f>'تفصيلى الاذون'!BL261</f>
        <v>0</v>
      </c>
      <c r="G260" s="9">
        <f>+'تفصيلى الاذون'!F261</f>
        <v>1E-13</v>
      </c>
      <c r="H260" s="9">
        <f>+'تفصيلى الاذون'!G261</f>
        <v>9.9999999999999998E-13</v>
      </c>
      <c r="I260" s="10">
        <f>'تفصيلى الاذون'!H261</f>
        <v>-9E-13</v>
      </c>
      <c r="J260" s="10">
        <f>'تفصيلى الاذون'!I261</f>
        <v>-7.5000000000000004E-13</v>
      </c>
      <c r="K260" s="10">
        <f>'تفصيلى الاذون'!J261</f>
        <v>0</v>
      </c>
      <c r="L260" s="10">
        <f>'تفصيلى الاذون'!K261</f>
        <v>0</v>
      </c>
      <c r="M260" s="10">
        <f>'تفصيلى الاذون'!L261</f>
        <v>0</v>
      </c>
      <c r="N260" s="11"/>
      <c r="O260" s="10">
        <f>'تفصيلى الاذون'!M261</f>
        <v>0</v>
      </c>
      <c r="P260" s="10"/>
      <c r="Q260" s="10"/>
      <c r="R260" s="10">
        <f t="shared" ref="R260:R269" si="24">L260-P260-Q260</f>
        <v>0</v>
      </c>
    </row>
    <row r="261" spans="1:18" s="12" customFormat="1" ht="15.75">
      <c r="A261" s="7">
        <f>+'تفصيلى الاذون'!A262</f>
        <v>2767</v>
      </c>
      <c r="B261" s="8">
        <f>+'تفصيلى الاذون'!B262</f>
        <v>0</v>
      </c>
      <c r="C261" s="9" t="str">
        <f>+'تفصيلى الاذون'!C262</f>
        <v>مزرعه زينه</v>
      </c>
      <c r="D261" s="9">
        <f>+'تفصيلى الاذون'!D262</f>
        <v>0</v>
      </c>
      <c r="E261" s="9">
        <f>+'تفصيلى الاذون'!E262</f>
        <v>0</v>
      </c>
      <c r="F261" s="9">
        <f>'تفصيلى الاذون'!BL262</f>
        <v>0</v>
      </c>
      <c r="G261" s="9">
        <f>+'تفصيلى الاذون'!F262</f>
        <v>1E-13</v>
      </c>
      <c r="H261" s="9">
        <f>+'تفصيلى الاذون'!G262</f>
        <v>9.9999999999999998E-13</v>
      </c>
      <c r="I261" s="10">
        <f>'تفصيلى الاذون'!H262</f>
        <v>-9E-13</v>
      </c>
      <c r="J261" s="10">
        <f>'تفصيلى الاذون'!I262</f>
        <v>-7.5000000000000004E-13</v>
      </c>
      <c r="K261" s="10">
        <f>'تفصيلى الاذون'!J262</f>
        <v>0</v>
      </c>
      <c r="L261" s="10">
        <f>'تفصيلى الاذون'!K262</f>
        <v>0</v>
      </c>
      <c r="M261" s="10">
        <f>'تفصيلى الاذون'!L262</f>
        <v>0</v>
      </c>
      <c r="N261" s="11"/>
      <c r="O261" s="10">
        <f>'تفصيلى الاذون'!M262</f>
        <v>0</v>
      </c>
      <c r="P261" s="10"/>
      <c r="Q261" s="10"/>
      <c r="R261" s="10">
        <f t="shared" si="24"/>
        <v>0</v>
      </c>
    </row>
    <row r="262" spans="1:18" s="12" customFormat="1" ht="15.75">
      <c r="A262" s="7">
        <f>+'تفصيلى الاذون'!A263</f>
        <v>2768</v>
      </c>
      <c r="B262" s="8">
        <f>+'تفصيلى الاذون'!B263</f>
        <v>0</v>
      </c>
      <c r="C262" s="9" t="str">
        <f>+'تفصيلى الاذون'!C263</f>
        <v>مزرعه زينه</v>
      </c>
      <c r="D262" s="9">
        <f>+'تفصيلى الاذون'!D263</f>
        <v>0</v>
      </c>
      <c r="E262" s="9">
        <f>+'تفصيلى الاذون'!E263</f>
        <v>0</v>
      </c>
      <c r="F262" s="9">
        <f>'تفصيلى الاذون'!BL263</f>
        <v>0</v>
      </c>
      <c r="G262" s="9">
        <f>+'تفصيلى الاذون'!F263</f>
        <v>1E-13</v>
      </c>
      <c r="H262" s="9">
        <f>+'تفصيلى الاذون'!G263</f>
        <v>9.9999999999999998E-13</v>
      </c>
      <c r="I262" s="10">
        <f>'تفصيلى الاذون'!H263</f>
        <v>-9E-13</v>
      </c>
      <c r="J262" s="10">
        <f>'تفصيلى الاذون'!I263</f>
        <v>-7.5000000000000004E-13</v>
      </c>
      <c r="K262" s="10">
        <f>'تفصيلى الاذون'!J263</f>
        <v>0</v>
      </c>
      <c r="L262" s="10">
        <f>'تفصيلى الاذون'!K263</f>
        <v>0</v>
      </c>
      <c r="M262" s="10">
        <f>'تفصيلى الاذون'!L263</f>
        <v>0</v>
      </c>
      <c r="N262" s="11"/>
      <c r="O262" s="10">
        <f>'تفصيلى الاذون'!M263</f>
        <v>0</v>
      </c>
      <c r="P262" s="10"/>
      <c r="Q262" s="10"/>
      <c r="R262" s="10">
        <f t="shared" si="24"/>
        <v>0</v>
      </c>
    </row>
    <row r="263" spans="1:18" s="12" customFormat="1" ht="15.75">
      <c r="A263" s="7">
        <f>+'تفصيلى الاذون'!A264</f>
        <v>2769</v>
      </c>
      <c r="B263" s="8">
        <f>+'تفصيلى الاذون'!B264</f>
        <v>0</v>
      </c>
      <c r="C263" s="9" t="str">
        <f>+'تفصيلى الاذون'!C264</f>
        <v>مزرعه زينه</v>
      </c>
      <c r="D263" s="9">
        <f>+'تفصيلى الاذون'!D264</f>
        <v>0</v>
      </c>
      <c r="E263" s="9">
        <f>+'تفصيلى الاذون'!E264</f>
        <v>0</v>
      </c>
      <c r="F263" s="9">
        <f>'تفصيلى الاذون'!BL264</f>
        <v>0</v>
      </c>
      <c r="G263" s="9">
        <f>+'تفصيلى الاذون'!F264</f>
        <v>1E-13</v>
      </c>
      <c r="H263" s="9">
        <f>+'تفصيلى الاذون'!G264</f>
        <v>9.9999999999999998E-13</v>
      </c>
      <c r="I263" s="10">
        <f>'تفصيلى الاذون'!H264</f>
        <v>-9E-13</v>
      </c>
      <c r="J263" s="10">
        <f>'تفصيلى الاذون'!I264</f>
        <v>-7.5000000000000004E-13</v>
      </c>
      <c r="K263" s="10">
        <f>'تفصيلى الاذون'!J264</f>
        <v>0</v>
      </c>
      <c r="L263" s="10">
        <f>'تفصيلى الاذون'!K264</f>
        <v>0</v>
      </c>
      <c r="M263" s="10">
        <f>'تفصيلى الاذون'!L264</f>
        <v>0</v>
      </c>
      <c r="N263" s="11"/>
      <c r="O263" s="10">
        <f>'تفصيلى الاذون'!M264</f>
        <v>0</v>
      </c>
      <c r="P263" s="10"/>
      <c r="Q263" s="10"/>
      <c r="R263" s="10">
        <f t="shared" si="24"/>
        <v>0</v>
      </c>
    </row>
    <row r="264" spans="1:18" s="12" customFormat="1" ht="15.75">
      <c r="A264" s="7">
        <f>+'تفصيلى الاذون'!A265</f>
        <v>2770</v>
      </c>
      <c r="B264" s="8">
        <f>+'تفصيلى الاذون'!B265</f>
        <v>0</v>
      </c>
      <c r="C264" s="9" t="str">
        <f>+'تفصيلى الاذون'!C265</f>
        <v>مزرعه زينه</v>
      </c>
      <c r="D264" s="9">
        <f>+'تفصيلى الاذون'!D265</f>
        <v>0</v>
      </c>
      <c r="E264" s="9">
        <f>+'تفصيلى الاذون'!E265</f>
        <v>0</v>
      </c>
      <c r="F264" s="9">
        <f>'تفصيلى الاذون'!BL265</f>
        <v>0</v>
      </c>
      <c r="G264" s="9">
        <f>+'تفصيلى الاذون'!F265</f>
        <v>1E-13</v>
      </c>
      <c r="H264" s="9">
        <f>+'تفصيلى الاذون'!G265</f>
        <v>9.9999999999999998E-13</v>
      </c>
      <c r="I264" s="10">
        <f>'تفصيلى الاذون'!H265</f>
        <v>-9E-13</v>
      </c>
      <c r="J264" s="10">
        <f>'تفصيلى الاذون'!I265</f>
        <v>-7.5000000000000004E-13</v>
      </c>
      <c r="K264" s="10">
        <f>'تفصيلى الاذون'!J265</f>
        <v>0</v>
      </c>
      <c r="L264" s="10">
        <f>'تفصيلى الاذون'!K265</f>
        <v>0</v>
      </c>
      <c r="M264" s="10">
        <f>'تفصيلى الاذون'!L265</f>
        <v>0</v>
      </c>
      <c r="N264" s="11"/>
      <c r="O264" s="10">
        <f>'تفصيلى الاذون'!M265</f>
        <v>0</v>
      </c>
      <c r="P264" s="10"/>
      <c r="Q264" s="10"/>
      <c r="R264" s="10">
        <f t="shared" si="24"/>
        <v>0</v>
      </c>
    </row>
    <row r="265" spans="1:18" s="12" customFormat="1" ht="15.75">
      <c r="A265" s="7">
        <f>+'تفصيلى الاذون'!A266</f>
        <v>2771</v>
      </c>
      <c r="B265" s="8">
        <f>+'تفصيلى الاذون'!B266</f>
        <v>0</v>
      </c>
      <c r="C265" s="9" t="str">
        <f>+'تفصيلى الاذون'!C266</f>
        <v>مزرعه زينه</v>
      </c>
      <c r="D265" s="9">
        <f>+'تفصيلى الاذون'!D266</f>
        <v>0</v>
      </c>
      <c r="E265" s="9">
        <f>+'تفصيلى الاذون'!E266</f>
        <v>0</v>
      </c>
      <c r="F265" s="9">
        <f>'تفصيلى الاذون'!BL266</f>
        <v>0</v>
      </c>
      <c r="G265" s="9">
        <f>+'تفصيلى الاذون'!F266</f>
        <v>1E-13</v>
      </c>
      <c r="H265" s="9">
        <f>+'تفصيلى الاذون'!G266</f>
        <v>9.9999999999999998E-13</v>
      </c>
      <c r="I265" s="10">
        <f>'تفصيلى الاذون'!H266</f>
        <v>-9E-13</v>
      </c>
      <c r="J265" s="10">
        <f>'تفصيلى الاذون'!I266</f>
        <v>-7.5000000000000004E-13</v>
      </c>
      <c r="K265" s="10">
        <f>'تفصيلى الاذون'!J266</f>
        <v>0</v>
      </c>
      <c r="L265" s="10">
        <f>'تفصيلى الاذون'!K266</f>
        <v>0</v>
      </c>
      <c r="M265" s="10">
        <f>'تفصيلى الاذون'!L266</f>
        <v>0</v>
      </c>
      <c r="N265" s="11"/>
      <c r="O265" s="10">
        <f>'تفصيلى الاذون'!M266</f>
        <v>0</v>
      </c>
      <c r="P265" s="10"/>
      <c r="Q265" s="10"/>
      <c r="R265" s="10">
        <f t="shared" si="24"/>
        <v>0</v>
      </c>
    </row>
    <row r="266" spans="1:18" s="12" customFormat="1" ht="15.75">
      <c r="A266" s="7">
        <f>+'تفصيلى الاذون'!A267</f>
        <v>2772</v>
      </c>
      <c r="B266" s="8">
        <f>+'تفصيلى الاذون'!B267</f>
        <v>0</v>
      </c>
      <c r="C266" s="9" t="str">
        <f>+'تفصيلى الاذون'!C267</f>
        <v>مزرعه زينه</v>
      </c>
      <c r="D266" s="9">
        <f>+'تفصيلى الاذون'!D267</f>
        <v>0</v>
      </c>
      <c r="E266" s="9">
        <f>+'تفصيلى الاذون'!E267</f>
        <v>0</v>
      </c>
      <c r="F266" s="9">
        <f>'تفصيلى الاذون'!BL267</f>
        <v>0</v>
      </c>
      <c r="G266" s="9">
        <f>+'تفصيلى الاذون'!F267</f>
        <v>1E-13</v>
      </c>
      <c r="H266" s="9">
        <f>+'تفصيلى الاذون'!G267</f>
        <v>9.9999999999999998E-13</v>
      </c>
      <c r="I266" s="10">
        <f>'تفصيلى الاذون'!H267</f>
        <v>-9E-13</v>
      </c>
      <c r="J266" s="10">
        <f>'تفصيلى الاذون'!I267</f>
        <v>-7.5000000000000004E-13</v>
      </c>
      <c r="K266" s="10">
        <f>'تفصيلى الاذون'!J267</f>
        <v>0</v>
      </c>
      <c r="L266" s="10">
        <f>'تفصيلى الاذون'!K267</f>
        <v>0</v>
      </c>
      <c r="M266" s="10">
        <f>'تفصيلى الاذون'!L267</f>
        <v>0</v>
      </c>
      <c r="N266" s="11"/>
      <c r="O266" s="10">
        <f>'تفصيلى الاذون'!M267</f>
        <v>0</v>
      </c>
      <c r="P266" s="10"/>
      <c r="Q266" s="10"/>
      <c r="R266" s="10">
        <f t="shared" si="24"/>
        <v>0</v>
      </c>
    </row>
    <row r="267" spans="1:18" s="12" customFormat="1" ht="15.75">
      <c r="A267" s="7">
        <f>+'تفصيلى الاذون'!A268</f>
        <v>2773</v>
      </c>
      <c r="B267" s="8">
        <f>+'تفصيلى الاذون'!B268</f>
        <v>0</v>
      </c>
      <c r="C267" s="9" t="str">
        <f>+'تفصيلى الاذون'!C268</f>
        <v>مزرعه زينه</v>
      </c>
      <c r="D267" s="9">
        <f>+'تفصيلى الاذون'!D268</f>
        <v>0</v>
      </c>
      <c r="E267" s="9">
        <f>+'تفصيلى الاذون'!E268</f>
        <v>0</v>
      </c>
      <c r="F267" s="9">
        <f>'تفصيلى الاذون'!BL268</f>
        <v>0</v>
      </c>
      <c r="G267" s="9">
        <f>+'تفصيلى الاذون'!F268</f>
        <v>1E-13</v>
      </c>
      <c r="H267" s="9">
        <f>+'تفصيلى الاذون'!G268</f>
        <v>9.9999999999999998E-13</v>
      </c>
      <c r="I267" s="10">
        <f>'تفصيلى الاذون'!H268</f>
        <v>-9E-13</v>
      </c>
      <c r="J267" s="10">
        <f>'تفصيلى الاذون'!I268</f>
        <v>-7.5000000000000004E-13</v>
      </c>
      <c r="K267" s="10">
        <f>'تفصيلى الاذون'!J268</f>
        <v>0</v>
      </c>
      <c r="L267" s="10">
        <f>'تفصيلى الاذون'!K268</f>
        <v>0</v>
      </c>
      <c r="M267" s="10">
        <f>'تفصيلى الاذون'!L268</f>
        <v>0</v>
      </c>
      <c r="N267" s="11"/>
      <c r="O267" s="10">
        <f>'تفصيلى الاذون'!M268</f>
        <v>0</v>
      </c>
      <c r="P267" s="10"/>
      <c r="Q267" s="10"/>
      <c r="R267" s="10">
        <f t="shared" si="24"/>
        <v>0</v>
      </c>
    </row>
    <row r="268" spans="1:18" s="12" customFormat="1" ht="15.75">
      <c r="A268" s="7">
        <f>+'تفصيلى الاذون'!A269</f>
        <v>2774</v>
      </c>
      <c r="B268" s="8">
        <f>+'تفصيلى الاذون'!B269</f>
        <v>0</v>
      </c>
      <c r="C268" s="9" t="str">
        <f>+'تفصيلى الاذون'!C269</f>
        <v>مزرعه زينه</v>
      </c>
      <c r="D268" s="9">
        <f>+'تفصيلى الاذون'!D269</f>
        <v>0</v>
      </c>
      <c r="E268" s="9">
        <f>+'تفصيلى الاذون'!E269</f>
        <v>0</v>
      </c>
      <c r="F268" s="9">
        <f>'تفصيلى الاذون'!BL269</f>
        <v>0</v>
      </c>
      <c r="G268" s="9">
        <f>+'تفصيلى الاذون'!F269</f>
        <v>1E-13</v>
      </c>
      <c r="H268" s="9">
        <f>+'تفصيلى الاذون'!G269</f>
        <v>9.9999999999999998E-13</v>
      </c>
      <c r="I268" s="10">
        <f>'تفصيلى الاذون'!H269</f>
        <v>-9E-13</v>
      </c>
      <c r="J268" s="10">
        <f>'تفصيلى الاذون'!I269</f>
        <v>-7.5000000000000004E-13</v>
      </c>
      <c r="K268" s="10">
        <f>'تفصيلى الاذون'!J269</f>
        <v>0</v>
      </c>
      <c r="L268" s="10">
        <f>'تفصيلى الاذون'!K269</f>
        <v>0</v>
      </c>
      <c r="M268" s="10">
        <f>'تفصيلى الاذون'!L269</f>
        <v>0</v>
      </c>
      <c r="N268" s="11"/>
      <c r="O268" s="10">
        <f>'تفصيلى الاذون'!M269</f>
        <v>0</v>
      </c>
      <c r="P268" s="10"/>
      <c r="Q268" s="10"/>
      <c r="R268" s="10">
        <f t="shared" si="24"/>
        <v>0</v>
      </c>
    </row>
    <row r="269" spans="1:18" s="12" customFormat="1" ht="15.75">
      <c r="A269" s="7">
        <f>+'تفصيلى الاذون'!A270</f>
        <v>2775</v>
      </c>
      <c r="B269" s="8">
        <f>+'تفصيلى الاذون'!B270</f>
        <v>0</v>
      </c>
      <c r="C269" s="9" t="str">
        <f>+'تفصيلى الاذون'!C270</f>
        <v>مزرعه زينه</v>
      </c>
      <c r="D269" s="9">
        <f>+'تفصيلى الاذون'!D270</f>
        <v>0</v>
      </c>
      <c r="E269" s="9">
        <f>+'تفصيلى الاذون'!E270</f>
        <v>0</v>
      </c>
      <c r="F269" s="9">
        <f>'تفصيلى الاذون'!BL270</f>
        <v>0</v>
      </c>
      <c r="G269" s="9">
        <f>+'تفصيلى الاذون'!F270</f>
        <v>1E-13</v>
      </c>
      <c r="H269" s="9">
        <f>+'تفصيلى الاذون'!G270</f>
        <v>9.9999999999999998E-13</v>
      </c>
      <c r="I269" s="10">
        <f>'تفصيلى الاذون'!H270</f>
        <v>-9E-13</v>
      </c>
      <c r="J269" s="10">
        <f>'تفصيلى الاذون'!I270</f>
        <v>-7.5000000000000004E-13</v>
      </c>
      <c r="K269" s="10">
        <f>'تفصيلى الاذون'!J270</f>
        <v>0</v>
      </c>
      <c r="L269" s="10">
        <f>'تفصيلى الاذون'!K270</f>
        <v>0</v>
      </c>
      <c r="M269" s="10">
        <f>'تفصيلى الاذون'!L270</f>
        <v>0</v>
      </c>
      <c r="N269" s="11"/>
      <c r="O269" s="10">
        <f>'تفصيلى الاذون'!M270</f>
        <v>0</v>
      </c>
      <c r="P269" s="10"/>
      <c r="Q269" s="10"/>
      <c r="R269" s="10">
        <f t="shared" si="24"/>
        <v>0</v>
      </c>
    </row>
    <row r="270" spans="1:18" s="12" customFormat="1" ht="15.75">
      <c r="A270" s="7">
        <f>+'تفصيلى الاذون'!A271</f>
        <v>2776</v>
      </c>
      <c r="B270" s="8">
        <f>+'تفصيلى الاذون'!B271</f>
        <v>0</v>
      </c>
      <c r="C270" s="9" t="str">
        <f>+'تفصيلى الاذون'!C271</f>
        <v>مزرعه زينه</v>
      </c>
      <c r="D270" s="9">
        <f>+'تفصيلى الاذون'!D271</f>
        <v>0</v>
      </c>
      <c r="E270" s="9">
        <f>+'تفصيلى الاذون'!E271</f>
        <v>0</v>
      </c>
      <c r="F270" s="9">
        <f>'تفصيلى الاذون'!BL271</f>
        <v>0</v>
      </c>
      <c r="G270" s="9">
        <f>+'تفصيلى الاذون'!F271</f>
        <v>1E-13</v>
      </c>
      <c r="H270" s="9">
        <f>+'تفصيلى الاذون'!G271</f>
        <v>9.9999999999999998E-13</v>
      </c>
      <c r="I270" s="10">
        <f>'تفصيلى الاذون'!H271</f>
        <v>-9E-13</v>
      </c>
      <c r="J270" s="10">
        <f>'تفصيلى الاذون'!I271</f>
        <v>-7.5000000000000004E-13</v>
      </c>
      <c r="K270" s="10">
        <f>'تفصيلى الاذون'!J271</f>
        <v>0</v>
      </c>
      <c r="L270" s="10">
        <f>'تفصيلى الاذون'!K271</f>
        <v>0</v>
      </c>
      <c r="M270" s="10">
        <f>'تفصيلى الاذون'!L271</f>
        <v>0</v>
      </c>
      <c r="N270" s="11"/>
      <c r="O270" s="10">
        <f>'تفصيلى الاذون'!M271</f>
        <v>0</v>
      </c>
      <c r="P270" s="10"/>
      <c r="Q270" s="10"/>
      <c r="R270" s="10">
        <f t="shared" ref="R270:R280" si="25">L270-P270-Q270</f>
        <v>0</v>
      </c>
    </row>
    <row r="271" spans="1:18" s="12" customFormat="1" ht="15.75">
      <c r="A271" s="7">
        <f>+'تفصيلى الاذون'!A272</f>
        <v>2777</v>
      </c>
      <c r="B271" s="8">
        <f>+'تفصيلى الاذون'!B272</f>
        <v>0</v>
      </c>
      <c r="C271" s="9" t="str">
        <f>+'تفصيلى الاذون'!C272</f>
        <v>مزرعه زينه</v>
      </c>
      <c r="D271" s="9">
        <f>+'تفصيلى الاذون'!D272</f>
        <v>0</v>
      </c>
      <c r="E271" s="9">
        <f>+'تفصيلى الاذون'!E272</f>
        <v>0</v>
      </c>
      <c r="F271" s="9">
        <f>'تفصيلى الاذون'!BL272</f>
        <v>0</v>
      </c>
      <c r="G271" s="9">
        <f>+'تفصيلى الاذون'!F272</f>
        <v>1E-13</v>
      </c>
      <c r="H271" s="9">
        <f>+'تفصيلى الاذون'!G272</f>
        <v>9.9999999999999998E-13</v>
      </c>
      <c r="I271" s="10">
        <f>'تفصيلى الاذون'!H272</f>
        <v>-9E-13</v>
      </c>
      <c r="J271" s="10">
        <f>'تفصيلى الاذون'!I272</f>
        <v>-7.5000000000000004E-13</v>
      </c>
      <c r="K271" s="10">
        <f>'تفصيلى الاذون'!J272</f>
        <v>0</v>
      </c>
      <c r="L271" s="10">
        <f>'تفصيلى الاذون'!K272</f>
        <v>0</v>
      </c>
      <c r="M271" s="10">
        <f>'تفصيلى الاذون'!L272</f>
        <v>0</v>
      </c>
      <c r="N271" s="11"/>
      <c r="O271" s="10">
        <f>'تفصيلى الاذون'!M272</f>
        <v>0</v>
      </c>
      <c r="P271" s="10"/>
      <c r="Q271" s="10"/>
      <c r="R271" s="10">
        <f t="shared" si="25"/>
        <v>0</v>
      </c>
    </row>
    <row r="272" spans="1:18" s="12" customFormat="1" ht="15.75">
      <c r="A272" s="7">
        <f>+'تفصيلى الاذون'!A273</f>
        <v>2778</v>
      </c>
      <c r="B272" s="8">
        <f>+'تفصيلى الاذون'!B273</f>
        <v>0</v>
      </c>
      <c r="C272" s="9" t="str">
        <f>+'تفصيلى الاذون'!C273</f>
        <v>مزرعه زينه</v>
      </c>
      <c r="D272" s="9">
        <f>+'تفصيلى الاذون'!D273</f>
        <v>0</v>
      </c>
      <c r="E272" s="9">
        <f>+'تفصيلى الاذون'!E273</f>
        <v>0</v>
      </c>
      <c r="F272" s="9">
        <f>'تفصيلى الاذون'!BL273</f>
        <v>0</v>
      </c>
      <c r="G272" s="9">
        <f>+'تفصيلى الاذون'!F273</f>
        <v>1E-13</v>
      </c>
      <c r="H272" s="9">
        <f>+'تفصيلى الاذون'!G273</f>
        <v>9.9999999999999998E-13</v>
      </c>
      <c r="I272" s="10">
        <f>'تفصيلى الاذون'!H273</f>
        <v>-9E-13</v>
      </c>
      <c r="J272" s="10">
        <f>'تفصيلى الاذون'!I273</f>
        <v>-7.5000000000000004E-13</v>
      </c>
      <c r="K272" s="10">
        <f>'تفصيلى الاذون'!J273</f>
        <v>0</v>
      </c>
      <c r="L272" s="10">
        <f>'تفصيلى الاذون'!K273</f>
        <v>0</v>
      </c>
      <c r="M272" s="10">
        <f>'تفصيلى الاذون'!L273</f>
        <v>0</v>
      </c>
      <c r="N272" s="11"/>
      <c r="O272" s="10">
        <f>'تفصيلى الاذون'!M273</f>
        <v>0</v>
      </c>
      <c r="P272" s="10"/>
      <c r="Q272" s="10"/>
      <c r="R272" s="10">
        <f t="shared" si="25"/>
        <v>0</v>
      </c>
    </row>
    <row r="273" spans="1:18" s="12" customFormat="1" ht="15.75">
      <c r="A273" s="7">
        <f>+'تفصيلى الاذون'!A274</f>
        <v>2779</v>
      </c>
      <c r="B273" s="8">
        <f>+'تفصيلى الاذون'!B274</f>
        <v>0</v>
      </c>
      <c r="C273" s="9" t="str">
        <f>+'تفصيلى الاذون'!C274</f>
        <v>مزرعه زينه</v>
      </c>
      <c r="D273" s="9">
        <f>+'تفصيلى الاذون'!D274</f>
        <v>0</v>
      </c>
      <c r="E273" s="9">
        <f>+'تفصيلى الاذون'!E274</f>
        <v>0</v>
      </c>
      <c r="F273" s="9">
        <f>'تفصيلى الاذون'!BL274</f>
        <v>0</v>
      </c>
      <c r="G273" s="9">
        <f>+'تفصيلى الاذون'!F274</f>
        <v>1E-13</v>
      </c>
      <c r="H273" s="9">
        <f>+'تفصيلى الاذون'!G274</f>
        <v>9.9999999999999998E-13</v>
      </c>
      <c r="I273" s="10">
        <f>'تفصيلى الاذون'!H274</f>
        <v>-9E-13</v>
      </c>
      <c r="J273" s="10">
        <f>'تفصيلى الاذون'!I274</f>
        <v>-7.5000000000000004E-13</v>
      </c>
      <c r="K273" s="10">
        <f>'تفصيلى الاذون'!J274</f>
        <v>0</v>
      </c>
      <c r="L273" s="10">
        <f>'تفصيلى الاذون'!K274</f>
        <v>0</v>
      </c>
      <c r="M273" s="10">
        <f>'تفصيلى الاذون'!L274</f>
        <v>0</v>
      </c>
      <c r="N273" s="11"/>
      <c r="O273" s="10">
        <f>'تفصيلى الاذون'!M274</f>
        <v>0</v>
      </c>
      <c r="P273" s="10"/>
      <c r="Q273" s="10"/>
      <c r="R273" s="10">
        <f t="shared" si="25"/>
        <v>0</v>
      </c>
    </row>
    <row r="274" spans="1:18" s="12" customFormat="1" ht="15.75">
      <c r="A274" s="7">
        <f>+'تفصيلى الاذون'!A275</f>
        <v>2780</v>
      </c>
      <c r="B274" s="8">
        <f>+'تفصيلى الاذون'!B275</f>
        <v>0</v>
      </c>
      <c r="C274" s="9" t="str">
        <f>+'تفصيلى الاذون'!C275</f>
        <v>مزرعه زينه</v>
      </c>
      <c r="D274" s="9">
        <f>+'تفصيلى الاذون'!D275</f>
        <v>0</v>
      </c>
      <c r="E274" s="9">
        <f>+'تفصيلى الاذون'!E275</f>
        <v>0</v>
      </c>
      <c r="F274" s="9">
        <f>'تفصيلى الاذون'!BL275</f>
        <v>0</v>
      </c>
      <c r="G274" s="9">
        <f>+'تفصيلى الاذون'!F275</f>
        <v>1E-13</v>
      </c>
      <c r="H274" s="9">
        <f>+'تفصيلى الاذون'!G275</f>
        <v>9.9999999999999998E-13</v>
      </c>
      <c r="I274" s="10">
        <f>'تفصيلى الاذون'!H275</f>
        <v>-9E-13</v>
      </c>
      <c r="J274" s="10">
        <f>'تفصيلى الاذون'!I275</f>
        <v>-7.5000000000000004E-13</v>
      </c>
      <c r="K274" s="10">
        <f>'تفصيلى الاذون'!J275</f>
        <v>0</v>
      </c>
      <c r="L274" s="10">
        <f>'تفصيلى الاذون'!K275</f>
        <v>0</v>
      </c>
      <c r="M274" s="10">
        <f>'تفصيلى الاذون'!L275</f>
        <v>0</v>
      </c>
      <c r="N274" s="11"/>
      <c r="O274" s="10">
        <f>'تفصيلى الاذون'!M275</f>
        <v>0</v>
      </c>
      <c r="P274" s="10"/>
      <c r="Q274" s="10"/>
      <c r="R274" s="10">
        <f t="shared" si="25"/>
        <v>0</v>
      </c>
    </row>
    <row r="275" spans="1:18" s="12" customFormat="1" ht="15.75">
      <c r="A275" s="7">
        <f>+'تفصيلى الاذون'!A276</f>
        <v>2781</v>
      </c>
      <c r="B275" s="8">
        <f>+'تفصيلى الاذون'!B276</f>
        <v>0</v>
      </c>
      <c r="C275" s="9" t="str">
        <f>+'تفصيلى الاذون'!C276</f>
        <v>مزرعه زينه</v>
      </c>
      <c r="D275" s="9">
        <f>+'تفصيلى الاذون'!D276</f>
        <v>0</v>
      </c>
      <c r="E275" s="9">
        <f>+'تفصيلى الاذون'!E276</f>
        <v>0</v>
      </c>
      <c r="F275" s="9">
        <f>'تفصيلى الاذون'!BL276</f>
        <v>0</v>
      </c>
      <c r="G275" s="9">
        <f>+'تفصيلى الاذون'!F276</f>
        <v>1E-13</v>
      </c>
      <c r="H275" s="9">
        <f>+'تفصيلى الاذون'!G276</f>
        <v>9.9999999999999998E-13</v>
      </c>
      <c r="I275" s="10">
        <f>'تفصيلى الاذون'!H276</f>
        <v>-9E-13</v>
      </c>
      <c r="J275" s="10">
        <f>'تفصيلى الاذون'!I276</f>
        <v>-7.5000000000000004E-13</v>
      </c>
      <c r="K275" s="10">
        <f>'تفصيلى الاذون'!J276</f>
        <v>0</v>
      </c>
      <c r="L275" s="10">
        <f>'تفصيلى الاذون'!K276</f>
        <v>0</v>
      </c>
      <c r="M275" s="10">
        <f>'تفصيلى الاذون'!L276</f>
        <v>0</v>
      </c>
      <c r="N275" s="11"/>
      <c r="O275" s="10">
        <f>'تفصيلى الاذون'!M276</f>
        <v>0</v>
      </c>
      <c r="P275" s="10"/>
      <c r="Q275" s="10"/>
      <c r="R275" s="10">
        <f t="shared" si="25"/>
        <v>0</v>
      </c>
    </row>
    <row r="276" spans="1:18" s="12" customFormat="1" ht="15.75">
      <c r="A276" s="7">
        <f>+'تفصيلى الاذون'!A277</f>
        <v>2782</v>
      </c>
      <c r="B276" s="8">
        <f>+'تفصيلى الاذون'!B277</f>
        <v>0</v>
      </c>
      <c r="C276" s="9" t="str">
        <f>+'تفصيلى الاذون'!C277</f>
        <v>مزرعه زينه</v>
      </c>
      <c r="D276" s="9">
        <f>+'تفصيلى الاذون'!D277</f>
        <v>0</v>
      </c>
      <c r="E276" s="9">
        <f>+'تفصيلى الاذون'!E277</f>
        <v>0</v>
      </c>
      <c r="F276" s="9">
        <f>'تفصيلى الاذون'!BL277</f>
        <v>0</v>
      </c>
      <c r="G276" s="9">
        <f>+'تفصيلى الاذون'!F277</f>
        <v>1E-13</v>
      </c>
      <c r="H276" s="9">
        <f>+'تفصيلى الاذون'!G277</f>
        <v>9.9999999999999998E-13</v>
      </c>
      <c r="I276" s="10">
        <f>'تفصيلى الاذون'!H277</f>
        <v>-9E-13</v>
      </c>
      <c r="J276" s="10">
        <f>'تفصيلى الاذون'!I277</f>
        <v>-7.5000000000000004E-13</v>
      </c>
      <c r="K276" s="10">
        <f>'تفصيلى الاذون'!J277</f>
        <v>0</v>
      </c>
      <c r="L276" s="10">
        <f>'تفصيلى الاذون'!K277</f>
        <v>0</v>
      </c>
      <c r="M276" s="10">
        <f>'تفصيلى الاذون'!L277</f>
        <v>0</v>
      </c>
      <c r="N276" s="11"/>
      <c r="O276" s="10">
        <f>'تفصيلى الاذون'!M277</f>
        <v>0</v>
      </c>
      <c r="P276" s="10"/>
      <c r="Q276" s="10"/>
      <c r="R276" s="10">
        <f t="shared" si="25"/>
        <v>0</v>
      </c>
    </row>
    <row r="277" spans="1:18" s="12" customFormat="1" ht="15.75">
      <c r="A277" s="7">
        <f>+'تفصيلى الاذون'!A278</f>
        <v>2783</v>
      </c>
      <c r="B277" s="8">
        <f>+'تفصيلى الاذون'!B278</f>
        <v>0</v>
      </c>
      <c r="C277" s="9" t="str">
        <f>+'تفصيلى الاذون'!C278</f>
        <v>مزرعه زينه</v>
      </c>
      <c r="D277" s="9">
        <f>+'تفصيلى الاذون'!D278</f>
        <v>0</v>
      </c>
      <c r="E277" s="9">
        <f>+'تفصيلى الاذون'!E278</f>
        <v>0</v>
      </c>
      <c r="F277" s="9">
        <f>'تفصيلى الاذون'!BL278</f>
        <v>0</v>
      </c>
      <c r="G277" s="9">
        <f>+'تفصيلى الاذون'!F278</f>
        <v>1E-13</v>
      </c>
      <c r="H277" s="9">
        <f>+'تفصيلى الاذون'!G278</f>
        <v>9.9999999999999998E-13</v>
      </c>
      <c r="I277" s="10">
        <f>'تفصيلى الاذون'!H278</f>
        <v>-9E-13</v>
      </c>
      <c r="J277" s="10">
        <f>'تفصيلى الاذون'!I278</f>
        <v>-7.5000000000000004E-13</v>
      </c>
      <c r="K277" s="10">
        <f>'تفصيلى الاذون'!J278</f>
        <v>0</v>
      </c>
      <c r="L277" s="10">
        <f>'تفصيلى الاذون'!K278</f>
        <v>0</v>
      </c>
      <c r="M277" s="10">
        <f>'تفصيلى الاذون'!L278</f>
        <v>0</v>
      </c>
      <c r="N277" s="11"/>
      <c r="O277" s="10">
        <f>'تفصيلى الاذون'!M278</f>
        <v>0</v>
      </c>
      <c r="P277" s="10"/>
      <c r="Q277" s="10"/>
      <c r="R277" s="10">
        <f t="shared" si="25"/>
        <v>0</v>
      </c>
    </row>
    <row r="278" spans="1:18" s="12" customFormat="1" ht="15.75">
      <c r="A278" s="7">
        <f>+'تفصيلى الاذون'!A279</f>
        <v>2784</v>
      </c>
      <c r="B278" s="8">
        <f>+'تفصيلى الاذون'!B279</f>
        <v>0</v>
      </c>
      <c r="C278" s="9" t="str">
        <f>+'تفصيلى الاذون'!C279</f>
        <v>مزرعه زينه</v>
      </c>
      <c r="D278" s="9">
        <f>+'تفصيلى الاذون'!D279</f>
        <v>0</v>
      </c>
      <c r="E278" s="9">
        <f>+'تفصيلى الاذون'!E279</f>
        <v>0</v>
      </c>
      <c r="F278" s="9">
        <f>'تفصيلى الاذون'!BL279</f>
        <v>0</v>
      </c>
      <c r="G278" s="9">
        <f>+'تفصيلى الاذون'!F279</f>
        <v>1E-13</v>
      </c>
      <c r="H278" s="9">
        <f>+'تفصيلى الاذون'!G279</f>
        <v>9.9999999999999998E-13</v>
      </c>
      <c r="I278" s="10">
        <f>'تفصيلى الاذون'!H279</f>
        <v>-9E-13</v>
      </c>
      <c r="J278" s="10">
        <f>'تفصيلى الاذون'!I279</f>
        <v>-7.5000000000000004E-13</v>
      </c>
      <c r="K278" s="10">
        <f>'تفصيلى الاذون'!J279</f>
        <v>0</v>
      </c>
      <c r="L278" s="10">
        <f>'تفصيلى الاذون'!K279</f>
        <v>0</v>
      </c>
      <c r="M278" s="10">
        <f>'تفصيلى الاذون'!L279</f>
        <v>0</v>
      </c>
      <c r="N278" s="11"/>
      <c r="O278" s="10">
        <f>'تفصيلى الاذون'!M279</f>
        <v>0</v>
      </c>
      <c r="P278" s="10"/>
      <c r="Q278" s="10"/>
      <c r="R278" s="10">
        <f t="shared" si="25"/>
        <v>0</v>
      </c>
    </row>
    <row r="279" spans="1:18" s="12" customFormat="1" ht="15.75">
      <c r="A279" s="7">
        <f>+'تفصيلى الاذون'!A280</f>
        <v>2785</v>
      </c>
      <c r="B279" s="8">
        <f>+'تفصيلى الاذون'!B280</f>
        <v>0</v>
      </c>
      <c r="C279" s="9" t="str">
        <f>+'تفصيلى الاذون'!C280</f>
        <v>مزرعه زينه</v>
      </c>
      <c r="D279" s="9">
        <f>+'تفصيلى الاذون'!D280</f>
        <v>0</v>
      </c>
      <c r="E279" s="9">
        <f>+'تفصيلى الاذون'!E280</f>
        <v>0</v>
      </c>
      <c r="F279" s="9">
        <f>'تفصيلى الاذون'!BL280</f>
        <v>0</v>
      </c>
      <c r="G279" s="9">
        <f>+'تفصيلى الاذون'!F280</f>
        <v>1E-13</v>
      </c>
      <c r="H279" s="9">
        <f>+'تفصيلى الاذون'!G280</f>
        <v>9.9999999999999998E-13</v>
      </c>
      <c r="I279" s="10">
        <f>'تفصيلى الاذون'!H280</f>
        <v>-9E-13</v>
      </c>
      <c r="J279" s="10">
        <f>'تفصيلى الاذون'!I280</f>
        <v>-7.5000000000000004E-13</v>
      </c>
      <c r="K279" s="10">
        <f>'تفصيلى الاذون'!J280</f>
        <v>0</v>
      </c>
      <c r="L279" s="10">
        <f>'تفصيلى الاذون'!K280</f>
        <v>0</v>
      </c>
      <c r="M279" s="10">
        <f>'تفصيلى الاذون'!L280</f>
        <v>0</v>
      </c>
      <c r="N279" s="11"/>
      <c r="O279" s="10">
        <f>'تفصيلى الاذون'!M280</f>
        <v>0</v>
      </c>
      <c r="P279" s="10"/>
      <c r="Q279" s="10"/>
      <c r="R279" s="10">
        <f t="shared" si="25"/>
        <v>0</v>
      </c>
    </row>
    <row r="280" spans="1:18" s="12" customFormat="1" ht="15.75">
      <c r="A280" s="7">
        <f>+'تفصيلى الاذون'!A281</f>
        <v>2786</v>
      </c>
      <c r="B280" s="8">
        <f>+'تفصيلى الاذون'!B281</f>
        <v>0</v>
      </c>
      <c r="C280" s="9" t="str">
        <f>+'تفصيلى الاذون'!C281</f>
        <v>مزرعه زينه</v>
      </c>
      <c r="D280" s="9">
        <f>+'تفصيلى الاذون'!D281</f>
        <v>0</v>
      </c>
      <c r="E280" s="9">
        <f>+'تفصيلى الاذون'!E281</f>
        <v>0</v>
      </c>
      <c r="F280" s="9">
        <f>'تفصيلى الاذون'!BL281</f>
        <v>0</v>
      </c>
      <c r="G280" s="9">
        <f>+'تفصيلى الاذون'!F281</f>
        <v>1E-13</v>
      </c>
      <c r="H280" s="9">
        <f>+'تفصيلى الاذون'!G281</f>
        <v>9.9999999999999998E-13</v>
      </c>
      <c r="I280" s="10">
        <f>'تفصيلى الاذون'!H281</f>
        <v>-9E-13</v>
      </c>
      <c r="J280" s="10">
        <f>'تفصيلى الاذون'!I281</f>
        <v>-7.5000000000000004E-13</v>
      </c>
      <c r="K280" s="10">
        <f>'تفصيلى الاذون'!J281</f>
        <v>0</v>
      </c>
      <c r="L280" s="10">
        <f>'تفصيلى الاذون'!K281</f>
        <v>0</v>
      </c>
      <c r="M280" s="10">
        <f>'تفصيلى الاذون'!L281</f>
        <v>0</v>
      </c>
      <c r="N280" s="11"/>
      <c r="O280" s="10">
        <f>'تفصيلى الاذون'!M281</f>
        <v>0</v>
      </c>
      <c r="P280" s="10"/>
      <c r="Q280" s="10"/>
      <c r="R280" s="10">
        <f t="shared" si="25"/>
        <v>0</v>
      </c>
    </row>
    <row r="281" spans="1:18" s="12" customFormat="1" ht="15.75">
      <c r="A281" s="7">
        <f>+'تفصيلى الاذون'!A282</f>
        <v>2787</v>
      </c>
      <c r="B281" s="8">
        <f>+'تفصيلى الاذون'!B282</f>
        <v>0</v>
      </c>
      <c r="C281" s="9" t="str">
        <f>+'تفصيلى الاذون'!C282</f>
        <v>مزرعه زينه</v>
      </c>
      <c r="D281" s="9">
        <f>+'تفصيلى الاذون'!D282</f>
        <v>0</v>
      </c>
      <c r="E281" s="9">
        <f>+'تفصيلى الاذون'!E282</f>
        <v>0</v>
      </c>
      <c r="F281" s="9">
        <f>'تفصيلى الاذون'!BL282</f>
        <v>0</v>
      </c>
      <c r="G281" s="9">
        <f>+'تفصيلى الاذون'!F282</f>
        <v>1E-13</v>
      </c>
      <c r="H281" s="9">
        <f>+'تفصيلى الاذون'!G282</f>
        <v>9.9999999999999998E-13</v>
      </c>
      <c r="I281" s="10">
        <f>'تفصيلى الاذون'!H282</f>
        <v>-9E-13</v>
      </c>
      <c r="J281" s="10">
        <f>'تفصيلى الاذون'!I282</f>
        <v>-7.5000000000000004E-13</v>
      </c>
      <c r="K281" s="10">
        <f>'تفصيلى الاذون'!J282</f>
        <v>0</v>
      </c>
      <c r="L281" s="10">
        <f>'تفصيلى الاذون'!K282</f>
        <v>0</v>
      </c>
      <c r="M281" s="10">
        <f>'تفصيلى الاذون'!L282</f>
        <v>0</v>
      </c>
      <c r="N281" s="11"/>
      <c r="O281" s="10">
        <f>'تفصيلى الاذون'!M282</f>
        <v>0</v>
      </c>
      <c r="P281" s="10"/>
      <c r="Q281" s="10"/>
      <c r="R281" s="10">
        <f t="shared" ref="R281:R290" si="26">L281-P281-Q281</f>
        <v>0</v>
      </c>
    </row>
    <row r="282" spans="1:18" s="12" customFormat="1" ht="15.75">
      <c r="A282" s="7">
        <f>+'تفصيلى الاذون'!A283</f>
        <v>2788</v>
      </c>
      <c r="B282" s="8">
        <f>+'تفصيلى الاذون'!B283</f>
        <v>0</v>
      </c>
      <c r="C282" s="9" t="str">
        <f>+'تفصيلى الاذون'!C283</f>
        <v>مزرعه زينه</v>
      </c>
      <c r="D282" s="9">
        <f>+'تفصيلى الاذون'!D283</f>
        <v>0</v>
      </c>
      <c r="E282" s="9">
        <f>+'تفصيلى الاذون'!E283</f>
        <v>0</v>
      </c>
      <c r="F282" s="9">
        <f>'تفصيلى الاذون'!BL283</f>
        <v>0</v>
      </c>
      <c r="G282" s="9">
        <f>+'تفصيلى الاذون'!F283</f>
        <v>1E-13</v>
      </c>
      <c r="H282" s="9">
        <f>+'تفصيلى الاذون'!G283</f>
        <v>9.9999999999999998E-13</v>
      </c>
      <c r="I282" s="10">
        <f>'تفصيلى الاذون'!H283</f>
        <v>-9E-13</v>
      </c>
      <c r="J282" s="10">
        <f>'تفصيلى الاذون'!I283</f>
        <v>-7.5000000000000004E-13</v>
      </c>
      <c r="K282" s="10">
        <f>'تفصيلى الاذون'!J283</f>
        <v>0</v>
      </c>
      <c r="L282" s="10">
        <f>'تفصيلى الاذون'!K283</f>
        <v>0</v>
      </c>
      <c r="M282" s="10">
        <f>'تفصيلى الاذون'!L283</f>
        <v>0</v>
      </c>
      <c r="N282" s="11"/>
      <c r="O282" s="10">
        <f>'تفصيلى الاذون'!M283</f>
        <v>0</v>
      </c>
      <c r="P282" s="10"/>
      <c r="Q282" s="10"/>
      <c r="R282" s="10">
        <f t="shared" si="26"/>
        <v>0</v>
      </c>
    </row>
    <row r="283" spans="1:18" s="12" customFormat="1" ht="15.75">
      <c r="A283" s="7">
        <f>+'تفصيلى الاذون'!A284</f>
        <v>2789</v>
      </c>
      <c r="B283" s="8">
        <f>+'تفصيلى الاذون'!B284</f>
        <v>0</v>
      </c>
      <c r="C283" s="9" t="str">
        <f>+'تفصيلى الاذون'!C284</f>
        <v>مزرعه زينه</v>
      </c>
      <c r="D283" s="9">
        <f>+'تفصيلى الاذون'!D284</f>
        <v>0</v>
      </c>
      <c r="E283" s="9">
        <f>+'تفصيلى الاذون'!E284</f>
        <v>0</v>
      </c>
      <c r="F283" s="9">
        <f>'تفصيلى الاذون'!BL284</f>
        <v>0</v>
      </c>
      <c r="G283" s="9">
        <f>+'تفصيلى الاذون'!F284</f>
        <v>1E-13</v>
      </c>
      <c r="H283" s="9">
        <f>+'تفصيلى الاذون'!G284</f>
        <v>9.9999999999999998E-13</v>
      </c>
      <c r="I283" s="10">
        <f>'تفصيلى الاذون'!H284</f>
        <v>-9E-13</v>
      </c>
      <c r="J283" s="10">
        <f>'تفصيلى الاذون'!I284</f>
        <v>-7.5000000000000004E-13</v>
      </c>
      <c r="K283" s="10">
        <f>'تفصيلى الاذون'!J284</f>
        <v>0</v>
      </c>
      <c r="L283" s="10">
        <f>'تفصيلى الاذون'!K284</f>
        <v>0</v>
      </c>
      <c r="M283" s="10">
        <f>'تفصيلى الاذون'!L284</f>
        <v>0</v>
      </c>
      <c r="N283" s="11"/>
      <c r="O283" s="10">
        <f>'تفصيلى الاذون'!M284</f>
        <v>0</v>
      </c>
      <c r="P283" s="10"/>
      <c r="Q283" s="10"/>
      <c r="R283" s="10">
        <f t="shared" si="26"/>
        <v>0</v>
      </c>
    </row>
    <row r="284" spans="1:18" s="12" customFormat="1" ht="15.75">
      <c r="A284" s="7">
        <f>+'تفصيلى الاذون'!A285</f>
        <v>2790</v>
      </c>
      <c r="B284" s="8">
        <f>+'تفصيلى الاذون'!B285</f>
        <v>0</v>
      </c>
      <c r="C284" s="9" t="str">
        <f>+'تفصيلى الاذون'!C285</f>
        <v>مزرعه زينه</v>
      </c>
      <c r="D284" s="9">
        <f>+'تفصيلى الاذون'!D285</f>
        <v>0</v>
      </c>
      <c r="E284" s="9">
        <f>+'تفصيلى الاذون'!E285</f>
        <v>0</v>
      </c>
      <c r="F284" s="9">
        <f>'تفصيلى الاذون'!BL285</f>
        <v>0</v>
      </c>
      <c r="G284" s="9">
        <f>+'تفصيلى الاذون'!F285</f>
        <v>1E-13</v>
      </c>
      <c r="H284" s="9">
        <f>+'تفصيلى الاذون'!G285</f>
        <v>9.9999999999999998E-13</v>
      </c>
      <c r="I284" s="10">
        <f>'تفصيلى الاذون'!H285</f>
        <v>-9E-13</v>
      </c>
      <c r="J284" s="10">
        <f>'تفصيلى الاذون'!I285</f>
        <v>-7.5000000000000004E-13</v>
      </c>
      <c r="K284" s="10">
        <f>'تفصيلى الاذون'!J285</f>
        <v>0</v>
      </c>
      <c r="L284" s="10">
        <f>'تفصيلى الاذون'!K285</f>
        <v>0</v>
      </c>
      <c r="M284" s="10">
        <f>'تفصيلى الاذون'!L285</f>
        <v>0</v>
      </c>
      <c r="N284" s="11"/>
      <c r="O284" s="10">
        <f>'تفصيلى الاذون'!M285</f>
        <v>0</v>
      </c>
      <c r="P284" s="10"/>
      <c r="Q284" s="10"/>
      <c r="R284" s="10">
        <f t="shared" si="26"/>
        <v>0</v>
      </c>
    </row>
    <row r="285" spans="1:18" s="12" customFormat="1" ht="15.75">
      <c r="A285" s="7">
        <f>+'تفصيلى الاذون'!A286</f>
        <v>2791</v>
      </c>
      <c r="B285" s="8">
        <f>+'تفصيلى الاذون'!B286</f>
        <v>0</v>
      </c>
      <c r="C285" s="9" t="str">
        <f>+'تفصيلى الاذون'!C286</f>
        <v>مزرعه زينه</v>
      </c>
      <c r="D285" s="9">
        <f>+'تفصيلى الاذون'!D286</f>
        <v>0</v>
      </c>
      <c r="E285" s="9">
        <f>+'تفصيلى الاذون'!E286</f>
        <v>0</v>
      </c>
      <c r="F285" s="9">
        <f>'تفصيلى الاذون'!BL286</f>
        <v>0</v>
      </c>
      <c r="G285" s="9">
        <f>+'تفصيلى الاذون'!F286</f>
        <v>1E-13</v>
      </c>
      <c r="H285" s="9">
        <f>+'تفصيلى الاذون'!G286</f>
        <v>9.9999999999999998E-13</v>
      </c>
      <c r="I285" s="10">
        <f>'تفصيلى الاذون'!H286</f>
        <v>-9E-13</v>
      </c>
      <c r="J285" s="10">
        <f>'تفصيلى الاذون'!I286</f>
        <v>-7.5000000000000004E-13</v>
      </c>
      <c r="K285" s="10">
        <f>'تفصيلى الاذون'!J286</f>
        <v>0</v>
      </c>
      <c r="L285" s="10">
        <f>'تفصيلى الاذون'!K286</f>
        <v>0</v>
      </c>
      <c r="M285" s="10">
        <f>'تفصيلى الاذون'!L286</f>
        <v>0</v>
      </c>
      <c r="N285" s="11"/>
      <c r="O285" s="10">
        <f>'تفصيلى الاذون'!M286</f>
        <v>0</v>
      </c>
      <c r="P285" s="10"/>
      <c r="Q285" s="10"/>
      <c r="R285" s="10">
        <f t="shared" si="26"/>
        <v>0</v>
      </c>
    </row>
    <row r="286" spans="1:18" s="12" customFormat="1" ht="15.75">
      <c r="A286" s="7">
        <f>+'تفصيلى الاذون'!A287</f>
        <v>2792</v>
      </c>
      <c r="B286" s="8">
        <f>+'تفصيلى الاذون'!B287</f>
        <v>0</v>
      </c>
      <c r="C286" s="9" t="str">
        <f>+'تفصيلى الاذون'!C287</f>
        <v>مزرعه زينه</v>
      </c>
      <c r="D286" s="9">
        <f>+'تفصيلى الاذون'!D287</f>
        <v>0</v>
      </c>
      <c r="E286" s="9">
        <f>+'تفصيلى الاذون'!E287</f>
        <v>0</v>
      </c>
      <c r="F286" s="9">
        <f>'تفصيلى الاذون'!BL287</f>
        <v>0</v>
      </c>
      <c r="G286" s="9">
        <f>+'تفصيلى الاذون'!F287</f>
        <v>1E-13</v>
      </c>
      <c r="H286" s="9">
        <f>+'تفصيلى الاذون'!G287</f>
        <v>9.9999999999999998E-13</v>
      </c>
      <c r="I286" s="10">
        <f>'تفصيلى الاذون'!H287</f>
        <v>-9E-13</v>
      </c>
      <c r="J286" s="10">
        <f>'تفصيلى الاذون'!I287</f>
        <v>-7.5000000000000004E-13</v>
      </c>
      <c r="K286" s="10">
        <f>'تفصيلى الاذون'!J287</f>
        <v>0</v>
      </c>
      <c r="L286" s="10">
        <f>'تفصيلى الاذون'!K287</f>
        <v>0</v>
      </c>
      <c r="M286" s="10">
        <f>'تفصيلى الاذون'!L287</f>
        <v>0</v>
      </c>
      <c r="N286" s="11"/>
      <c r="O286" s="10">
        <f>'تفصيلى الاذون'!M287</f>
        <v>0</v>
      </c>
      <c r="P286" s="10"/>
      <c r="Q286" s="10"/>
      <c r="R286" s="10">
        <f t="shared" si="26"/>
        <v>0</v>
      </c>
    </row>
    <row r="287" spans="1:18" s="12" customFormat="1" ht="15.75">
      <c r="A287" s="7">
        <f>+'تفصيلى الاذون'!A288</f>
        <v>2793</v>
      </c>
      <c r="B287" s="8">
        <f>+'تفصيلى الاذون'!B288</f>
        <v>0</v>
      </c>
      <c r="C287" s="9" t="str">
        <f>+'تفصيلى الاذون'!C288</f>
        <v>مزرعه زينه</v>
      </c>
      <c r="D287" s="9">
        <f>+'تفصيلى الاذون'!D288</f>
        <v>0</v>
      </c>
      <c r="E287" s="9">
        <f>+'تفصيلى الاذون'!E288</f>
        <v>0</v>
      </c>
      <c r="F287" s="9">
        <f>'تفصيلى الاذون'!BL288</f>
        <v>0</v>
      </c>
      <c r="G287" s="9">
        <f>+'تفصيلى الاذون'!F288</f>
        <v>1E-13</v>
      </c>
      <c r="H287" s="9">
        <f>+'تفصيلى الاذون'!G288</f>
        <v>9.9999999999999998E-13</v>
      </c>
      <c r="I287" s="10">
        <f>'تفصيلى الاذون'!H288</f>
        <v>-9E-13</v>
      </c>
      <c r="J287" s="10">
        <f>'تفصيلى الاذون'!I288</f>
        <v>-7.5000000000000004E-13</v>
      </c>
      <c r="K287" s="10">
        <f>'تفصيلى الاذون'!J288</f>
        <v>0</v>
      </c>
      <c r="L287" s="10">
        <f>'تفصيلى الاذون'!K288</f>
        <v>0</v>
      </c>
      <c r="M287" s="10">
        <f>'تفصيلى الاذون'!L288</f>
        <v>0</v>
      </c>
      <c r="N287" s="11"/>
      <c r="O287" s="10">
        <f>'تفصيلى الاذون'!M288</f>
        <v>0</v>
      </c>
      <c r="P287" s="10"/>
      <c r="Q287" s="10"/>
      <c r="R287" s="10">
        <f t="shared" si="26"/>
        <v>0</v>
      </c>
    </row>
    <row r="288" spans="1:18" s="12" customFormat="1" ht="15.75">
      <c r="A288" s="7">
        <f>+'تفصيلى الاذون'!A289</f>
        <v>2794</v>
      </c>
      <c r="B288" s="8">
        <f>+'تفصيلى الاذون'!B289</f>
        <v>0</v>
      </c>
      <c r="C288" s="9" t="str">
        <f>+'تفصيلى الاذون'!C289</f>
        <v>مزرعه زينه</v>
      </c>
      <c r="D288" s="9">
        <f>+'تفصيلى الاذون'!D289</f>
        <v>0</v>
      </c>
      <c r="E288" s="9">
        <f>+'تفصيلى الاذون'!E289</f>
        <v>0</v>
      </c>
      <c r="F288" s="9">
        <f>'تفصيلى الاذون'!BL289</f>
        <v>0</v>
      </c>
      <c r="G288" s="9">
        <f>+'تفصيلى الاذون'!F289</f>
        <v>1E-13</v>
      </c>
      <c r="H288" s="9">
        <f>+'تفصيلى الاذون'!G289</f>
        <v>9.9999999999999998E-13</v>
      </c>
      <c r="I288" s="10">
        <f>'تفصيلى الاذون'!H289</f>
        <v>-9E-13</v>
      </c>
      <c r="J288" s="10">
        <f>'تفصيلى الاذون'!I289</f>
        <v>-7.5000000000000004E-13</v>
      </c>
      <c r="K288" s="10">
        <f>'تفصيلى الاذون'!J289</f>
        <v>0</v>
      </c>
      <c r="L288" s="10">
        <f>'تفصيلى الاذون'!K289</f>
        <v>0</v>
      </c>
      <c r="M288" s="10">
        <f>'تفصيلى الاذون'!L289</f>
        <v>0</v>
      </c>
      <c r="N288" s="11"/>
      <c r="O288" s="10">
        <f>'تفصيلى الاذون'!M289</f>
        <v>0</v>
      </c>
      <c r="P288" s="10"/>
      <c r="Q288" s="10"/>
      <c r="R288" s="10">
        <f t="shared" si="26"/>
        <v>0</v>
      </c>
    </row>
    <row r="289" spans="1:18" s="12" customFormat="1" ht="15.75">
      <c r="A289" s="7">
        <f>+'تفصيلى الاذون'!A290</f>
        <v>2795</v>
      </c>
      <c r="B289" s="8">
        <f>+'تفصيلى الاذون'!B290</f>
        <v>0</v>
      </c>
      <c r="C289" s="9" t="str">
        <f>+'تفصيلى الاذون'!C290</f>
        <v>مزرعه زينه</v>
      </c>
      <c r="D289" s="9">
        <f>+'تفصيلى الاذون'!D290</f>
        <v>0</v>
      </c>
      <c r="E289" s="9">
        <f>+'تفصيلى الاذون'!E290</f>
        <v>0</v>
      </c>
      <c r="F289" s="9">
        <f>'تفصيلى الاذون'!BL290</f>
        <v>0</v>
      </c>
      <c r="G289" s="9">
        <f>+'تفصيلى الاذون'!F290</f>
        <v>1E-13</v>
      </c>
      <c r="H289" s="9">
        <f>+'تفصيلى الاذون'!G290</f>
        <v>9.9999999999999998E-13</v>
      </c>
      <c r="I289" s="10">
        <f>'تفصيلى الاذون'!H290</f>
        <v>-9E-13</v>
      </c>
      <c r="J289" s="10">
        <f>'تفصيلى الاذون'!I290</f>
        <v>-7.5000000000000004E-13</v>
      </c>
      <c r="K289" s="10">
        <f>'تفصيلى الاذون'!J290</f>
        <v>0</v>
      </c>
      <c r="L289" s="10">
        <f>'تفصيلى الاذون'!K290</f>
        <v>0</v>
      </c>
      <c r="M289" s="10">
        <f>'تفصيلى الاذون'!L290</f>
        <v>0</v>
      </c>
      <c r="N289" s="11"/>
      <c r="O289" s="10">
        <f>'تفصيلى الاذون'!M290</f>
        <v>0</v>
      </c>
      <c r="P289" s="10"/>
      <c r="Q289" s="10"/>
      <c r="R289" s="10">
        <f t="shared" si="26"/>
        <v>0</v>
      </c>
    </row>
    <row r="290" spans="1:18" s="12" customFormat="1" ht="15.75">
      <c r="A290" s="7">
        <f>+'تفصيلى الاذون'!A291</f>
        <v>2796</v>
      </c>
      <c r="B290" s="8">
        <f>+'تفصيلى الاذون'!B291</f>
        <v>0</v>
      </c>
      <c r="C290" s="9" t="str">
        <f>+'تفصيلى الاذون'!C291</f>
        <v>مزرعه زينه</v>
      </c>
      <c r="D290" s="9">
        <f>+'تفصيلى الاذون'!D291</f>
        <v>0</v>
      </c>
      <c r="E290" s="9">
        <f>+'تفصيلى الاذون'!E291</f>
        <v>0</v>
      </c>
      <c r="F290" s="9">
        <f>'تفصيلى الاذون'!BL291</f>
        <v>0</v>
      </c>
      <c r="G290" s="9">
        <f>+'تفصيلى الاذون'!F291</f>
        <v>1E-13</v>
      </c>
      <c r="H290" s="9">
        <f>+'تفصيلى الاذون'!G291</f>
        <v>9.9999999999999998E-13</v>
      </c>
      <c r="I290" s="10">
        <f>'تفصيلى الاذون'!H291</f>
        <v>-9E-13</v>
      </c>
      <c r="J290" s="10">
        <f>'تفصيلى الاذون'!I291</f>
        <v>-7.5000000000000004E-13</v>
      </c>
      <c r="K290" s="10">
        <f>'تفصيلى الاذون'!J291</f>
        <v>0</v>
      </c>
      <c r="L290" s="10">
        <f>'تفصيلى الاذون'!K291</f>
        <v>0</v>
      </c>
      <c r="M290" s="10">
        <f>'تفصيلى الاذون'!L291</f>
        <v>0</v>
      </c>
      <c r="N290" s="11"/>
      <c r="O290" s="10">
        <f>'تفصيلى الاذون'!M291</f>
        <v>0</v>
      </c>
      <c r="P290" s="10"/>
      <c r="Q290" s="10"/>
      <c r="R290" s="10">
        <f t="shared" si="26"/>
        <v>0</v>
      </c>
    </row>
    <row r="292" spans="1:18" s="12" customFormat="1" ht="36.75" customHeight="1">
      <c r="A292" s="7"/>
      <c r="B292" s="8" t="s">
        <v>70</v>
      </c>
      <c r="C292" s="9"/>
      <c r="D292" s="9"/>
      <c r="E292" s="9">
        <f t="shared" ref="E292:J292" si="27">SUBTOTAL(9,E3:E290)</f>
        <v>7.75</v>
      </c>
      <c r="F292" s="9">
        <f t="shared" si="27"/>
        <v>1932</v>
      </c>
      <c r="G292" s="9">
        <f t="shared" si="27"/>
        <v>2.8800000000000226E-11</v>
      </c>
      <c r="H292" s="9">
        <f t="shared" si="27"/>
        <v>2.8799999999999932E-10</v>
      </c>
      <c r="I292" s="21">
        <f t="shared" si="27"/>
        <v>30516</v>
      </c>
      <c r="J292" s="21">
        <f t="shared" si="27"/>
        <v>25430</v>
      </c>
      <c r="K292" s="21">
        <f>+L292/J292*1000</f>
        <v>2928.1367151658151</v>
      </c>
      <c r="L292" s="21">
        <f>SUBTOTAL(9,L3:L290)</f>
        <v>74462.516666666677</v>
      </c>
      <c r="M292" s="11">
        <f>+I292/F292</f>
        <v>15.795031055900621</v>
      </c>
      <c r="N292" s="11">
        <f>L292/F292</f>
        <v>38.541675293305737</v>
      </c>
      <c r="O292" s="9">
        <f>SUBTOTAL(9,O3:O290)</f>
        <v>155</v>
      </c>
      <c r="P292" s="9">
        <f>SUBTOTAL(9,P3:P290)</f>
        <v>81900</v>
      </c>
      <c r="Q292" s="9">
        <f>SUBTOTAL(9,Q3:Q290)</f>
        <v>0</v>
      </c>
      <c r="R292" s="10">
        <f>L292-P292-Q292</f>
        <v>-7437.4833333333227</v>
      </c>
    </row>
    <row r="294" spans="1:18">
      <c r="F294" s="20"/>
    </row>
    <row r="295" spans="1:18">
      <c r="F295" s="20"/>
    </row>
  </sheetData>
  <autoFilter ref="A2:R290"/>
  <phoneticPr fontId="6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BP489"/>
  <sheetViews>
    <sheetView rightToLeft="1" zoomScale="85" zoomScaleNormal="85" workbookViewId="0">
      <pane xSplit="5" ySplit="3" topLeftCell="BJ4" activePane="bottomRight" state="frozenSplit"/>
      <selection pane="topRight" activeCell="F1" sqref="F1"/>
      <selection pane="bottomLeft" activeCell="A4" sqref="A4"/>
      <selection pane="bottomRight" activeCell="BK6" sqref="BK6"/>
    </sheetView>
  </sheetViews>
  <sheetFormatPr baseColWidth="10" defaultColWidth="9.140625" defaultRowHeight="12.75"/>
  <cols>
    <col min="1" max="1" width="9.140625" style="178"/>
    <col min="2" max="2" width="15.140625" style="179" customWidth="1"/>
    <col min="3" max="3" width="18.140625" style="178" customWidth="1"/>
    <col min="4" max="4" width="13.140625" style="178" customWidth="1"/>
    <col min="5" max="5" width="9.140625" style="178"/>
    <col min="6" max="7" width="11.28515625" style="178" customWidth="1"/>
    <col min="8" max="13" width="9.140625" style="178"/>
    <col min="14" max="68" width="13.5703125" style="178" customWidth="1"/>
    <col min="69" max="16384" width="9.140625" style="178"/>
  </cols>
  <sheetData>
    <row r="1" spans="1:68">
      <c r="N1" s="179">
        <v>14</v>
      </c>
      <c r="O1" s="179">
        <v>15</v>
      </c>
      <c r="P1" s="179">
        <v>16</v>
      </c>
      <c r="Q1" s="179">
        <v>17</v>
      </c>
      <c r="R1" s="179">
        <v>18</v>
      </c>
      <c r="S1" s="179">
        <v>19</v>
      </c>
      <c r="T1" s="179">
        <v>20</v>
      </c>
      <c r="U1" s="179">
        <v>21</v>
      </c>
      <c r="V1" s="179">
        <v>22</v>
      </c>
      <c r="W1" s="179">
        <v>23</v>
      </c>
      <c r="X1" s="179">
        <v>24</v>
      </c>
      <c r="Y1" s="179">
        <v>25</v>
      </c>
      <c r="Z1" s="179">
        <v>26</v>
      </c>
      <c r="AA1" s="179">
        <v>27</v>
      </c>
      <c r="AB1" s="179">
        <v>28</v>
      </c>
      <c r="AC1" s="179">
        <v>29</v>
      </c>
      <c r="AD1" s="179">
        <v>30</v>
      </c>
      <c r="AE1" s="179">
        <v>31</v>
      </c>
      <c r="AF1" s="179">
        <v>32</v>
      </c>
      <c r="AG1" s="179">
        <v>33</v>
      </c>
      <c r="AH1" s="179">
        <v>34</v>
      </c>
      <c r="AI1" s="179">
        <v>35</v>
      </c>
      <c r="AJ1" s="179">
        <v>36</v>
      </c>
      <c r="AK1" s="179">
        <v>37</v>
      </c>
      <c r="AL1" s="179">
        <v>38</v>
      </c>
      <c r="AM1" s="179">
        <v>39</v>
      </c>
      <c r="AN1" s="179">
        <v>40</v>
      </c>
      <c r="AO1" s="179">
        <v>41</v>
      </c>
      <c r="AP1" s="179">
        <v>42</v>
      </c>
      <c r="AQ1" s="179">
        <v>43</v>
      </c>
      <c r="AR1" s="179">
        <v>44</v>
      </c>
      <c r="AS1" s="179">
        <v>45</v>
      </c>
      <c r="AT1" s="179">
        <v>46</v>
      </c>
      <c r="AU1" s="179">
        <v>47</v>
      </c>
      <c r="AV1" s="179">
        <v>48</v>
      </c>
      <c r="AW1" s="179">
        <v>49</v>
      </c>
      <c r="AX1" s="179">
        <v>50</v>
      </c>
      <c r="AY1" s="179">
        <v>51</v>
      </c>
      <c r="AZ1" s="179">
        <v>52</v>
      </c>
      <c r="BA1" s="179">
        <v>53</v>
      </c>
      <c r="BB1" s="179">
        <v>54</v>
      </c>
      <c r="BC1" s="179">
        <v>55</v>
      </c>
      <c r="BD1" s="179">
        <v>56</v>
      </c>
      <c r="BE1" s="179">
        <v>57</v>
      </c>
      <c r="BF1" s="179">
        <v>58</v>
      </c>
      <c r="BG1" s="179">
        <v>59</v>
      </c>
      <c r="BH1" s="179">
        <v>60</v>
      </c>
      <c r="BI1" s="179">
        <v>61</v>
      </c>
      <c r="BJ1" s="179">
        <v>62</v>
      </c>
      <c r="BK1" s="179">
        <v>63</v>
      </c>
      <c r="BL1" s="179">
        <v>64</v>
      </c>
      <c r="BM1" s="179">
        <v>65</v>
      </c>
      <c r="BN1" s="179">
        <v>66</v>
      </c>
      <c r="BO1" s="179">
        <v>67</v>
      </c>
      <c r="BP1" s="179">
        <v>68</v>
      </c>
    </row>
    <row r="2" spans="1:68" ht="27" thickBot="1">
      <c r="A2" s="179">
        <v>1</v>
      </c>
      <c r="B2" s="179">
        <v>2</v>
      </c>
      <c r="C2" s="179">
        <v>3</v>
      </c>
      <c r="D2" s="179">
        <v>4</v>
      </c>
      <c r="E2" s="179">
        <v>5</v>
      </c>
      <c r="F2" s="179">
        <v>6</v>
      </c>
      <c r="G2" s="179">
        <v>7</v>
      </c>
      <c r="H2" s="179">
        <v>8</v>
      </c>
      <c r="I2" s="179">
        <v>9</v>
      </c>
      <c r="J2" s="179">
        <v>10</v>
      </c>
      <c r="K2" s="179">
        <v>11</v>
      </c>
      <c r="L2" s="179">
        <v>12</v>
      </c>
      <c r="M2" s="179">
        <v>13</v>
      </c>
      <c r="N2" s="180" t="s">
        <v>78</v>
      </c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1"/>
      <c r="BM2" s="181"/>
      <c r="BN2" s="181"/>
      <c r="BO2" s="181"/>
      <c r="BP2" s="182"/>
    </row>
    <row r="3" spans="1:68" ht="32.25" customHeight="1" thickBot="1">
      <c r="A3" s="132" t="s">
        <v>1</v>
      </c>
      <c r="B3" s="133" t="s">
        <v>2</v>
      </c>
      <c r="C3" s="134" t="s">
        <v>3</v>
      </c>
      <c r="D3" s="134" t="s">
        <v>4</v>
      </c>
      <c r="E3" s="135" t="s">
        <v>5</v>
      </c>
      <c r="F3" s="135" t="s">
        <v>6</v>
      </c>
      <c r="G3" s="135" t="s">
        <v>7</v>
      </c>
      <c r="H3" s="135" t="s">
        <v>8</v>
      </c>
      <c r="I3" s="135" t="s">
        <v>9</v>
      </c>
      <c r="J3" s="135" t="s">
        <v>10</v>
      </c>
      <c r="K3" s="135" t="s">
        <v>19</v>
      </c>
      <c r="L3" s="135" t="s">
        <v>11</v>
      </c>
      <c r="M3" s="135" t="s">
        <v>12</v>
      </c>
      <c r="N3" s="136" t="s">
        <v>79</v>
      </c>
      <c r="O3" s="136" t="s">
        <v>80</v>
      </c>
      <c r="P3" s="136" t="s">
        <v>81</v>
      </c>
      <c r="Q3" s="136" t="s">
        <v>82</v>
      </c>
      <c r="R3" s="136" t="s">
        <v>83</v>
      </c>
      <c r="S3" s="136" t="s">
        <v>84</v>
      </c>
      <c r="T3" s="136" t="s">
        <v>85</v>
      </c>
      <c r="U3" s="136" t="s">
        <v>86</v>
      </c>
      <c r="V3" s="136" t="s">
        <v>87</v>
      </c>
      <c r="W3" s="136" t="s">
        <v>88</v>
      </c>
      <c r="X3" s="136" t="s">
        <v>89</v>
      </c>
      <c r="Y3" s="136" t="s">
        <v>90</v>
      </c>
      <c r="Z3" s="136" t="s">
        <v>91</v>
      </c>
      <c r="AA3" s="136" t="s">
        <v>92</v>
      </c>
      <c r="AB3" s="136" t="s">
        <v>93</v>
      </c>
      <c r="AC3" s="136" t="s">
        <v>94</v>
      </c>
      <c r="AD3" s="136" t="s">
        <v>95</v>
      </c>
      <c r="AE3" s="136" t="s">
        <v>96</v>
      </c>
      <c r="AF3" s="136" t="s">
        <v>97</v>
      </c>
      <c r="AG3" s="136" t="s">
        <v>98</v>
      </c>
      <c r="AH3" s="136" t="s">
        <v>99</v>
      </c>
      <c r="AI3" s="136" t="s">
        <v>100</v>
      </c>
      <c r="AJ3" s="136" t="s">
        <v>101</v>
      </c>
      <c r="AK3" s="136" t="s">
        <v>102</v>
      </c>
      <c r="AL3" s="136" t="s">
        <v>103</v>
      </c>
      <c r="AM3" s="136" t="s">
        <v>104</v>
      </c>
      <c r="AN3" s="136" t="s">
        <v>105</v>
      </c>
      <c r="AO3" s="136" t="s">
        <v>106</v>
      </c>
      <c r="AP3" s="136" t="s">
        <v>107</v>
      </c>
      <c r="AQ3" s="136" t="s">
        <v>108</v>
      </c>
      <c r="AR3" s="136" t="s">
        <v>109</v>
      </c>
      <c r="AS3" s="136" t="s">
        <v>110</v>
      </c>
      <c r="AT3" s="136" t="s">
        <v>111</v>
      </c>
      <c r="AU3" s="136" t="s">
        <v>112</v>
      </c>
      <c r="AV3" s="136" t="s">
        <v>113</v>
      </c>
      <c r="AW3" s="136" t="s">
        <v>114</v>
      </c>
      <c r="AX3" s="136" t="s">
        <v>115</v>
      </c>
      <c r="AY3" s="136" t="s">
        <v>116</v>
      </c>
      <c r="AZ3" s="136" t="s">
        <v>117</v>
      </c>
      <c r="BA3" s="136" t="s">
        <v>118</v>
      </c>
      <c r="BB3" s="136" t="s">
        <v>119</v>
      </c>
      <c r="BC3" s="136" t="s">
        <v>120</v>
      </c>
      <c r="BD3" s="136" t="s">
        <v>121</v>
      </c>
      <c r="BE3" s="136" t="s">
        <v>122</v>
      </c>
      <c r="BF3" s="136" t="s">
        <v>123</v>
      </c>
      <c r="BG3" s="136" t="s">
        <v>124</v>
      </c>
      <c r="BH3" s="136" t="s">
        <v>125</v>
      </c>
      <c r="BI3" s="136" t="s">
        <v>126</v>
      </c>
      <c r="BJ3" s="136" t="s">
        <v>127</v>
      </c>
      <c r="BK3" s="136" t="s">
        <v>128</v>
      </c>
      <c r="BL3" s="137" t="s">
        <v>129</v>
      </c>
      <c r="BM3" s="137" t="s">
        <v>130</v>
      </c>
      <c r="BN3" s="137" t="s">
        <v>131</v>
      </c>
      <c r="BO3" s="137" t="s">
        <v>132</v>
      </c>
      <c r="BP3" s="137" t="s">
        <v>133</v>
      </c>
    </row>
    <row r="4" spans="1:68" ht="15.75">
      <c r="A4" s="127">
        <v>2509</v>
      </c>
      <c r="B4" s="157">
        <v>40300</v>
      </c>
      <c r="C4" s="128" t="s">
        <v>74</v>
      </c>
      <c r="D4" s="129" t="s">
        <v>32</v>
      </c>
      <c r="E4" s="128">
        <v>1</v>
      </c>
      <c r="F4" s="130">
        <v>1E-13</v>
      </c>
      <c r="G4" s="130">
        <v>9.9999999999999998E-13</v>
      </c>
      <c r="H4" s="130">
        <v>3910</v>
      </c>
      <c r="I4" s="130">
        <f t="shared" ref="I4:I67" si="0">H4/1.2</f>
        <v>3258.3333333333335</v>
      </c>
      <c r="J4" s="130">
        <v>2350</v>
      </c>
      <c r="K4" s="130">
        <f t="shared" ref="K4:K67" si="1">+I4*J4/1000</f>
        <v>7657.0833333333339</v>
      </c>
      <c r="L4" s="131">
        <f>IF(BL4&lt;&gt;0,H4/BL4,0)</f>
        <v>17.074235807860262</v>
      </c>
      <c r="M4" s="130">
        <v>20</v>
      </c>
      <c r="N4" s="131"/>
      <c r="O4" s="131">
        <f>N4*$L4</f>
        <v>0</v>
      </c>
      <c r="P4" s="131">
        <f>O4/1.2</f>
        <v>0</v>
      </c>
      <c r="Q4" s="131">
        <f>P4/1000*$J4</f>
        <v>0</v>
      </c>
      <c r="R4" s="131">
        <f>O4/$H4*$M4</f>
        <v>0</v>
      </c>
      <c r="S4" s="131"/>
      <c r="T4" s="131">
        <f>S4*$L4</f>
        <v>0</v>
      </c>
      <c r="U4" s="131">
        <f>T4/1.2</f>
        <v>0</v>
      </c>
      <c r="V4" s="131">
        <f>U4/1000*$J4</f>
        <v>0</v>
      </c>
      <c r="W4" s="131">
        <f>T4/$H4*$M4</f>
        <v>0</v>
      </c>
      <c r="X4" s="131">
        <v>229</v>
      </c>
      <c r="Y4" s="131">
        <f>X4*$L4</f>
        <v>3910</v>
      </c>
      <c r="Z4" s="131">
        <f>Y4/1.2</f>
        <v>3258.3333333333335</v>
      </c>
      <c r="AA4" s="131">
        <f>Z4/1000*$J4</f>
        <v>7657.083333333333</v>
      </c>
      <c r="AB4" s="131">
        <f>Y4/$H4*$M4</f>
        <v>20</v>
      </c>
      <c r="AC4" s="131"/>
      <c r="AD4" s="131">
        <f>AC4*$L4</f>
        <v>0</v>
      </c>
      <c r="AE4" s="131">
        <f>AD4*$L4</f>
        <v>0</v>
      </c>
      <c r="AF4" s="131">
        <f>AE4/1000*$J4</f>
        <v>0</v>
      </c>
      <c r="AG4" s="131">
        <f>AD4/$H4*$M4</f>
        <v>0</v>
      </c>
      <c r="AH4" s="131"/>
      <c r="AI4" s="131">
        <f>AH4*$L4</f>
        <v>0</v>
      </c>
      <c r="AJ4" s="131">
        <f>AI4*$L4</f>
        <v>0</v>
      </c>
      <c r="AK4" s="131">
        <f>AJ4/1000*$J4</f>
        <v>0</v>
      </c>
      <c r="AL4" s="131">
        <f>AI4/$H4*$M4</f>
        <v>0</v>
      </c>
      <c r="AM4" s="131"/>
      <c r="AN4" s="131">
        <f>AM4*$L4</f>
        <v>0</v>
      </c>
      <c r="AO4" s="131">
        <f>AN4/1.2</f>
        <v>0</v>
      </c>
      <c r="AP4" s="131">
        <f>AO4/1000*$J4</f>
        <v>0</v>
      </c>
      <c r="AQ4" s="131">
        <f>AN4/$H4*$M4</f>
        <v>0</v>
      </c>
      <c r="AR4" s="131"/>
      <c r="AS4" s="131">
        <f>AR4*$L4</f>
        <v>0</v>
      </c>
      <c r="AT4" s="131">
        <f>AS4*$L4</f>
        <v>0</v>
      </c>
      <c r="AU4" s="131">
        <f>AT4/1000*$J4</f>
        <v>0</v>
      </c>
      <c r="AV4" s="131">
        <f>AS4/$H4*$M4</f>
        <v>0</v>
      </c>
      <c r="AW4" s="131"/>
      <c r="AX4" s="131">
        <f>AW4*$L4</f>
        <v>0</v>
      </c>
      <c r="AY4" s="131">
        <f>AX4/1.2</f>
        <v>0</v>
      </c>
      <c r="AZ4" s="131">
        <f>AY4/1000*$J4</f>
        <v>0</v>
      </c>
      <c r="BA4" s="131">
        <f>AX4/$H4*$M4</f>
        <v>0</v>
      </c>
      <c r="BB4" s="131"/>
      <c r="BC4" s="131">
        <f>BB4*$L4</f>
        <v>0</v>
      </c>
      <c r="BD4" s="131">
        <f>BC4*$L4</f>
        <v>0</v>
      </c>
      <c r="BE4" s="131">
        <f>BD4/1000*$J4</f>
        <v>0</v>
      </c>
      <c r="BF4" s="131">
        <f>BC4/$H4*$M4</f>
        <v>0</v>
      </c>
      <c r="BG4" s="131"/>
      <c r="BH4" s="131">
        <f>BG4*$L4</f>
        <v>0</v>
      </c>
      <c r="BI4" s="131">
        <f>BH4/1.2</f>
        <v>0</v>
      </c>
      <c r="BJ4" s="131">
        <f>BI4/1000*$J4</f>
        <v>0</v>
      </c>
      <c r="BK4" s="131">
        <f>BH4/$H4*$M4</f>
        <v>0</v>
      </c>
      <c r="BL4" s="131">
        <f>N4+S4+X4+AC4+AH4+AM4+AR4+AW4+BB4+BG4</f>
        <v>229</v>
      </c>
      <c r="BM4" s="131">
        <f t="shared" ref="BM4:BP4" si="2">O4+T4+Y4+AD4+AI4+AN4+AS4+AX4+BC4+BH4</f>
        <v>3910</v>
      </c>
      <c r="BN4" s="131">
        <f t="shared" si="2"/>
        <v>3258.3333333333335</v>
      </c>
      <c r="BO4" s="131">
        <f t="shared" si="2"/>
        <v>7657.083333333333</v>
      </c>
      <c r="BP4" s="131">
        <f t="shared" si="2"/>
        <v>20</v>
      </c>
    </row>
    <row r="5" spans="1:68" ht="15.75">
      <c r="A5" s="1">
        <f>A4+1</f>
        <v>2510</v>
      </c>
      <c r="B5" s="158">
        <v>40308</v>
      </c>
      <c r="C5" s="2" t="s">
        <v>74</v>
      </c>
      <c r="D5" s="3" t="s">
        <v>32</v>
      </c>
      <c r="E5" s="2"/>
      <c r="F5" s="4">
        <v>1E-13</v>
      </c>
      <c r="G5" s="4">
        <v>9.9999999999999998E-13</v>
      </c>
      <c r="H5" s="4">
        <v>218</v>
      </c>
      <c r="I5" s="4">
        <f t="shared" si="0"/>
        <v>181.66666666666669</v>
      </c>
      <c r="J5" s="4">
        <v>2290</v>
      </c>
      <c r="K5" s="4">
        <f t="shared" si="1"/>
        <v>416.01666666666671</v>
      </c>
      <c r="L5" s="5">
        <f t="shared" ref="L5:L68" si="3">IF(BL5&lt;&gt;0,H5/BL5,0)</f>
        <v>10.9</v>
      </c>
      <c r="M5" s="4">
        <v>0</v>
      </c>
      <c r="N5" s="5"/>
      <c r="O5" s="5">
        <f t="shared" ref="O5:O15" si="4">N5*$L5</f>
        <v>0</v>
      </c>
      <c r="P5" s="5">
        <f t="shared" ref="P5:P15" si="5">O5/1.2</f>
        <v>0</v>
      </c>
      <c r="Q5" s="5">
        <f t="shared" ref="Q5:Q15" si="6">P5/1000*$J5</f>
        <v>0</v>
      </c>
      <c r="R5" s="5">
        <f t="shared" ref="R5:R15" si="7">O5/$H5*$M5</f>
        <v>0</v>
      </c>
      <c r="S5" s="5"/>
      <c r="T5" s="5">
        <f t="shared" ref="T5:T15" si="8">S5*$L5</f>
        <v>0</v>
      </c>
      <c r="U5" s="5">
        <f t="shared" ref="U5:U15" si="9">T5/1.2</f>
        <v>0</v>
      </c>
      <c r="V5" s="5">
        <f t="shared" ref="V5:V15" si="10">U5/1000*$J5</f>
        <v>0</v>
      </c>
      <c r="W5" s="5">
        <f t="shared" ref="W5:W15" si="11">T5/$H5*$M5</f>
        <v>0</v>
      </c>
      <c r="X5" s="5">
        <v>20</v>
      </c>
      <c r="Y5" s="5">
        <f t="shared" ref="Y5:Y15" si="12">X5*$L5</f>
        <v>218</v>
      </c>
      <c r="Z5" s="5">
        <f t="shared" ref="Z5:Z15" si="13">Y5/1.2</f>
        <v>181.66666666666669</v>
      </c>
      <c r="AA5" s="5">
        <f t="shared" ref="AA5:AA15" si="14">Z5/1000*$J5</f>
        <v>416.01666666666677</v>
      </c>
      <c r="AB5" s="5">
        <f t="shared" ref="AB5:AB15" si="15">Y5/$H5*$M5</f>
        <v>0</v>
      </c>
      <c r="AC5" s="5"/>
      <c r="AD5" s="5">
        <f t="shared" ref="AD5:AE5" si="16">AC5*$L5</f>
        <v>0</v>
      </c>
      <c r="AE5" s="5">
        <f t="shared" si="16"/>
        <v>0</v>
      </c>
      <c r="AF5" s="5">
        <f t="shared" ref="AF5:AF15" si="17">AE5/1000*$J5</f>
        <v>0</v>
      </c>
      <c r="AG5" s="5">
        <f t="shared" ref="AG5:AG15" si="18">AD5/$H5*$M5</f>
        <v>0</v>
      </c>
      <c r="AH5" s="5"/>
      <c r="AI5" s="5">
        <f t="shared" ref="AI5:AJ5" si="19">AH5*$L5</f>
        <v>0</v>
      </c>
      <c r="AJ5" s="5">
        <f t="shared" si="19"/>
        <v>0</v>
      </c>
      <c r="AK5" s="5">
        <f t="shared" ref="AK5:AK15" si="20">AJ5/1000*$J5</f>
        <v>0</v>
      </c>
      <c r="AL5" s="5">
        <f t="shared" ref="AL5:AL15" si="21">AI5/$H5*$M5</f>
        <v>0</v>
      </c>
      <c r="AM5" s="5"/>
      <c r="AN5" s="5">
        <f t="shared" ref="AN5:AN15" si="22">AM5*$L5</f>
        <v>0</v>
      </c>
      <c r="AO5" s="5">
        <f t="shared" ref="AO5:AO15" si="23">AN5/1.2</f>
        <v>0</v>
      </c>
      <c r="AP5" s="5">
        <f t="shared" ref="AP5:AP15" si="24">AO5/1000*$J5</f>
        <v>0</v>
      </c>
      <c r="AQ5" s="5">
        <f t="shared" ref="AQ5:AQ15" si="25">AN5/$H5*$M5</f>
        <v>0</v>
      </c>
      <c r="AR5" s="5"/>
      <c r="AS5" s="5">
        <f t="shared" ref="AS5:AT5" si="26">AR5*$L5</f>
        <v>0</v>
      </c>
      <c r="AT5" s="5">
        <f t="shared" si="26"/>
        <v>0</v>
      </c>
      <c r="AU5" s="5">
        <f t="shared" ref="AU5:AU15" si="27">AT5/1000*$J5</f>
        <v>0</v>
      </c>
      <c r="AV5" s="5">
        <f t="shared" ref="AV5:AV15" si="28">AS5/$H5*$M5</f>
        <v>0</v>
      </c>
      <c r="AW5" s="5"/>
      <c r="AX5" s="5">
        <f t="shared" ref="AX5:AX15" si="29">AW5*$L5</f>
        <v>0</v>
      </c>
      <c r="AY5" s="5">
        <f t="shared" ref="AY5:AY15" si="30">AX5/1.2</f>
        <v>0</v>
      </c>
      <c r="AZ5" s="5">
        <f t="shared" ref="AZ5:AZ15" si="31">AY5/1000*$J5</f>
        <v>0</v>
      </c>
      <c r="BA5" s="5">
        <f t="shared" ref="BA5:BA15" si="32">AX5/$H5*$M5</f>
        <v>0</v>
      </c>
      <c r="BB5" s="5"/>
      <c r="BC5" s="5">
        <f t="shared" ref="BC5:BD5" si="33">BB5*$L5</f>
        <v>0</v>
      </c>
      <c r="BD5" s="5">
        <f t="shared" si="33"/>
        <v>0</v>
      </c>
      <c r="BE5" s="5">
        <f t="shared" ref="BE5:BE15" si="34">BD5/1000*$J5</f>
        <v>0</v>
      </c>
      <c r="BF5" s="5">
        <f t="shared" ref="BF5:BF15" si="35">BC5/$H5*$M5</f>
        <v>0</v>
      </c>
      <c r="BG5" s="5"/>
      <c r="BH5" s="5">
        <f t="shared" ref="BH5:BH15" si="36">BG5*$L5</f>
        <v>0</v>
      </c>
      <c r="BI5" s="5">
        <f t="shared" ref="BI5:BI15" si="37">BH5/1.2</f>
        <v>0</v>
      </c>
      <c r="BJ5" s="5">
        <f t="shared" ref="BJ5:BJ15" si="38">BI5/1000*$J5</f>
        <v>0</v>
      </c>
      <c r="BK5" s="5">
        <f t="shared" ref="BK5:BK15" si="39">BH5/$H5*$M5</f>
        <v>0</v>
      </c>
      <c r="BL5" s="5">
        <f t="shared" ref="BL5:BL15" si="40">N5+S5+X5+AC5+AH5+AM5+AR5+AW5+BB5+BG5</f>
        <v>20</v>
      </c>
      <c r="BM5" s="5">
        <f t="shared" ref="BM5:BM15" si="41">O5+T5+Y5+AD5+AI5+AN5+AS5+AX5+BC5+BH5</f>
        <v>218</v>
      </c>
      <c r="BN5" s="5">
        <f t="shared" ref="BN5:BN15" si="42">P5+U5+Z5+AE5+AJ5+AO5+AT5+AY5+BD5+BI5</f>
        <v>181.66666666666669</v>
      </c>
      <c r="BO5" s="5">
        <f t="shared" ref="BO5:BO15" si="43">Q5+V5+AA5+AF5+AK5+AP5+AU5+AZ5+BE5+BJ5</f>
        <v>416.01666666666677</v>
      </c>
      <c r="BP5" s="5">
        <f t="shared" ref="BP5:BP15" si="44">R5+W5+AB5+AG5+AL5+AQ5+AV5+BA5+BF5+BK5</f>
        <v>0</v>
      </c>
    </row>
    <row r="6" spans="1:68" ht="15.75">
      <c r="A6" s="1">
        <f t="shared" ref="A6:A9" si="45">A5+1</f>
        <v>2511</v>
      </c>
      <c r="B6" s="158">
        <v>40315</v>
      </c>
      <c r="C6" s="2" t="s">
        <v>74</v>
      </c>
      <c r="D6" s="3" t="s">
        <v>32</v>
      </c>
      <c r="E6" s="2">
        <v>0.5</v>
      </c>
      <c r="F6" s="4">
        <v>1E-13</v>
      </c>
      <c r="G6" s="4">
        <v>9.9999999999999998E-13</v>
      </c>
      <c r="H6" s="4">
        <v>1906</v>
      </c>
      <c r="I6" s="4">
        <f t="shared" si="0"/>
        <v>1588.3333333333335</v>
      </c>
      <c r="J6" s="4">
        <v>2000</v>
      </c>
      <c r="K6" s="4">
        <f t="shared" si="1"/>
        <v>3176.666666666667</v>
      </c>
      <c r="L6" s="5">
        <f t="shared" si="3"/>
        <v>11.9125</v>
      </c>
      <c r="M6" s="4">
        <v>0</v>
      </c>
      <c r="N6" s="5">
        <v>160</v>
      </c>
      <c r="O6" s="5">
        <f t="shared" si="4"/>
        <v>1906</v>
      </c>
      <c r="P6" s="5">
        <f t="shared" si="5"/>
        <v>1588.3333333333335</v>
      </c>
      <c r="Q6" s="5">
        <f t="shared" si="6"/>
        <v>3176.666666666667</v>
      </c>
      <c r="R6" s="5">
        <f t="shared" si="7"/>
        <v>0</v>
      </c>
      <c r="S6" s="5"/>
      <c r="T6" s="5">
        <f t="shared" si="8"/>
        <v>0</v>
      </c>
      <c r="U6" s="5">
        <f t="shared" si="9"/>
        <v>0</v>
      </c>
      <c r="V6" s="5">
        <f t="shared" si="10"/>
        <v>0</v>
      </c>
      <c r="W6" s="5">
        <f t="shared" si="11"/>
        <v>0</v>
      </c>
      <c r="X6" s="5"/>
      <c r="Y6" s="5">
        <f t="shared" si="12"/>
        <v>0</v>
      </c>
      <c r="Z6" s="5">
        <f t="shared" si="13"/>
        <v>0</v>
      </c>
      <c r="AA6" s="5">
        <f t="shared" si="14"/>
        <v>0</v>
      </c>
      <c r="AB6" s="5">
        <f t="shared" si="15"/>
        <v>0</v>
      </c>
      <c r="AC6" s="5"/>
      <c r="AD6" s="5">
        <f t="shared" ref="AD6:AE6" si="46">AC6*$L6</f>
        <v>0</v>
      </c>
      <c r="AE6" s="5">
        <f t="shared" si="46"/>
        <v>0</v>
      </c>
      <c r="AF6" s="5">
        <f t="shared" si="17"/>
        <v>0</v>
      </c>
      <c r="AG6" s="5">
        <f t="shared" si="18"/>
        <v>0</v>
      </c>
      <c r="AH6" s="5"/>
      <c r="AI6" s="5">
        <f t="shared" ref="AI6:AJ6" si="47">AH6*$L6</f>
        <v>0</v>
      </c>
      <c r="AJ6" s="5">
        <f t="shared" si="47"/>
        <v>0</v>
      </c>
      <c r="AK6" s="5">
        <f t="shared" si="20"/>
        <v>0</v>
      </c>
      <c r="AL6" s="5">
        <f t="shared" si="21"/>
        <v>0</v>
      </c>
      <c r="AM6" s="5"/>
      <c r="AN6" s="5">
        <f t="shared" si="22"/>
        <v>0</v>
      </c>
      <c r="AO6" s="5">
        <f t="shared" si="23"/>
        <v>0</v>
      </c>
      <c r="AP6" s="5">
        <f t="shared" si="24"/>
        <v>0</v>
      </c>
      <c r="AQ6" s="5">
        <f t="shared" si="25"/>
        <v>0</v>
      </c>
      <c r="AR6" s="5"/>
      <c r="AS6" s="5">
        <f t="shared" ref="AS6:AT6" si="48">AR6*$L6</f>
        <v>0</v>
      </c>
      <c r="AT6" s="5">
        <f t="shared" si="48"/>
        <v>0</v>
      </c>
      <c r="AU6" s="5">
        <f t="shared" si="27"/>
        <v>0</v>
      </c>
      <c r="AV6" s="5">
        <f t="shared" si="28"/>
        <v>0</v>
      </c>
      <c r="AW6" s="5"/>
      <c r="AX6" s="5">
        <f t="shared" si="29"/>
        <v>0</v>
      </c>
      <c r="AY6" s="5">
        <f t="shared" si="30"/>
        <v>0</v>
      </c>
      <c r="AZ6" s="5">
        <f t="shared" si="31"/>
        <v>0</v>
      </c>
      <c r="BA6" s="5">
        <f t="shared" si="32"/>
        <v>0</v>
      </c>
      <c r="BB6" s="5"/>
      <c r="BC6" s="5">
        <f t="shared" ref="BC6:BD6" si="49">BB6*$L6</f>
        <v>0</v>
      </c>
      <c r="BD6" s="5">
        <f t="shared" si="49"/>
        <v>0</v>
      </c>
      <c r="BE6" s="5">
        <f t="shared" si="34"/>
        <v>0</v>
      </c>
      <c r="BF6" s="5">
        <f t="shared" si="35"/>
        <v>0</v>
      </c>
      <c r="BG6" s="5"/>
      <c r="BH6" s="5">
        <f t="shared" si="36"/>
        <v>0</v>
      </c>
      <c r="BI6" s="5">
        <f t="shared" si="37"/>
        <v>0</v>
      </c>
      <c r="BJ6" s="5">
        <f t="shared" si="38"/>
        <v>0</v>
      </c>
      <c r="BK6" s="5">
        <f t="shared" si="39"/>
        <v>0</v>
      </c>
      <c r="BL6" s="5">
        <f t="shared" si="40"/>
        <v>160</v>
      </c>
      <c r="BM6" s="5">
        <f t="shared" si="41"/>
        <v>1906</v>
      </c>
      <c r="BN6" s="5">
        <f t="shared" si="42"/>
        <v>1588.3333333333335</v>
      </c>
      <c r="BO6" s="5">
        <f t="shared" si="43"/>
        <v>3176.666666666667</v>
      </c>
      <c r="BP6" s="5">
        <f t="shared" si="44"/>
        <v>0</v>
      </c>
    </row>
    <row r="7" spans="1:68" ht="15.75">
      <c r="A7" s="1">
        <f t="shared" si="45"/>
        <v>2512</v>
      </c>
      <c r="B7" s="158">
        <v>40322</v>
      </c>
      <c r="C7" s="2" t="s">
        <v>74</v>
      </c>
      <c r="D7" s="3" t="s">
        <v>32</v>
      </c>
      <c r="E7" s="2">
        <v>1</v>
      </c>
      <c r="F7" s="4">
        <v>1E-13</v>
      </c>
      <c r="G7" s="4">
        <v>9.9999999999999998E-13</v>
      </c>
      <c r="H7" s="4">
        <v>4280</v>
      </c>
      <c r="I7" s="4">
        <f t="shared" si="0"/>
        <v>3566.666666666667</v>
      </c>
      <c r="J7" s="4">
        <v>2430</v>
      </c>
      <c r="K7" s="4">
        <f t="shared" si="1"/>
        <v>8667</v>
      </c>
      <c r="L7" s="5">
        <f t="shared" si="3"/>
        <v>16.46153846153846</v>
      </c>
      <c r="M7" s="4">
        <v>20</v>
      </c>
      <c r="N7" s="5"/>
      <c r="O7" s="5">
        <f t="shared" si="4"/>
        <v>0</v>
      </c>
      <c r="P7" s="5">
        <f t="shared" si="5"/>
        <v>0</v>
      </c>
      <c r="Q7" s="5">
        <f t="shared" si="6"/>
        <v>0</v>
      </c>
      <c r="R7" s="5">
        <f t="shared" si="7"/>
        <v>0</v>
      </c>
      <c r="S7" s="5"/>
      <c r="T7" s="5">
        <f t="shared" si="8"/>
        <v>0</v>
      </c>
      <c r="U7" s="5">
        <f t="shared" si="9"/>
        <v>0</v>
      </c>
      <c r="V7" s="5">
        <f t="shared" si="10"/>
        <v>0</v>
      </c>
      <c r="W7" s="5">
        <f t="shared" si="11"/>
        <v>0</v>
      </c>
      <c r="X7" s="5">
        <v>100</v>
      </c>
      <c r="Y7" s="5">
        <f t="shared" si="12"/>
        <v>1646.153846153846</v>
      </c>
      <c r="Z7" s="5">
        <f t="shared" si="13"/>
        <v>1371.7948717948716</v>
      </c>
      <c r="AA7" s="5">
        <f t="shared" si="14"/>
        <v>3333.4615384615381</v>
      </c>
      <c r="AB7" s="5">
        <f t="shared" si="15"/>
        <v>7.6923076923076916</v>
      </c>
      <c r="AC7" s="5">
        <v>160</v>
      </c>
      <c r="AD7" s="5">
        <f t="shared" ref="AD7:AE7" si="50">AC7*$L7</f>
        <v>2633.8461538461534</v>
      </c>
      <c r="AE7" s="5">
        <f t="shared" si="50"/>
        <v>43357.159763313597</v>
      </c>
      <c r="AF7" s="5">
        <f t="shared" si="17"/>
        <v>105357.89822485203</v>
      </c>
      <c r="AG7" s="5">
        <f t="shared" si="18"/>
        <v>12.307692307692307</v>
      </c>
      <c r="AH7" s="5"/>
      <c r="AI7" s="5">
        <f t="shared" ref="AI7:AJ7" si="51">AH7*$L7</f>
        <v>0</v>
      </c>
      <c r="AJ7" s="5">
        <f t="shared" si="51"/>
        <v>0</v>
      </c>
      <c r="AK7" s="5">
        <f t="shared" si="20"/>
        <v>0</v>
      </c>
      <c r="AL7" s="5">
        <f t="shared" si="21"/>
        <v>0</v>
      </c>
      <c r="AM7" s="5"/>
      <c r="AN7" s="5">
        <f t="shared" si="22"/>
        <v>0</v>
      </c>
      <c r="AO7" s="5">
        <f t="shared" si="23"/>
        <v>0</v>
      </c>
      <c r="AP7" s="5">
        <f t="shared" si="24"/>
        <v>0</v>
      </c>
      <c r="AQ7" s="5">
        <f t="shared" si="25"/>
        <v>0</v>
      </c>
      <c r="AR7" s="5"/>
      <c r="AS7" s="5">
        <f t="shared" ref="AS7:AT7" si="52">AR7*$L7</f>
        <v>0</v>
      </c>
      <c r="AT7" s="5">
        <f t="shared" si="52"/>
        <v>0</v>
      </c>
      <c r="AU7" s="5">
        <f t="shared" si="27"/>
        <v>0</v>
      </c>
      <c r="AV7" s="5">
        <f t="shared" si="28"/>
        <v>0</v>
      </c>
      <c r="AW7" s="5"/>
      <c r="AX7" s="5">
        <f t="shared" si="29"/>
        <v>0</v>
      </c>
      <c r="AY7" s="5">
        <f t="shared" si="30"/>
        <v>0</v>
      </c>
      <c r="AZ7" s="5">
        <f t="shared" si="31"/>
        <v>0</v>
      </c>
      <c r="BA7" s="5">
        <f t="shared" si="32"/>
        <v>0</v>
      </c>
      <c r="BB7" s="5"/>
      <c r="BC7" s="5">
        <f t="shared" ref="BC7:BD7" si="53">BB7*$L7</f>
        <v>0</v>
      </c>
      <c r="BD7" s="5">
        <f t="shared" si="53"/>
        <v>0</v>
      </c>
      <c r="BE7" s="5">
        <f t="shared" si="34"/>
        <v>0</v>
      </c>
      <c r="BF7" s="5">
        <f t="shared" si="35"/>
        <v>0</v>
      </c>
      <c r="BG7" s="5"/>
      <c r="BH7" s="5">
        <f t="shared" si="36"/>
        <v>0</v>
      </c>
      <c r="BI7" s="5">
        <f t="shared" si="37"/>
        <v>0</v>
      </c>
      <c r="BJ7" s="5">
        <f t="shared" si="38"/>
        <v>0</v>
      </c>
      <c r="BK7" s="5">
        <f t="shared" si="39"/>
        <v>0</v>
      </c>
      <c r="BL7" s="5">
        <f t="shared" si="40"/>
        <v>260</v>
      </c>
      <c r="BM7" s="5">
        <f t="shared" si="41"/>
        <v>4279.9999999999991</v>
      </c>
      <c r="BN7" s="5">
        <f t="shared" si="42"/>
        <v>44728.954635108472</v>
      </c>
      <c r="BO7" s="5">
        <f t="shared" si="43"/>
        <v>108691.35976331357</v>
      </c>
      <c r="BP7" s="5">
        <f t="shared" si="44"/>
        <v>20</v>
      </c>
    </row>
    <row r="8" spans="1:68" ht="15.75">
      <c r="A8" s="1">
        <f t="shared" si="45"/>
        <v>2513</v>
      </c>
      <c r="B8" s="158">
        <v>40359</v>
      </c>
      <c r="C8" s="2" t="s">
        <v>74</v>
      </c>
      <c r="D8" s="3"/>
      <c r="E8" s="2"/>
      <c r="F8" s="4">
        <v>1E-13</v>
      </c>
      <c r="G8" s="4">
        <v>9.9999999999999998E-13</v>
      </c>
      <c r="H8" s="4">
        <f>F8-G8</f>
        <v>-9E-13</v>
      </c>
      <c r="I8" s="4">
        <f t="shared" si="0"/>
        <v>-7.5000000000000004E-13</v>
      </c>
      <c r="J8" s="4"/>
      <c r="K8" s="4">
        <f t="shared" si="1"/>
        <v>0</v>
      </c>
      <c r="L8" s="5">
        <f t="shared" si="3"/>
        <v>0</v>
      </c>
      <c r="M8" s="4"/>
      <c r="N8" s="5"/>
      <c r="O8" s="5">
        <f t="shared" si="4"/>
        <v>0</v>
      </c>
      <c r="P8" s="5">
        <f t="shared" si="5"/>
        <v>0</v>
      </c>
      <c r="Q8" s="5">
        <f t="shared" si="6"/>
        <v>0</v>
      </c>
      <c r="R8" s="5">
        <f t="shared" si="7"/>
        <v>0</v>
      </c>
      <c r="S8" s="5"/>
      <c r="T8" s="5">
        <f t="shared" si="8"/>
        <v>0</v>
      </c>
      <c r="U8" s="5">
        <f t="shared" si="9"/>
        <v>0</v>
      </c>
      <c r="V8" s="5">
        <f t="shared" si="10"/>
        <v>0</v>
      </c>
      <c r="W8" s="5">
        <f t="shared" si="11"/>
        <v>0</v>
      </c>
      <c r="X8" s="5"/>
      <c r="Y8" s="5">
        <f t="shared" si="12"/>
        <v>0</v>
      </c>
      <c r="Z8" s="5">
        <f t="shared" si="13"/>
        <v>0</v>
      </c>
      <c r="AA8" s="5">
        <f t="shared" si="14"/>
        <v>0</v>
      </c>
      <c r="AB8" s="5">
        <f t="shared" si="15"/>
        <v>0</v>
      </c>
      <c r="AC8" s="5"/>
      <c r="AD8" s="5">
        <f t="shared" ref="AD8:AE8" si="54">AC8*$L8</f>
        <v>0</v>
      </c>
      <c r="AE8" s="5">
        <f t="shared" si="54"/>
        <v>0</v>
      </c>
      <c r="AF8" s="5">
        <f t="shared" si="17"/>
        <v>0</v>
      </c>
      <c r="AG8" s="5">
        <f t="shared" si="18"/>
        <v>0</v>
      </c>
      <c r="AH8" s="5"/>
      <c r="AI8" s="5">
        <f t="shared" ref="AI8:AJ8" si="55">AH8*$L8</f>
        <v>0</v>
      </c>
      <c r="AJ8" s="5">
        <f t="shared" si="55"/>
        <v>0</v>
      </c>
      <c r="AK8" s="5">
        <f t="shared" si="20"/>
        <v>0</v>
      </c>
      <c r="AL8" s="5">
        <f t="shared" si="21"/>
        <v>0</v>
      </c>
      <c r="AM8" s="5"/>
      <c r="AN8" s="5">
        <f t="shared" si="22"/>
        <v>0</v>
      </c>
      <c r="AO8" s="5">
        <f t="shared" si="23"/>
        <v>0</v>
      </c>
      <c r="AP8" s="5">
        <f t="shared" si="24"/>
        <v>0</v>
      </c>
      <c r="AQ8" s="5">
        <f t="shared" si="25"/>
        <v>0</v>
      </c>
      <c r="AR8" s="5"/>
      <c r="AS8" s="5">
        <f t="shared" ref="AS8:AT8" si="56">AR8*$L8</f>
        <v>0</v>
      </c>
      <c r="AT8" s="5">
        <f t="shared" si="56"/>
        <v>0</v>
      </c>
      <c r="AU8" s="5">
        <f t="shared" si="27"/>
        <v>0</v>
      </c>
      <c r="AV8" s="5">
        <f t="shared" si="28"/>
        <v>0</v>
      </c>
      <c r="AW8" s="5"/>
      <c r="AX8" s="5">
        <f t="shared" si="29"/>
        <v>0</v>
      </c>
      <c r="AY8" s="5">
        <f t="shared" si="30"/>
        <v>0</v>
      </c>
      <c r="AZ8" s="5">
        <f t="shared" si="31"/>
        <v>0</v>
      </c>
      <c r="BA8" s="5">
        <f t="shared" si="32"/>
        <v>0</v>
      </c>
      <c r="BB8" s="5"/>
      <c r="BC8" s="5">
        <f t="shared" ref="BC8:BD8" si="57">BB8*$L8</f>
        <v>0</v>
      </c>
      <c r="BD8" s="5">
        <f t="shared" si="57"/>
        <v>0</v>
      </c>
      <c r="BE8" s="5">
        <f t="shared" si="34"/>
        <v>0</v>
      </c>
      <c r="BF8" s="5">
        <f t="shared" si="35"/>
        <v>0</v>
      </c>
      <c r="BG8" s="5"/>
      <c r="BH8" s="5">
        <f t="shared" si="36"/>
        <v>0</v>
      </c>
      <c r="BI8" s="5">
        <f t="shared" si="37"/>
        <v>0</v>
      </c>
      <c r="BJ8" s="5">
        <f t="shared" si="38"/>
        <v>0</v>
      </c>
      <c r="BK8" s="5">
        <f t="shared" si="39"/>
        <v>0</v>
      </c>
      <c r="BL8" s="5">
        <f t="shared" si="40"/>
        <v>0</v>
      </c>
      <c r="BM8" s="5">
        <f t="shared" si="41"/>
        <v>0</v>
      </c>
      <c r="BN8" s="5">
        <f t="shared" si="42"/>
        <v>0</v>
      </c>
      <c r="BO8" s="5">
        <f t="shared" si="43"/>
        <v>0</v>
      </c>
      <c r="BP8" s="5">
        <f t="shared" si="44"/>
        <v>0</v>
      </c>
    </row>
    <row r="9" spans="1:68" ht="15.75">
      <c r="A9" s="1">
        <f t="shared" si="45"/>
        <v>2514</v>
      </c>
      <c r="B9" s="158">
        <v>40329</v>
      </c>
      <c r="C9" s="2" t="s">
        <v>74</v>
      </c>
      <c r="D9" s="3" t="s">
        <v>32</v>
      </c>
      <c r="E9" s="2">
        <v>0.5</v>
      </c>
      <c r="F9" s="4">
        <v>1E-13</v>
      </c>
      <c r="G9" s="4">
        <v>9.9999999999999998E-13</v>
      </c>
      <c r="H9" s="4">
        <v>1570</v>
      </c>
      <c r="I9" s="4">
        <f t="shared" si="0"/>
        <v>1308.3333333333335</v>
      </c>
      <c r="J9" s="4">
        <v>1500</v>
      </c>
      <c r="K9" s="4">
        <f t="shared" si="1"/>
        <v>1962.5000000000002</v>
      </c>
      <c r="L9" s="5">
        <f t="shared" si="3"/>
        <v>10.328947368421053</v>
      </c>
      <c r="M9" s="4">
        <v>0</v>
      </c>
      <c r="N9" s="5"/>
      <c r="O9" s="5">
        <f t="shared" si="4"/>
        <v>0</v>
      </c>
      <c r="P9" s="5">
        <f t="shared" si="5"/>
        <v>0</v>
      </c>
      <c r="Q9" s="5">
        <f t="shared" si="6"/>
        <v>0</v>
      </c>
      <c r="R9" s="5">
        <f t="shared" si="7"/>
        <v>0</v>
      </c>
      <c r="S9" s="5">
        <v>52</v>
      </c>
      <c r="T9" s="5">
        <f t="shared" si="8"/>
        <v>537.1052631578948</v>
      </c>
      <c r="U9" s="5">
        <f t="shared" si="9"/>
        <v>447.5877192982457</v>
      </c>
      <c r="V9" s="5">
        <f t="shared" si="10"/>
        <v>671.38157894736855</v>
      </c>
      <c r="W9" s="5">
        <f t="shared" si="11"/>
        <v>0</v>
      </c>
      <c r="X9" s="5">
        <v>100</v>
      </c>
      <c r="Y9" s="5">
        <f t="shared" si="12"/>
        <v>1032.8947368421052</v>
      </c>
      <c r="Z9" s="5">
        <f t="shared" si="13"/>
        <v>860.74561403508767</v>
      </c>
      <c r="AA9" s="5">
        <f t="shared" si="14"/>
        <v>1291.1184210526314</v>
      </c>
      <c r="AB9" s="5">
        <f t="shared" si="15"/>
        <v>0</v>
      </c>
      <c r="AC9" s="5"/>
      <c r="AD9" s="5">
        <f t="shared" ref="AD9:AE9" si="58">AC9*$L9</f>
        <v>0</v>
      </c>
      <c r="AE9" s="5">
        <f t="shared" si="58"/>
        <v>0</v>
      </c>
      <c r="AF9" s="5">
        <f t="shared" si="17"/>
        <v>0</v>
      </c>
      <c r="AG9" s="5">
        <f t="shared" si="18"/>
        <v>0</v>
      </c>
      <c r="AH9" s="5"/>
      <c r="AI9" s="5">
        <f t="shared" ref="AI9:AJ9" si="59">AH9*$L9</f>
        <v>0</v>
      </c>
      <c r="AJ9" s="5">
        <f t="shared" si="59"/>
        <v>0</v>
      </c>
      <c r="AK9" s="5">
        <f t="shared" si="20"/>
        <v>0</v>
      </c>
      <c r="AL9" s="5">
        <f t="shared" si="21"/>
        <v>0</v>
      </c>
      <c r="AM9" s="5"/>
      <c r="AN9" s="5">
        <f t="shared" si="22"/>
        <v>0</v>
      </c>
      <c r="AO9" s="5">
        <f t="shared" si="23"/>
        <v>0</v>
      </c>
      <c r="AP9" s="5">
        <f t="shared" si="24"/>
        <v>0</v>
      </c>
      <c r="AQ9" s="5">
        <f t="shared" si="25"/>
        <v>0</v>
      </c>
      <c r="AR9" s="5"/>
      <c r="AS9" s="5">
        <f t="shared" ref="AS9:AT9" si="60">AR9*$L9</f>
        <v>0</v>
      </c>
      <c r="AT9" s="5">
        <f t="shared" si="60"/>
        <v>0</v>
      </c>
      <c r="AU9" s="5">
        <f t="shared" si="27"/>
        <v>0</v>
      </c>
      <c r="AV9" s="5">
        <f t="shared" si="28"/>
        <v>0</v>
      </c>
      <c r="AW9" s="5"/>
      <c r="AX9" s="5">
        <f t="shared" si="29"/>
        <v>0</v>
      </c>
      <c r="AY9" s="5">
        <f t="shared" si="30"/>
        <v>0</v>
      </c>
      <c r="AZ9" s="5">
        <f t="shared" si="31"/>
        <v>0</v>
      </c>
      <c r="BA9" s="5">
        <f t="shared" si="32"/>
        <v>0</v>
      </c>
      <c r="BB9" s="5"/>
      <c r="BC9" s="5">
        <f t="shared" ref="BC9:BD9" si="61">BB9*$L9</f>
        <v>0</v>
      </c>
      <c r="BD9" s="5">
        <f t="shared" si="61"/>
        <v>0</v>
      </c>
      <c r="BE9" s="5">
        <f t="shared" si="34"/>
        <v>0</v>
      </c>
      <c r="BF9" s="5">
        <f t="shared" si="35"/>
        <v>0</v>
      </c>
      <c r="BG9" s="5"/>
      <c r="BH9" s="5">
        <f t="shared" si="36"/>
        <v>0</v>
      </c>
      <c r="BI9" s="5">
        <f t="shared" si="37"/>
        <v>0</v>
      </c>
      <c r="BJ9" s="5">
        <f t="shared" si="38"/>
        <v>0</v>
      </c>
      <c r="BK9" s="5">
        <f t="shared" si="39"/>
        <v>0</v>
      </c>
      <c r="BL9" s="5">
        <f t="shared" si="40"/>
        <v>152</v>
      </c>
      <c r="BM9" s="5">
        <f t="shared" si="41"/>
        <v>1570</v>
      </c>
      <c r="BN9" s="5">
        <f t="shared" si="42"/>
        <v>1308.3333333333335</v>
      </c>
      <c r="BO9" s="5">
        <f t="shared" si="43"/>
        <v>1962.5</v>
      </c>
      <c r="BP9" s="5">
        <f t="shared" si="44"/>
        <v>0</v>
      </c>
    </row>
    <row r="10" spans="1:68" ht="15.75">
      <c r="A10" s="1">
        <f t="shared" ref="A10:A25" si="62">+A9+1</f>
        <v>2515</v>
      </c>
      <c r="B10" s="158">
        <v>40330</v>
      </c>
      <c r="C10" s="2" t="s">
        <v>74</v>
      </c>
      <c r="D10" s="3" t="s">
        <v>32</v>
      </c>
      <c r="E10" s="2">
        <v>1</v>
      </c>
      <c r="F10" s="4">
        <v>1E-13</v>
      </c>
      <c r="G10" s="4">
        <v>9.9999999999999998E-13</v>
      </c>
      <c r="H10" s="4">
        <v>2918</v>
      </c>
      <c r="I10" s="4">
        <f t="shared" si="0"/>
        <v>2431.666666666667</v>
      </c>
      <c r="J10" s="4">
        <v>2000</v>
      </c>
      <c r="K10" s="4">
        <f t="shared" si="1"/>
        <v>4863.3333333333339</v>
      </c>
      <c r="L10" s="5">
        <f t="shared" si="3"/>
        <v>13.026785714285714</v>
      </c>
      <c r="M10" s="4">
        <v>0</v>
      </c>
      <c r="N10" s="5"/>
      <c r="O10" s="5">
        <f t="shared" si="4"/>
        <v>0</v>
      </c>
      <c r="P10" s="5">
        <f t="shared" si="5"/>
        <v>0</v>
      </c>
      <c r="Q10" s="5">
        <f t="shared" si="6"/>
        <v>0</v>
      </c>
      <c r="R10" s="5">
        <f t="shared" si="7"/>
        <v>0</v>
      </c>
      <c r="S10" s="5">
        <v>154</v>
      </c>
      <c r="T10" s="5">
        <f t="shared" si="8"/>
        <v>2006.1249999999998</v>
      </c>
      <c r="U10" s="5">
        <f t="shared" si="9"/>
        <v>1671.7708333333333</v>
      </c>
      <c r="V10" s="5">
        <f t="shared" si="10"/>
        <v>3343.5416666666665</v>
      </c>
      <c r="W10" s="5">
        <f t="shared" si="11"/>
        <v>0</v>
      </c>
      <c r="X10" s="5">
        <v>70</v>
      </c>
      <c r="Y10" s="5">
        <f t="shared" si="12"/>
        <v>911.875</v>
      </c>
      <c r="Z10" s="5">
        <f t="shared" si="13"/>
        <v>759.89583333333337</v>
      </c>
      <c r="AA10" s="5">
        <f t="shared" si="14"/>
        <v>1519.7916666666667</v>
      </c>
      <c r="AB10" s="5">
        <f t="shared" si="15"/>
        <v>0</v>
      </c>
      <c r="AC10" s="5"/>
      <c r="AD10" s="5">
        <f t="shared" ref="AD10:AE10" si="63">AC10*$L10</f>
        <v>0</v>
      </c>
      <c r="AE10" s="5">
        <f t="shared" si="63"/>
        <v>0</v>
      </c>
      <c r="AF10" s="5">
        <f t="shared" si="17"/>
        <v>0</v>
      </c>
      <c r="AG10" s="5">
        <f t="shared" si="18"/>
        <v>0</v>
      </c>
      <c r="AH10" s="5"/>
      <c r="AI10" s="5">
        <f t="shared" ref="AI10:AJ10" si="64">AH10*$L10</f>
        <v>0</v>
      </c>
      <c r="AJ10" s="5">
        <f t="shared" si="64"/>
        <v>0</v>
      </c>
      <c r="AK10" s="5">
        <f t="shared" si="20"/>
        <v>0</v>
      </c>
      <c r="AL10" s="5">
        <f t="shared" si="21"/>
        <v>0</v>
      </c>
      <c r="AM10" s="5"/>
      <c r="AN10" s="5">
        <f t="shared" si="22"/>
        <v>0</v>
      </c>
      <c r="AO10" s="5">
        <f t="shared" si="23"/>
        <v>0</v>
      </c>
      <c r="AP10" s="5">
        <f t="shared" si="24"/>
        <v>0</v>
      </c>
      <c r="AQ10" s="5">
        <f t="shared" si="25"/>
        <v>0</v>
      </c>
      <c r="AR10" s="5"/>
      <c r="AS10" s="5">
        <f t="shared" ref="AS10:AT10" si="65">AR10*$L10</f>
        <v>0</v>
      </c>
      <c r="AT10" s="5">
        <f t="shared" si="65"/>
        <v>0</v>
      </c>
      <c r="AU10" s="5">
        <f t="shared" si="27"/>
        <v>0</v>
      </c>
      <c r="AV10" s="5">
        <f t="shared" si="28"/>
        <v>0</v>
      </c>
      <c r="AW10" s="5"/>
      <c r="AX10" s="5">
        <f t="shared" si="29"/>
        <v>0</v>
      </c>
      <c r="AY10" s="5">
        <f t="shared" si="30"/>
        <v>0</v>
      </c>
      <c r="AZ10" s="5">
        <f t="shared" si="31"/>
        <v>0</v>
      </c>
      <c r="BA10" s="5">
        <f t="shared" si="32"/>
        <v>0</v>
      </c>
      <c r="BB10" s="5"/>
      <c r="BC10" s="5">
        <f t="shared" ref="BC10:BD10" si="66">BB10*$L10</f>
        <v>0</v>
      </c>
      <c r="BD10" s="5">
        <f t="shared" si="66"/>
        <v>0</v>
      </c>
      <c r="BE10" s="5">
        <f t="shared" si="34"/>
        <v>0</v>
      </c>
      <c r="BF10" s="5">
        <f t="shared" si="35"/>
        <v>0</v>
      </c>
      <c r="BG10" s="5"/>
      <c r="BH10" s="5">
        <f t="shared" si="36"/>
        <v>0</v>
      </c>
      <c r="BI10" s="5">
        <f t="shared" si="37"/>
        <v>0</v>
      </c>
      <c r="BJ10" s="5">
        <f t="shared" si="38"/>
        <v>0</v>
      </c>
      <c r="BK10" s="5">
        <f t="shared" si="39"/>
        <v>0</v>
      </c>
      <c r="BL10" s="5">
        <f t="shared" si="40"/>
        <v>224</v>
      </c>
      <c r="BM10" s="5">
        <f t="shared" si="41"/>
        <v>2918</v>
      </c>
      <c r="BN10" s="5">
        <f t="shared" si="42"/>
        <v>2431.6666666666665</v>
      </c>
      <c r="BO10" s="5">
        <f t="shared" si="43"/>
        <v>4863.333333333333</v>
      </c>
      <c r="BP10" s="5">
        <f t="shared" si="44"/>
        <v>0</v>
      </c>
    </row>
    <row r="11" spans="1:68" ht="15.75">
      <c r="A11" s="1">
        <f t="shared" si="62"/>
        <v>2516</v>
      </c>
      <c r="B11" s="158">
        <v>40336</v>
      </c>
      <c r="C11" s="2" t="s">
        <v>74</v>
      </c>
      <c r="D11" s="3" t="s">
        <v>32</v>
      </c>
      <c r="E11" s="2">
        <v>0.5</v>
      </c>
      <c r="F11" s="4">
        <v>1E-13</v>
      </c>
      <c r="G11" s="4">
        <v>9.9999999999999998E-13</v>
      </c>
      <c r="H11" s="4">
        <v>2156</v>
      </c>
      <c r="I11" s="4">
        <f t="shared" si="0"/>
        <v>1796.6666666666667</v>
      </c>
      <c r="J11" s="4">
        <v>2450</v>
      </c>
      <c r="K11" s="4">
        <f t="shared" si="1"/>
        <v>4401.8333333333339</v>
      </c>
      <c r="L11" s="5">
        <f t="shared" si="3"/>
        <v>17.111111111111111</v>
      </c>
      <c r="M11" s="4">
        <v>0</v>
      </c>
      <c r="N11" s="5">
        <v>36</v>
      </c>
      <c r="O11" s="5">
        <f t="shared" si="4"/>
        <v>616</v>
      </c>
      <c r="P11" s="5">
        <f t="shared" si="5"/>
        <v>513.33333333333337</v>
      </c>
      <c r="Q11" s="5">
        <f t="shared" si="6"/>
        <v>1257.666666666667</v>
      </c>
      <c r="R11" s="5">
        <f t="shared" si="7"/>
        <v>0</v>
      </c>
      <c r="S11" s="5"/>
      <c r="T11" s="5">
        <f t="shared" si="8"/>
        <v>0</v>
      </c>
      <c r="U11" s="5">
        <f t="shared" si="9"/>
        <v>0</v>
      </c>
      <c r="V11" s="5">
        <f t="shared" si="10"/>
        <v>0</v>
      </c>
      <c r="W11" s="5">
        <f t="shared" si="11"/>
        <v>0</v>
      </c>
      <c r="X11" s="5">
        <v>58</v>
      </c>
      <c r="Y11" s="5">
        <f t="shared" si="12"/>
        <v>992.44444444444446</v>
      </c>
      <c r="Z11" s="5">
        <f t="shared" si="13"/>
        <v>827.03703703703707</v>
      </c>
      <c r="AA11" s="5">
        <f t="shared" si="14"/>
        <v>2026.2407407407406</v>
      </c>
      <c r="AB11" s="5">
        <f t="shared" si="15"/>
        <v>0</v>
      </c>
      <c r="AC11" s="5"/>
      <c r="AD11" s="5">
        <f t="shared" ref="AD11:AE11" si="67">AC11*$L11</f>
        <v>0</v>
      </c>
      <c r="AE11" s="5">
        <f t="shared" si="67"/>
        <v>0</v>
      </c>
      <c r="AF11" s="5">
        <f t="shared" si="17"/>
        <v>0</v>
      </c>
      <c r="AG11" s="5">
        <f t="shared" si="18"/>
        <v>0</v>
      </c>
      <c r="AH11" s="5"/>
      <c r="AI11" s="5">
        <f t="shared" ref="AI11:AJ11" si="68">AH11*$L11</f>
        <v>0</v>
      </c>
      <c r="AJ11" s="5">
        <f t="shared" si="68"/>
        <v>0</v>
      </c>
      <c r="AK11" s="5">
        <f t="shared" si="20"/>
        <v>0</v>
      </c>
      <c r="AL11" s="5">
        <f t="shared" si="21"/>
        <v>0</v>
      </c>
      <c r="AM11" s="5"/>
      <c r="AN11" s="5">
        <f t="shared" si="22"/>
        <v>0</v>
      </c>
      <c r="AO11" s="5">
        <f t="shared" si="23"/>
        <v>0</v>
      </c>
      <c r="AP11" s="5">
        <f t="shared" si="24"/>
        <v>0</v>
      </c>
      <c r="AQ11" s="5">
        <f t="shared" si="25"/>
        <v>0</v>
      </c>
      <c r="AR11" s="5">
        <v>32</v>
      </c>
      <c r="AS11" s="5">
        <f t="shared" ref="AS11:AT11" si="69">AR11*$L11</f>
        <v>547.55555555555554</v>
      </c>
      <c r="AT11" s="5">
        <f t="shared" si="69"/>
        <v>9369.2839506172841</v>
      </c>
      <c r="AU11" s="5">
        <f t="shared" si="27"/>
        <v>22954.745679012347</v>
      </c>
      <c r="AV11" s="5">
        <f t="shared" si="28"/>
        <v>0</v>
      </c>
      <c r="AW11" s="5"/>
      <c r="AX11" s="5">
        <f t="shared" si="29"/>
        <v>0</v>
      </c>
      <c r="AY11" s="5">
        <f t="shared" si="30"/>
        <v>0</v>
      </c>
      <c r="AZ11" s="5">
        <f t="shared" si="31"/>
        <v>0</v>
      </c>
      <c r="BA11" s="5">
        <f t="shared" si="32"/>
        <v>0</v>
      </c>
      <c r="BB11" s="5"/>
      <c r="BC11" s="5">
        <f t="shared" ref="BC11:BD11" si="70">BB11*$L11</f>
        <v>0</v>
      </c>
      <c r="BD11" s="5">
        <f t="shared" si="70"/>
        <v>0</v>
      </c>
      <c r="BE11" s="5">
        <f t="shared" si="34"/>
        <v>0</v>
      </c>
      <c r="BF11" s="5">
        <f t="shared" si="35"/>
        <v>0</v>
      </c>
      <c r="BG11" s="5"/>
      <c r="BH11" s="5">
        <f t="shared" si="36"/>
        <v>0</v>
      </c>
      <c r="BI11" s="5">
        <f t="shared" si="37"/>
        <v>0</v>
      </c>
      <c r="BJ11" s="5">
        <f t="shared" si="38"/>
        <v>0</v>
      </c>
      <c r="BK11" s="5">
        <f t="shared" si="39"/>
        <v>0</v>
      </c>
      <c r="BL11" s="5">
        <f t="shared" si="40"/>
        <v>126</v>
      </c>
      <c r="BM11" s="5">
        <f t="shared" si="41"/>
        <v>2156</v>
      </c>
      <c r="BN11" s="5">
        <f t="shared" si="42"/>
        <v>10709.654320987655</v>
      </c>
      <c r="BO11" s="5">
        <f t="shared" si="43"/>
        <v>26238.653086419756</v>
      </c>
      <c r="BP11" s="5">
        <f t="shared" si="44"/>
        <v>0</v>
      </c>
    </row>
    <row r="12" spans="1:68" ht="15.75">
      <c r="A12" s="1">
        <f t="shared" si="62"/>
        <v>2517</v>
      </c>
      <c r="B12" s="158"/>
      <c r="C12" s="2" t="s">
        <v>74</v>
      </c>
      <c r="D12" s="3"/>
      <c r="E12" s="2"/>
      <c r="F12" s="4">
        <v>1E-13</v>
      </c>
      <c r="G12" s="4">
        <v>9.9999999999999998E-13</v>
      </c>
      <c r="H12" s="4">
        <f>F12-G12</f>
        <v>-9E-13</v>
      </c>
      <c r="I12" s="4">
        <f t="shared" si="0"/>
        <v>-7.5000000000000004E-13</v>
      </c>
      <c r="J12" s="4"/>
      <c r="K12" s="4">
        <f t="shared" si="1"/>
        <v>0</v>
      </c>
      <c r="L12" s="5">
        <f t="shared" si="3"/>
        <v>0</v>
      </c>
      <c r="M12" s="4"/>
      <c r="N12" s="5"/>
      <c r="O12" s="5">
        <f t="shared" si="4"/>
        <v>0</v>
      </c>
      <c r="P12" s="5">
        <f t="shared" si="5"/>
        <v>0</v>
      </c>
      <c r="Q12" s="5">
        <f t="shared" si="6"/>
        <v>0</v>
      </c>
      <c r="R12" s="5">
        <f t="shared" si="7"/>
        <v>0</v>
      </c>
      <c r="S12" s="5"/>
      <c r="T12" s="5">
        <f t="shared" si="8"/>
        <v>0</v>
      </c>
      <c r="U12" s="5">
        <f t="shared" si="9"/>
        <v>0</v>
      </c>
      <c r="V12" s="5">
        <f t="shared" si="10"/>
        <v>0</v>
      </c>
      <c r="W12" s="5">
        <f t="shared" si="11"/>
        <v>0</v>
      </c>
      <c r="X12" s="5"/>
      <c r="Y12" s="5">
        <f t="shared" si="12"/>
        <v>0</v>
      </c>
      <c r="Z12" s="5">
        <f t="shared" si="13"/>
        <v>0</v>
      </c>
      <c r="AA12" s="5">
        <f t="shared" si="14"/>
        <v>0</v>
      </c>
      <c r="AB12" s="5">
        <f t="shared" si="15"/>
        <v>0</v>
      </c>
      <c r="AC12" s="5"/>
      <c r="AD12" s="5">
        <f t="shared" ref="AD12:AE12" si="71">AC12*$L12</f>
        <v>0</v>
      </c>
      <c r="AE12" s="5">
        <f t="shared" si="71"/>
        <v>0</v>
      </c>
      <c r="AF12" s="5">
        <f t="shared" si="17"/>
        <v>0</v>
      </c>
      <c r="AG12" s="5">
        <f t="shared" si="18"/>
        <v>0</v>
      </c>
      <c r="AH12" s="5"/>
      <c r="AI12" s="5">
        <f t="shared" ref="AI12:AJ12" si="72">AH12*$L12</f>
        <v>0</v>
      </c>
      <c r="AJ12" s="5">
        <f t="shared" si="72"/>
        <v>0</v>
      </c>
      <c r="AK12" s="5">
        <f t="shared" si="20"/>
        <v>0</v>
      </c>
      <c r="AL12" s="5">
        <f t="shared" si="21"/>
        <v>0</v>
      </c>
      <c r="AM12" s="5"/>
      <c r="AN12" s="5">
        <f t="shared" si="22"/>
        <v>0</v>
      </c>
      <c r="AO12" s="5">
        <f t="shared" si="23"/>
        <v>0</v>
      </c>
      <c r="AP12" s="5">
        <f t="shared" si="24"/>
        <v>0</v>
      </c>
      <c r="AQ12" s="5">
        <f t="shared" si="25"/>
        <v>0</v>
      </c>
      <c r="AR12" s="5"/>
      <c r="AS12" s="5">
        <f t="shared" ref="AS12:AT12" si="73">AR12*$L12</f>
        <v>0</v>
      </c>
      <c r="AT12" s="5">
        <f t="shared" si="73"/>
        <v>0</v>
      </c>
      <c r="AU12" s="5">
        <f t="shared" si="27"/>
        <v>0</v>
      </c>
      <c r="AV12" s="5">
        <f t="shared" si="28"/>
        <v>0</v>
      </c>
      <c r="AW12" s="5"/>
      <c r="AX12" s="5">
        <f t="shared" si="29"/>
        <v>0</v>
      </c>
      <c r="AY12" s="5">
        <f t="shared" si="30"/>
        <v>0</v>
      </c>
      <c r="AZ12" s="5">
        <f t="shared" si="31"/>
        <v>0</v>
      </c>
      <c r="BA12" s="5">
        <f t="shared" si="32"/>
        <v>0</v>
      </c>
      <c r="BB12" s="5"/>
      <c r="BC12" s="5">
        <f t="shared" ref="BC12:BD12" si="74">BB12*$L12</f>
        <v>0</v>
      </c>
      <c r="BD12" s="5">
        <f t="shared" si="74"/>
        <v>0</v>
      </c>
      <c r="BE12" s="5">
        <f t="shared" si="34"/>
        <v>0</v>
      </c>
      <c r="BF12" s="5">
        <f t="shared" si="35"/>
        <v>0</v>
      </c>
      <c r="BG12" s="5"/>
      <c r="BH12" s="5">
        <f t="shared" si="36"/>
        <v>0</v>
      </c>
      <c r="BI12" s="5">
        <f t="shared" si="37"/>
        <v>0</v>
      </c>
      <c r="BJ12" s="5">
        <f t="shared" si="38"/>
        <v>0</v>
      </c>
      <c r="BK12" s="5">
        <f t="shared" si="39"/>
        <v>0</v>
      </c>
      <c r="BL12" s="5">
        <f t="shared" si="40"/>
        <v>0</v>
      </c>
      <c r="BM12" s="5">
        <f t="shared" si="41"/>
        <v>0</v>
      </c>
      <c r="BN12" s="5">
        <f t="shared" si="42"/>
        <v>0</v>
      </c>
      <c r="BO12" s="5">
        <f t="shared" si="43"/>
        <v>0</v>
      </c>
      <c r="BP12" s="5">
        <f t="shared" si="44"/>
        <v>0</v>
      </c>
    </row>
    <row r="13" spans="1:68" ht="15.75">
      <c r="A13" s="1">
        <f t="shared" si="62"/>
        <v>2518</v>
      </c>
      <c r="B13" s="158">
        <v>40344</v>
      </c>
      <c r="C13" s="2" t="s">
        <v>74</v>
      </c>
      <c r="D13" s="3" t="s">
        <v>32</v>
      </c>
      <c r="E13" s="2">
        <v>0.25</v>
      </c>
      <c r="F13" s="4">
        <v>1E-13</v>
      </c>
      <c r="G13" s="4">
        <v>9.9999999999999998E-13</v>
      </c>
      <c r="H13" s="4">
        <v>1266</v>
      </c>
      <c r="I13" s="4">
        <f t="shared" si="0"/>
        <v>1055</v>
      </c>
      <c r="J13" s="4">
        <v>2400</v>
      </c>
      <c r="K13" s="4">
        <f t="shared" si="1"/>
        <v>2532</v>
      </c>
      <c r="L13" s="5">
        <f t="shared" si="3"/>
        <v>15.824999999999999</v>
      </c>
      <c r="M13" s="4">
        <v>0</v>
      </c>
      <c r="N13" s="5">
        <v>25</v>
      </c>
      <c r="O13" s="5">
        <f t="shared" si="4"/>
        <v>395.625</v>
      </c>
      <c r="P13" s="5">
        <f t="shared" si="5"/>
        <v>329.6875</v>
      </c>
      <c r="Q13" s="5">
        <f t="shared" si="6"/>
        <v>791.25</v>
      </c>
      <c r="R13" s="5">
        <f t="shared" si="7"/>
        <v>0</v>
      </c>
      <c r="S13" s="5">
        <v>25</v>
      </c>
      <c r="T13" s="5">
        <f t="shared" si="8"/>
        <v>395.625</v>
      </c>
      <c r="U13" s="5">
        <f t="shared" si="9"/>
        <v>329.6875</v>
      </c>
      <c r="V13" s="5">
        <f t="shared" si="10"/>
        <v>791.25</v>
      </c>
      <c r="W13" s="5">
        <f t="shared" si="11"/>
        <v>0</v>
      </c>
      <c r="X13" s="5">
        <v>30</v>
      </c>
      <c r="Y13" s="5">
        <f t="shared" si="12"/>
        <v>474.75</v>
      </c>
      <c r="Z13" s="5">
        <f t="shared" si="13"/>
        <v>395.625</v>
      </c>
      <c r="AA13" s="5">
        <f t="shared" si="14"/>
        <v>949.5</v>
      </c>
      <c r="AB13" s="5">
        <f t="shared" si="15"/>
        <v>0</v>
      </c>
      <c r="AC13" s="5"/>
      <c r="AD13" s="5">
        <f t="shared" ref="AD13:AE13" si="75">AC13*$L13</f>
        <v>0</v>
      </c>
      <c r="AE13" s="5">
        <f t="shared" si="75"/>
        <v>0</v>
      </c>
      <c r="AF13" s="5">
        <f t="shared" si="17"/>
        <v>0</v>
      </c>
      <c r="AG13" s="5">
        <f t="shared" si="18"/>
        <v>0</v>
      </c>
      <c r="AH13" s="5"/>
      <c r="AI13" s="5">
        <f t="shared" ref="AI13:AJ13" si="76">AH13*$L13</f>
        <v>0</v>
      </c>
      <c r="AJ13" s="5">
        <f t="shared" si="76"/>
        <v>0</v>
      </c>
      <c r="AK13" s="5">
        <f t="shared" si="20"/>
        <v>0</v>
      </c>
      <c r="AL13" s="5">
        <f t="shared" si="21"/>
        <v>0</v>
      </c>
      <c r="AM13" s="5"/>
      <c r="AN13" s="5">
        <f t="shared" si="22"/>
        <v>0</v>
      </c>
      <c r="AO13" s="5">
        <f t="shared" si="23"/>
        <v>0</v>
      </c>
      <c r="AP13" s="5">
        <f t="shared" si="24"/>
        <v>0</v>
      </c>
      <c r="AQ13" s="5">
        <f t="shared" si="25"/>
        <v>0</v>
      </c>
      <c r="AR13" s="5"/>
      <c r="AS13" s="5">
        <f t="shared" ref="AS13:AT13" si="77">AR13*$L13</f>
        <v>0</v>
      </c>
      <c r="AT13" s="5">
        <f t="shared" si="77"/>
        <v>0</v>
      </c>
      <c r="AU13" s="5">
        <f t="shared" si="27"/>
        <v>0</v>
      </c>
      <c r="AV13" s="5">
        <f t="shared" si="28"/>
        <v>0</v>
      </c>
      <c r="AW13" s="5"/>
      <c r="AX13" s="5">
        <f t="shared" si="29"/>
        <v>0</v>
      </c>
      <c r="AY13" s="5">
        <f t="shared" si="30"/>
        <v>0</v>
      </c>
      <c r="AZ13" s="5">
        <f t="shared" si="31"/>
        <v>0</v>
      </c>
      <c r="BA13" s="5">
        <f t="shared" si="32"/>
        <v>0</v>
      </c>
      <c r="BB13" s="5"/>
      <c r="BC13" s="5">
        <f t="shared" ref="BC13:BD13" si="78">BB13*$L13</f>
        <v>0</v>
      </c>
      <c r="BD13" s="5">
        <f t="shared" si="78"/>
        <v>0</v>
      </c>
      <c r="BE13" s="5">
        <f t="shared" si="34"/>
        <v>0</v>
      </c>
      <c r="BF13" s="5">
        <f t="shared" si="35"/>
        <v>0</v>
      </c>
      <c r="BG13" s="5"/>
      <c r="BH13" s="5">
        <f t="shared" si="36"/>
        <v>0</v>
      </c>
      <c r="BI13" s="5">
        <f t="shared" si="37"/>
        <v>0</v>
      </c>
      <c r="BJ13" s="5">
        <f t="shared" si="38"/>
        <v>0</v>
      </c>
      <c r="BK13" s="5">
        <f t="shared" si="39"/>
        <v>0</v>
      </c>
      <c r="BL13" s="5">
        <f t="shared" si="40"/>
        <v>80</v>
      </c>
      <c r="BM13" s="5">
        <f t="shared" si="41"/>
        <v>1266</v>
      </c>
      <c r="BN13" s="5">
        <f t="shared" si="42"/>
        <v>1055</v>
      </c>
      <c r="BO13" s="5">
        <f t="shared" si="43"/>
        <v>2532</v>
      </c>
      <c r="BP13" s="5">
        <f t="shared" si="44"/>
        <v>0</v>
      </c>
    </row>
    <row r="14" spans="1:68" ht="15.75">
      <c r="A14" s="1">
        <f t="shared" si="62"/>
        <v>2519</v>
      </c>
      <c r="B14" s="158">
        <v>40357</v>
      </c>
      <c r="C14" s="2" t="s">
        <v>74</v>
      </c>
      <c r="D14" s="3" t="s">
        <v>32</v>
      </c>
      <c r="E14" s="2">
        <v>0.25</v>
      </c>
      <c r="F14" s="4">
        <v>1E-13</v>
      </c>
      <c r="G14" s="4">
        <v>9.9999999999999998E-13</v>
      </c>
      <c r="H14" s="4">
        <v>1000</v>
      </c>
      <c r="I14" s="4">
        <f t="shared" si="0"/>
        <v>833.33333333333337</v>
      </c>
      <c r="J14" s="4">
        <v>2650</v>
      </c>
      <c r="K14" s="4">
        <f t="shared" si="1"/>
        <v>2208.3333333333335</v>
      </c>
      <c r="L14" s="5">
        <f t="shared" si="3"/>
        <v>16.666666666666668</v>
      </c>
      <c r="M14" s="4">
        <v>0</v>
      </c>
      <c r="N14" s="5"/>
      <c r="O14" s="5">
        <f t="shared" si="4"/>
        <v>0</v>
      </c>
      <c r="P14" s="5">
        <f t="shared" si="5"/>
        <v>0</v>
      </c>
      <c r="Q14" s="5">
        <f t="shared" si="6"/>
        <v>0</v>
      </c>
      <c r="R14" s="5">
        <f t="shared" si="7"/>
        <v>0</v>
      </c>
      <c r="S14" s="5"/>
      <c r="T14" s="5">
        <f t="shared" si="8"/>
        <v>0</v>
      </c>
      <c r="U14" s="5">
        <f t="shared" si="9"/>
        <v>0</v>
      </c>
      <c r="V14" s="5">
        <f t="shared" si="10"/>
        <v>0</v>
      </c>
      <c r="W14" s="5">
        <f t="shared" si="11"/>
        <v>0</v>
      </c>
      <c r="X14" s="5">
        <v>40</v>
      </c>
      <c r="Y14" s="5">
        <f t="shared" si="12"/>
        <v>666.66666666666674</v>
      </c>
      <c r="Z14" s="5">
        <f t="shared" si="13"/>
        <v>555.55555555555566</v>
      </c>
      <c r="AA14" s="5">
        <f t="shared" si="14"/>
        <v>1472.2222222222226</v>
      </c>
      <c r="AB14" s="5">
        <f t="shared" si="15"/>
        <v>0</v>
      </c>
      <c r="AC14" s="5">
        <v>20</v>
      </c>
      <c r="AD14" s="5">
        <f t="shared" ref="AD14:AE14" si="79">AC14*$L14</f>
        <v>333.33333333333337</v>
      </c>
      <c r="AE14" s="5">
        <f t="shared" si="79"/>
        <v>5555.5555555555566</v>
      </c>
      <c r="AF14" s="5">
        <f t="shared" si="17"/>
        <v>14722.222222222224</v>
      </c>
      <c r="AG14" s="5">
        <f t="shared" si="18"/>
        <v>0</v>
      </c>
      <c r="AH14" s="5"/>
      <c r="AI14" s="5">
        <f t="shared" ref="AI14:AJ14" si="80">AH14*$L14</f>
        <v>0</v>
      </c>
      <c r="AJ14" s="5">
        <f t="shared" si="80"/>
        <v>0</v>
      </c>
      <c r="AK14" s="5">
        <f t="shared" si="20"/>
        <v>0</v>
      </c>
      <c r="AL14" s="5">
        <f t="shared" si="21"/>
        <v>0</v>
      </c>
      <c r="AM14" s="5"/>
      <c r="AN14" s="5">
        <f t="shared" si="22"/>
        <v>0</v>
      </c>
      <c r="AO14" s="5">
        <f t="shared" si="23"/>
        <v>0</v>
      </c>
      <c r="AP14" s="5">
        <f t="shared" si="24"/>
        <v>0</v>
      </c>
      <c r="AQ14" s="5">
        <f t="shared" si="25"/>
        <v>0</v>
      </c>
      <c r="AR14" s="5"/>
      <c r="AS14" s="5">
        <f t="shared" ref="AS14:AT14" si="81">AR14*$L14</f>
        <v>0</v>
      </c>
      <c r="AT14" s="5">
        <f t="shared" si="81"/>
        <v>0</v>
      </c>
      <c r="AU14" s="5">
        <f t="shared" si="27"/>
        <v>0</v>
      </c>
      <c r="AV14" s="5">
        <f t="shared" si="28"/>
        <v>0</v>
      </c>
      <c r="AW14" s="5"/>
      <c r="AX14" s="5">
        <f t="shared" si="29"/>
        <v>0</v>
      </c>
      <c r="AY14" s="5">
        <f t="shared" si="30"/>
        <v>0</v>
      </c>
      <c r="AZ14" s="5">
        <f t="shared" si="31"/>
        <v>0</v>
      </c>
      <c r="BA14" s="5">
        <f t="shared" si="32"/>
        <v>0</v>
      </c>
      <c r="BB14" s="5"/>
      <c r="BC14" s="5">
        <f t="shared" ref="BC14:BD14" si="82">BB14*$L14</f>
        <v>0</v>
      </c>
      <c r="BD14" s="5">
        <f t="shared" si="82"/>
        <v>0</v>
      </c>
      <c r="BE14" s="5">
        <f t="shared" si="34"/>
        <v>0</v>
      </c>
      <c r="BF14" s="5">
        <f t="shared" si="35"/>
        <v>0</v>
      </c>
      <c r="BG14" s="5"/>
      <c r="BH14" s="5">
        <f t="shared" si="36"/>
        <v>0</v>
      </c>
      <c r="BI14" s="5">
        <f t="shared" si="37"/>
        <v>0</v>
      </c>
      <c r="BJ14" s="5">
        <f t="shared" si="38"/>
        <v>0</v>
      </c>
      <c r="BK14" s="5">
        <f t="shared" si="39"/>
        <v>0</v>
      </c>
      <c r="BL14" s="5">
        <f t="shared" si="40"/>
        <v>60</v>
      </c>
      <c r="BM14" s="5">
        <f t="shared" si="41"/>
        <v>1000.0000000000001</v>
      </c>
      <c r="BN14" s="5">
        <f t="shared" si="42"/>
        <v>6111.1111111111122</v>
      </c>
      <c r="BO14" s="5">
        <f t="shared" si="43"/>
        <v>16194.444444444447</v>
      </c>
      <c r="BP14" s="5">
        <f t="shared" si="44"/>
        <v>0</v>
      </c>
    </row>
    <row r="15" spans="1:68" ht="15.75">
      <c r="A15" s="1">
        <f t="shared" si="62"/>
        <v>2520</v>
      </c>
      <c r="B15" s="158">
        <v>40364</v>
      </c>
      <c r="C15" s="2" t="s">
        <v>74</v>
      </c>
      <c r="D15" s="3" t="s">
        <v>32</v>
      </c>
      <c r="E15" s="2">
        <v>0.25</v>
      </c>
      <c r="F15" s="4">
        <v>1E-13</v>
      </c>
      <c r="G15" s="4">
        <v>9.9999999999999998E-13</v>
      </c>
      <c r="H15" s="4">
        <v>868</v>
      </c>
      <c r="I15" s="4">
        <f t="shared" si="0"/>
        <v>723.33333333333337</v>
      </c>
      <c r="J15" s="4">
        <v>2850</v>
      </c>
      <c r="K15" s="4">
        <f t="shared" si="1"/>
        <v>2061.5</v>
      </c>
      <c r="L15" s="5">
        <f t="shared" si="3"/>
        <v>16.377358490566039</v>
      </c>
      <c r="M15" s="4">
        <v>0</v>
      </c>
      <c r="N15" s="5"/>
      <c r="O15" s="5">
        <f t="shared" si="4"/>
        <v>0</v>
      </c>
      <c r="P15" s="5">
        <f t="shared" si="5"/>
        <v>0</v>
      </c>
      <c r="Q15" s="5">
        <f t="shared" si="6"/>
        <v>0</v>
      </c>
      <c r="R15" s="5">
        <f t="shared" si="7"/>
        <v>0</v>
      </c>
      <c r="S15" s="5"/>
      <c r="T15" s="5">
        <f t="shared" si="8"/>
        <v>0</v>
      </c>
      <c r="U15" s="5">
        <f t="shared" si="9"/>
        <v>0</v>
      </c>
      <c r="V15" s="5">
        <f t="shared" si="10"/>
        <v>0</v>
      </c>
      <c r="W15" s="5">
        <f t="shared" si="11"/>
        <v>0</v>
      </c>
      <c r="X15" s="5">
        <v>25</v>
      </c>
      <c r="Y15" s="5">
        <f t="shared" si="12"/>
        <v>409.43396226415098</v>
      </c>
      <c r="Z15" s="5">
        <f t="shared" si="13"/>
        <v>341.19496855345915</v>
      </c>
      <c r="AA15" s="5">
        <f t="shared" si="14"/>
        <v>972.40566037735857</v>
      </c>
      <c r="AB15" s="5">
        <f t="shared" si="15"/>
        <v>0</v>
      </c>
      <c r="AC15" s="5"/>
      <c r="AD15" s="5">
        <f t="shared" ref="AD15:AE15" si="83">AC15*$L15</f>
        <v>0</v>
      </c>
      <c r="AE15" s="5">
        <f t="shared" si="83"/>
        <v>0</v>
      </c>
      <c r="AF15" s="5">
        <f t="shared" si="17"/>
        <v>0</v>
      </c>
      <c r="AG15" s="5">
        <f t="shared" si="18"/>
        <v>0</v>
      </c>
      <c r="AH15" s="5"/>
      <c r="AI15" s="5">
        <f t="shared" ref="AI15:AJ15" si="84">AH15*$L15</f>
        <v>0</v>
      </c>
      <c r="AJ15" s="5">
        <f t="shared" si="84"/>
        <v>0</v>
      </c>
      <c r="AK15" s="5">
        <f t="shared" si="20"/>
        <v>0</v>
      </c>
      <c r="AL15" s="5">
        <f t="shared" si="21"/>
        <v>0</v>
      </c>
      <c r="AM15" s="5"/>
      <c r="AN15" s="5">
        <f t="shared" si="22"/>
        <v>0</v>
      </c>
      <c r="AO15" s="5">
        <f t="shared" si="23"/>
        <v>0</v>
      </c>
      <c r="AP15" s="5">
        <f t="shared" si="24"/>
        <v>0</v>
      </c>
      <c r="AQ15" s="5">
        <f t="shared" si="25"/>
        <v>0</v>
      </c>
      <c r="AR15" s="5">
        <v>28</v>
      </c>
      <c r="AS15" s="5">
        <f t="shared" ref="AS15:AT15" si="85">AR15*$L15</f>
        <v>458.56603773584908</v>
      </c>
      <c r="AT15" s="5">
        <f t="shared" si="85"/>
        <v>7510.1003915984347</v>
      </c>
      <c r="AU15" s="5">
        <f t="shared" si="27"/>
        <v>21403.78611605554</v>
      </c>
      <c r="AV15" s="5">
        <f t="shared" si="28"/>
        <v>0</v>
      </c>
      <c r="AW15" s="5"/>
      <c r="AX15" s="5">
        <f t="shared" si="29"/>
        <v>0</v>
      </c>
      <c r="AY15" s="5">
        <f t="shared" si="30"/>
        <v>0</v>
      </c>
      <c r="AZ15" s="5">
        <f t="shared" si="31"/>
        <v>0</v>
      </c>
      <c r="BA15" s="5">
        <f t="shared" si="32"/>
        <v>0</v>
      </c>
      <c r="BB15" s="5"/>
      <c r="BC15" s="5">
        <f t="shared" ref="BC15:BD15" si="86">BB15*$L15</f>
        <v>0</v>
      </c>
      <c r="BD15" s="5">
        <f t="shared" si="86"/>
        <v>0</v>
      </c>
      <c r="BE15" s="5">
        <f t="shared" si="34"/>
        <v>0</v>
      </c>
      <c r="BF15" s="5">
        <f t="shared" si="35"/>
        <v>0</v>
      </c>
      <c r="BG15" s="5"/>
      <c r="BH15" s="5">
        <f t="shared" si="36"/>
        <v>0</v>
      </c>
      <c r="BI15" s="5">
        <f t="shared" si="37"/>
        <v>0</v>
      </c>
      <c r="BJ15" s="5">
        <f t="shared" si="38"/>
        <v>0</v>
      </c>
      <c r="BK15" s="5">
        <f t="shared" si="39"/>
        <v>0</v>
      </c>
      <c r="BL15" s="5">
        <f t="shared" si="40"/>
        <v>53</v>
      </c>
      <c r="BM15" s="5">
        <f t="shared" si="41"/>
        <v>868</v>
      </c>
      <c r="BN15" s="5">
        <f t="shared" si="42"/>
        <v>7851.2953601518939</v>
      </c>
      <c r="BO15" s="5">
        <f t="shared" si="43"/>
        <v>22376.191776432897</v>
      </c>
      <c r="BP15" s="5">
        <f t="shared" si="44"/>
        <v>0</v>
      </c>
    </row>
    <row r="16" spans="1:68" ht="15.75">
      <c r="A16" s="1">
        <f t="shared" si="62"/>
        <v>2521</v>
      </c>
      <c r="B16" s="158">
        <v>40370</v>
      </c>
      <c r="C16" s="2" t="s">
        <v>74</v>
      </c>
      <c r="D16" s="3" t="s">
        <v>44</v>
      </c>
      <c r="E16" s="2">
        <v>0.25</v>
      </c>
      <c r="F16" s="4">
        <v>1E-13</v>
      </c>
      <c r="G16" s="4">
        <v>9.9999999999999998E-13</v>
      </c>
      <c r="H16" s="4">
        <v>440</v>
      </c>
      <c r="I16" s="4">
        <f t="shared" si="0"/>
        <v>366.66666666666669</v>
      </c>
      <c r="J16" s="4">
        <v>3000</v>
      </c>
      <c r="K16" s="4">
        <f t="shared" si="1"/>
        <v>1100</v>
      </c>
      <c r="L16" s="5">
        <f t="shared" si="3"/>
        <v>22</v>
      </c>
      <c r="M16" s="4">
        <v>0</v>
      </c>
      <c r="N16" s="5"/>
      <c r="O16" s="5">
        <f t="shared" ref="O16:O25" si="87">N16*$L16</f>
        <v>0</v>
      </c>
      <c r="P16" s="5">
        <f t="shared" ref="P16:P25" si="88">O16/1.2</f>
        <v>0</v>
      </c>
      <c r="Q16" s="5">
        <f t="shared" ref="Q16:Q25" si="89">P16/1000*$J16</f>
        <v>0</v>
      </c>
      <c r="R16" s="5">
        <f t="shared" ref="R16:R25" si="90">O16/$H16*$M16</f>
        <v>0</v>
      </c>
      <c r="S16" s="5"/>
      <c r="T16" s="5">
        <f t="shared" ref="T16:T25" si="91">S16*$L16</f>
        <v>0</v>
      </c>
      <c r="U16" s="5">
        <f t="shared" ref="U16:U25" si="92">T16/1.2</f>
        <v>0</v>
      </c>
      <c r="V16" s="5">
        <f t="shared" ref="V16:V25" si="93">U16/1000*$J16</f>
        <v>0</v>
      </c>
      <c r="W16" s="5">
        <f t="shared" ref="W16:W25" si="94">T16/$H16*$M16</f>
        <v>0</v>
      </c>
      <c r="X16" s="5">
        <v>15</v>
      </c>
      <c r="Y16" s="5">
        <f t="shared" ref="Y16:Y25" si="95">X16*$L16</f>
        <v>330</v>
      </c>
      <c r="Z16" s="5">
        <f t="shared" ref="Z16:Z25" si="96">Y16/1.2</f>
        <v>275</v>
      </c>
      <c r="AA16" s="5">
        <f t="shared" ref="AA16:AA25" si="97">Z16/1000*$J16</f>
        <v>825.00000000000011</v>
      </c>
      <c r="AB16" s="5">
        <f t="shared" ref="AB16:AB25" si="98">Y16/$H16*$M16</f>
        <v>0</v>
      </c>
      <c r="AC16" s="5">
        <v>5</v>
      </c>
      <c r="AD16" s="5">
        <f t="shared" ref="AD16:AE16" si="99">AC16*$L16</f>
        <v>110</v>
      </c>
      <c r="AE16" s="5">
        <f t="shared" si="99"/>
        <v>2420</v>
      </c>
      <c r="AF16" s="5">
        <f t="shared" ref="AF16:AF25" si="100">AE16/1000*$J16</f>
        <v>7260</v>
      </c>
      <c r="AG16" s="5">
        <f t="shared" ref="AG16:AG25" si="101">AD16/$H16*$M16</f>
        <v>0</v>
      </c>
      <c r="AH16" s="5"/>
      <c r="AI16" s="5">
        <f t="shared" ref="AI16:AJ16" si="102">AH16*$L16</f>
        <v>0</v>
      </c>
      <c r="AJ16" s="5">
        <f t="shared" si="102"/>
        <v>0</v>
      </c>
      <c r="AK16" s="5">
        <f t="shared" ref="AK16:AK25" si="103">AJ16/1000*$J16</f>
        <v>0</v>
      </c>
      <c r="AL16" s="5">
        <f t="shared" ref="AL16:AL25" si="104">AI16/$H16*$M16</f>
        <v>0</v>
      </c>
      <c r="AM16" s="5"/>
      <c r="AN16" s="5">
        <f t="shared" ref="AN16:AN25" si="105">AM16*$L16</f>
        <v>0</v>
      </c>
      <c r="AO16" s="5">
        <f t="shared" ref="AO16:AO25" si="106">AN16/1.2</f>
        <v>0</v>
      </c>
      <c r="AP16" s="5">
        <f t="shared" ref="AP16:AP25" si="107">AO16/1000*$J16</f>
        <v>0</v>
      </c>
      <c r="AQ16" s="5">
        <f t="shared" ref="AQ16:AQ25" si="108">AN16/$H16*$M16</f>
        <v>0</v>
      </c>
      <c r="AR16" s="5"/>
      <c r="AS16" s="5">
        <f t="shared" ref="AS16:AT16" si="109">AR16*$L16</f>
        <v>0</v>
      </c>
      <c r="AT16" s="5">
        <f t="shared" si="109"/>
        <v>0</v>
      </c>
      <c r="AU16" s="5">
        <f t="shared" ref="AU16:AU25" si="110">AT16/1000*$J16</f>
        <v>0</v>
      </c>
      <c r="AV16" s="5">
        <f t="shared" ref="AV16:AV25" si="111">AS16/$H16*$M16</f>
        <v>0</v>
      </c>
      <c r="AW16" s="5"/>
      <c r="AX16" s="5">
        <f t="shared" ref="AX16:AX25" si="112">AW16*$L16</f>
        <v>0</v>
      </c>
      <c r="AY16" s="5">
        <f t="shared" ref="AY16:AY25" si="113">AX16/1.2</f>
        <v>0</v>
      </c>
      <c r="AZ16" s="5">
        <f t="shared" ref="AZ16:AZ25" si="114">AY16/1000*$J16</f>
        <v>0</v>
      </c>
      <c r="BA16" s="5">
        <f t="shared" ref="BA16:BA25" si="115">AX16/$H16*$M16</f>
        <v>0</v>
      </c>
      <c r="BB16" s="5"/>
      <c r="BC16" s="5">
        <f t="shared" ref="BC16:BD16" si="116">BB16*$L16</f>
        <v>0</v>
      </c>
      <c r="BD16" s="5">
        <f t="shared" si="116"/>
        <v>0</v>
      </c>
      <c r="BE16" s="5">
        <f t="shared" ref="BE16:BE25" si="117">BD16/1000*$J16</f>
        <v>0</v>
      </c>
      <c r="BF16" s="5">
        <f t="shared" ref="BF16:BF25" si="118">BC16/$H16*$M16</f>
        <v>0</v>
      </c>
      <c r="BG16" s="5"/>
      <c r="BH16" s="5">
        <f t="shared" ref="BH16:BH25" si="119">BG16*$L16</f>
        <v>0</v>
      </c>
      <c r="BI16" s="5">
        <f t="shared" ref="BI16:BI25" si="120">BH16/1.2</f>
        <v>0</v>
      </c>
      <c r="BJ16" s="5">
        <f t="shared" ref="BJ16:BJ25" si="121">BI16/1000*$J16</f>
        <v>0</v>
      </c>
      <c r="BK16" s="5">
        <f t="shared" ref="BK16:BK25" si="122">BH16/$H16*$M16</f>
        <v>0</v>
      </c>
      <c r="BL16" s="5">
        <f t="shared" ref="BL16:BL25" si="123">N16+S16+X16+AC16+AH16+AM16+AR16+AW16+BB16+BG16</f>
        <v>20</v>
      </c>
      <c r="BM16" s="5">
        <f t="shared" ref="BM16:BM25" si="124">O16+T16+Y16+AD16+AI16+AN16+AS16+AX16+BC16+BH16</f>
        <v>440</v>
      </c>
      <c r="BN16" s="5">
        <f t="shared" ref="BN16:BN25" si="125">P16+U16+Z16+AE16+AJ16+AO16+AT16+AY16+BD16+BI16</f>
        <v>2695</v>
      </c>
      <c r="BO16" s="5">
        <f t="shared" ref="BO16:BO25" si="126">Q16+V16+AA16+AF16+AK16+AP16+AU16+AZ16+BE16+BJ16</f>
        <v>8085</v>
      </c>
      <c r="BP16" s="5">
        <f t="shared" ref="BP16:BP25" si="127">R16+W16+AB16+AG16+AL16+AQ16+AV16+BA16+BF16+BK16</f>
        <v>0</v>
      </c>
    </row>
    <row r="17" spans="1:68" ht="15.75">
      <c r="A17" s="1">
        <f t="shared" si="62"/>
        <v>2522</v>
      </c>
      <c r="B17" s="158">
        <v>40384</v>
      </c>
      <c r="C17" s="2" t="s">
        <v>74</v>
      </c>
      <c r="D17" s="3" t="s">
        <v>41</v>
      </c>
      <c r="E17" s="2">
        <v>0.25</v>
      </c>
      <c r="F17" s="4">
        <v>1E-13</v>
      </c>
      <c r="G17" s="4">
        <v>9.9999999999999998E-13</v>
      </c>
      <c r="H17" s="4">
        <v>950</v>
      </c>
      <c r="I17" s="4">
        <f t="shared" si="0"/>
        <v>791.66666666666674</v>
      </c>
      <c r="J17" s="4">
        <v>3600</v>
      </c>
      <c r="K17" s="4">
        <f t="shared" si="1"/>
        <v>2850.0000000000005</v>
      </c>
      <c r="L17" s="5">
        <f t="shared" si="3"/>
        <v>19</v>
      </c>
      <c r="M17" s="4">
        <v>10</v>
      </c>
      <c r="N17" s="5">
        <v>25</v>
      </c>
      <c r="O17" s="5">
        <f t="shared" si="87"/>
        <v>475</v>
      </c>
      <c r="P17" s="5">
        <f t="shared" si="88"/>
        <v>395.83333333333337</v>
      </c>
      <c r="Q17" s="5">
        <f t="shared" si="89"/>
        <v>1425.0000000000002</v>
      </c>
      <c r="R17" s="5">
        <f t="shared" si="90"/>
        <v>5</v>
      </c>
      <c r="S17" s="5">
        <v>25</v>
      </c>
      <c r="T17" s="5">
        <f t="shared" si="91"/>
        <v>475</v>
      </c>
      <c r="U17" s="5">
        <f t="shared" si="92"/>
        <v>395.83333333333337</v>
      </c>
      <c r="V17" s="5">
        <f t="shared" si="93"/>
        <v>1425.0000000000002</v>
      </c>
      <c r="W17" s="5">
        <f t="shared" si="94"/>
        <v>5</v>
      </c>
      <c r="X17" s="5"/>
      <c r="Y17" s="5">
        <f t="shared" si="95"/>
        <v>0</v>
      </c>
      <c r="Z17" s="5">
        <f t="shared" si="96"/>
        <v>0</v>
      </c>
      <c r="AA17" s="5">
        <f t="shared" si="97"/>
        <v>0</v>
      </c>
      <c r="AB17" s="5">
        <f t="shared" si="98"/>
        <v>0</v>
      </c>
      <c r="AC17" s="5"/>
      <c r="AD17" s="5">
        <f t="shared" ref="AD17:AE17" si="128">AC17*$L17</f>
        <v>0</v>
      </c>
      <c r="AE17" s="5">
        <f t="shared" si="128"/>
        <v>0</v>
      </c>
      <c r="AF17" s="5">
        <f t="shared" si="100"/>
        <v>0</v>
      </c>
      <c r="AG17" s="5">
        <f t="shared" si="101"/>
        <v>0</v>
      </c>
      <c r="AH17" s="5"/>
      <c r="AI17" s="5">
        <f t="shared" ref="AI17:AJ17" si="129">AH17*$L17</f>
        <v>0</v>
      </c>
      <c r="AJ17" s="5">
        <f t="shared" si="129"/>
        <v>0</v>
      </c>
      <c r="AK17" s="5">
        <f t="shared" si="103"/>
        <v>0</v>
      </c>
      <c r="AL17" s="5">
        <f t="shared" si="104"/>
        <v>0</v>
      </c>
      <c r="AM17" s="5"/>
      <c r="AN17" s="5">
        <f t="shared" si="105"/>
        <v>0</v>
      </c>
      <c r="AO17" s="5">
        <f t="shared" si="106"/>
        <v>0</v>
      </c>
      <c r="AP17" s="5">
        <f t="shared" si="107"/>
        <v>0</v>
      </c>
      <c r="AQ17" s="5">
        <f t="shared" si="108"/>
        <v>0</v>
      </c>
      <c r="AR17" s="5"/>
      <c r="AS17" s="5">
        <f t="shared" ref="AS17:AT17" si="130">AR17*$L17</f>
        <v>0</v>
      </c>
      <c r="AT17" s="5">
        <f t="shared" si="130"/>
        <v>0</v>
      </c>
      <c r="AU17" s="5">
        <f t="shared" si="110"/>
        <v>0</v>
      </c>
      <c r="AV17" s="5">
        <f t="shared" si="111"/>
        <v>0</v>
      </c>
      <c r="AW17" s="5"/>
      <c r="AX17" s="5">
        <f t="shared" si="112"/>
        <v>0</v>
      </c>
      <c r="AY17" s="5">
        <f t="shared" si="113"/>
        <v>0</v>
      </c>
      <c r="AZ17" s="5">
        <f t="shared" si="114"/>
        <v>0</v>
      </c>
      <c r="BA17" s="5">
        <f t="shared" si="115"/>
        <v>0</v>
      </c>
      <c r="BB17" s="5"/>
      <c r="BC17" s="5">
        <f t="shared" ref="BC17:BD17" si="131">BB17*$L17</f>
        <v>0</v>
      </c>
      <c r="BD17" s="5">
        <f t="shared" si="131"/>
        <v>0</v>
      </c>
      <c r="BE17" s="5">
        <f t="shared" si="117"/>
        <v>0</v>
      </c>
      <c r="BF17" s="5">
        <f t="shared" si="118"/>
        <v>0</v>
      </c>
      <c r="BG17" s="5"/>
      <c r="BH17" s="5">
        <f t="shared" si="119"/>
        <v>0</v>
      </c>
      <c r="BI17" s="5">
        <f t="shared" si="120"/>
        <v>0</v>
      </c>
      <c r="BJ17" s="5">
        <f t="shared" si="121"/>
        <v>0</v>
      </c>
      <c r="BK17" s="5">
        <f t="shared" si="122"/>
        <v>0</v>
      </c>
      <c r="BL17" s="5">
        <f t="shared" si="123"/>
        <v>50</v>
      </c>
      <c r="BM17" s="5">
        <f t="shared" si="124"/>
        <v>950</v>
      </c>
      <c r="BN17" s="5">
        <f t="shared" si="125"/>
        <v>791.66666666666674</v>
      </c>
      <c r="BO17" s="5">
        <f t="shared" si="126"/>
        <v>2850.0000000000005</v>
      </c>
      <c r="BP17" s="5">
        <f t="shared" si="127"/>
        <v>10</v>
      </c>
    </row>
    <row r="18" spans="1:68" ht="15.75">
      <c r="A18" s="1">
        <f t="shared" si="62"/>
        <v>2523</v>
      </c>
      <c r="B18" s="158">
        <v>40392</v>
      </c>
      <c r="C18" s="2" t="s">
        <v>74</v>
      </c>
      <c r="D18" s="3" t="s">
        <v>35</v>
      </c>
      <c r="E18" s="2">
        <v>0.25</v>
      </c>
      <c r="F18" s="4">
        <v>1E-13</v>
      </c>
      <c r="G18" s="4">
        <v>9.9999999999999998E-13</v>
      </c>
      <c r="H18" s="4">
        <v>1088</v>
      </c>
      <c r="I18" s="4">
        <f t="shared" si="0"/>
        <v>906.66666666666674</v>
      </c>
      <c r="J18" s="4">
        <v>3750</v>
      </c>
      <c r="K18" s="4">
        <f t="shared" si="1"/>
        <v>3400.0000000000005</v>
      </c>
      <c r="L18" s="5">
        <f t="shared" si="3"/>
        <v>14.904109589041095</v>
      </c>
      <c r="M18" s="4">
        <v>20</v>
      </c>
      <c r="N18" s="5"/>
      <c r="O18" s="5">
        <f t="shared" si="87"/>
        <v>0</v>
      </c>
      <c r="P18" s="5">
        <f t="shared" si="88"/>
        <v>0</v>
      </c>
      <c r="Q18" s="5">
        <f t="shared" si="89"/>
        <v>0</v>
      </c>
      <c r="R18" s="5">
        <f t="shared" si="90"/>
        <v>0</v>
      </c>
      <c r="S18" s="5"/>
      <c r="T18" s="5">
        <f t="shared" si="91"/>
        <v>0</v>
      </c>
      <c r="U18" s="5">
        <f t="shared" si="92"/>
        <v>0</v>
      </c>
      <c r="V18" s="5">
        <f t="shared" si="93"/>
        <v>0</v>
      </c>
      <c r="W18" s="5">
        <f t="shared" si="94"/>
        <v>0</v>
      </c>
      <c r="X18" s="5">
        <v>25</v>
      </c>
      <c r="Y18" s="5">
        <f t="shared" si="95"/>
        <v>372.60273972602738</v>
      </c>
      <c r="Z18" s="5">
        <f t="shared" si="96"/>
        <v>310.50228310502285</v>
      </c>
      <c r="AA18" s="5">
        <f t="shared" si="97"/>
        <v>1164.3835616438357</v>
      </c>
      <c r="AB18" s="5">
        <f t="shared" si="98"/>
        <v>6.8493150684931505</v>
      </c>
      <c r="AC18" s="5">
        <v>23</v>
      </c>
      <c r="AD18" s="5">
        <f t="shared" ref="AD18:AE18" si="132">AC18*$L18</f>
        <v>342.79452054794518</v>
      </c>
      <c r="AE18" s="5">
        <f t="shared" si="132"/>
        <v>5109.0471007693741</v>
      </c>
      <c r="AF18" s="5">
        <f t="shared" si="100"/>
        <v>19158.926627885154</v>
      </c>
      <c r="AG18" s="5">
        <f t="shared" si="101"/>
        <v>6.3013698630136981</v>
      </c>
      <c r="AH18" s="5"/>
      <c r="AI18" s="5">
        <f t="shared" ref="AI18:AJ18" si="133">AH18*$L18</f>
        <v>0</v>
      </c>
      <c r="AJ18" s="5">
        <f t="shared" si="133"/>
        <v>0</v>
      </c>
      <c r="AK18" s="5">
        <f t="shared" si="103"/>
        <v>0</v>
      </c>
      <c r="AL18" s="5">
        <f t="shared" si="104"/>
        <v>0</v>
      </c>
      <c r="AM18" s="5"/>
      <c r="AN18" s="5">
        <f t="shared" si="105"/>
        <v>0</v>
      </c>
      <c r="AO18" s="5">
        <f t="shared" si="106"/>
        <v>0</v>
      </c>
      <c r="AP18" s="5">
        <f t="shared" si="107"/>
        <v>0</v>
      </c>
      <c r="AQ18" s="5">
        <f t="shared" si="108"/>
        <v>0</v>
      </c>
      <c r="AR18" s="5">
        <v>25</v>
      </c>
      <c r="AS18" s="5">
        <f t="shared" ref="AS18:AT18" si="134">AR18*$L18</f>
        <v>372.60273972602738</v>
      </c>
      <c r="AT18" s="5">
        <f t="shared" si="134"/>
        <v>5553.3120660536679</v>
      </c>
      <c r="AU18" s="5">
        <f t="shared" si="110"/>
        <v>20824.920247701251</v>
      </c>
      <c r="AV18" s="5">
        <f t="shared" si="111"/>
        <v>6.8493150684931505</v>
      </c>
      <c r="AW18" s="5"/>
      <c r="AX18" s="5">
        <f t="shared" si="112"/>
        <v>0</v>
      </c>
      <c r="AY18" s="5">
        <f t="shared" si="113"/>
        <v>0</v>
      </c>
      <c r="AZ18" s="5">
        <f t="shared" si="114"/>
        <v>0</v>
      </c>
      <c r="BA18" s="5">
        <f t="shared" si="115"/>
        <v>0</v>
      </c>
      <c r="BB18" s="5"/>
      <c r="BC18" s="5">
        <f t="shared" ref="BC18:BD18" si="135">BB18*$L18</f>
        <v>0</v>
      </c>
      <c r="BD18" s="5">
        <f t="shared" si="135"/>
        <v>0</v>
      </c>
      <c r="BE18" s="5">
        <f t="shared" si="117"/>
        <v>0</v>
      </c>
      <c r="BF18" s="5">
        <f t="shared" si="118"/>
        <v>0</v>
      </c>
      <c r="BG18" s="5"/>
      <c r="BH18" s="5">
        <f t="shared" si="119"/>
        <v>0</v>
      </c>
      <c r="BI18" s="5">
        <f t="shared" si="120"/>
        <v>0</v>
      </c>
      <c r="BJ18" s="5">
        <f t="shared" si="121"/>
        <v>0</v>
      </c>
      <c r="BK18" s="5">
        <f t="shared" si="122"/>
        <v>0</v>
      </c>
      <c r="BL18" s="5">
        <f t="shared" si="123"/>
        <v>73</v>
      </c>
      <c r="BM18" s="5">
        <f t="shared" si="124"/>
        <v>1088</v>
      </c>
      <c r="BN18" s="5">
        <f t="shared" si="125"/>
        <v>10972.861449928065</v>
      </c>
      <c r="BO18" s="5">
        <f t="shared" si="126"/>
        <v>41148.230437230246</v>
      </c>
      <c r="BP18" s="5">
        <f t="shared" si="127"/>
        <v>20</v>
      </c>
    </row>
    <row r="19" spans="1:68" ht="15.75">
      <c r="A19" s="1">
        <f t="shared" si="62"/>
        <v>2524</v>
      </c>
      <c r="B19" s="158">
        <v>40399</v>
      </c>
      <c r="C19" s="2" t="s">
        <v>74</v>
      </c>
      <c r="D19" s="3" t="s">
        <v>36</v>
      </c>
      <c r="E19" s="2">
        <v>0.25</v>
      </c>
      <c r="F19" s="4">
        <v>1E-13</v>
      </c>
      <c r="G19" s="4">
        <v>9.9999999999999998E-13</v>
      </c>
      <c r="H19" s="4">
        <v>1010</v>
      </c>
      <c r="I19" s="4">
        <f t="shared" si="0"/>
        <v>841.66666666666674</v>
      </c>
      <c r="J19" s="4">
        <v>4000</v>
      </c>
      <c r="K19" s="4">
        <f t="shared" si="1"/>
        <v>3366.666666666667</v>
      </c>
      <c r="L19" s="5">
        <f t="shared" si="3"/>
        <v>16.833333333333332</v>
      </c>
      <c r="M19" s="4">
        <v>20</v>
      </c>
      <c r="N19" s="5">
        <v>20</v>
      </c>
      <c r="O19" s="5">
        <f t="shared" si="87"/>
        <v>336.66666666666663</v>
      </c>
      <c r="P19" s="5">
        <f t="shared" si="88"/>
        <v>280.55555555555554</v>
      </c>
      <c r="Q19" s="5">
        <f t="shared" si="89"/>
        <v>1122.2222222222222</v>
      </c>
      <c r="R19" s="5">
        <f t="shared" si="90"/>
        <v>6.6666666666666661</v>
      </c>
      <c r="S19" s="5">
        <v>10</v>
      </c>
      <c r="T19" s="5">
        <f t="shared" si="91"/>
        <v>168.33333333333331</v>
      </c>
      <c r="U19" s="5">
        <f t="shared" si="92"/>
        <v>140.27777777777777</v>
      </c>
      <c r="V19" s="5">
        <f t="shared" si="93"/>
        <v>561.11111111111109</v>
      </c>
      <c r="W19" s="5">
        <f t="shared" si="94"/>
        <v>3.333333333333333</v>
      </c>
      <c r="X19" s="5"/>
      <c r="Y19" s="5">
        <f t="shared" si="95"/>
        <v>0</v>
      </c>
      <c r="Z19" s="5">
        <f t="shared" si="96"/>
        <v>0</v>
      </c>
      <c r="AA19" s="5">
        <f t="shared" si="97"/>
        <v>0</v>
      </c>
      <c r="AB19" s="5">
        <f t="shared" si="98"/>
        <v>0</v>
      </c>
      <c r="AC19" s="5">
        <v>30</v>
      </c>
      <c r="AD19" s="5">
        <f t="shared" ref="AD19:AE19" si="136">AC19*$L19</f>
        <v>504.99999999999994</v>
      </c>
      <c r="AE19" s="5">
        <f t="shared" si="136"/>
        <v>8500.8333333333321</v>
      </c>
      <c r="AF19" s="5">
        <f t="shared" si="100"/>
        <v>34003.333333333328</v>
      </c>
      <c r="AG19" s="5">
        <f t="shared" si="101"/>
        <v>9.9999999999999982</v>
      </c>
      <c r="AH19" s="5"/>
      <c r="AI19" s="5">
        <f t="shared" ref="AI19:AJ19" si="137">AH19*$L19</f>
        <v>0</v>
      </c>
      <c r="AJ19" s="5">
        <f t="shared" si="137"/>
        <v>0</v>
      </c>
      <c r="AK19" s="5">
        <f t="shared" si="103"/>
        <v>0</v>
      </c>
      <c r="AL19" s="5">
        <f t="shared" si="104"/>
        <v>0</v>
      </c>
      <c r="AM19" s="5"/>
      <c r="AN19" s="5">
        <f t="shared" si="105"/>
        <v>0</v>
      </c>
      <c r="AO19" s="5">
        <f t="shared" si="106"/>
        <v>0</v>
      </c>
      <c r="AP19" s="5">
        <f t="shared" si="107"/>
        <v>0</v>
      </c>
      <c r="AQ19" s="5">
        <f t="shared" si="108"/>
        <v>0</v>
      </c>
      <c r="AR19" s="5"/>
      <c r="AS19" s="5">
        <f t="shared" ref="AS19:AT19" si="138">AR19*$L19</f>
        <v>0</v>
      </c>
      <c r="AT19" s="5">
        <f t="shared" si="138"/>
        <v>0</v>
      </c>
      <c r="AU19" s="5">
        <f t="shared" si="110"/>
        <v>0</v>
      </c>
      <c r="AV19" s="5">
        <f t="shared" si="111"/>
        <v>0</v>
      </c>
      <c r="AW19" s="5"/>
      <c r="AX19" s="5">
        <f t="shared" si="112"/>
        <v>0</v>
      </c>
      <c r="AY19" s="5">
        <f t="shared" si="113"/>
        <v>0</v>
      </c>
      <c r="AZ19" s="5">
        <f t="shared" si="114"/>
        <v>0</v>
      </c>
      <c r="BA19" s="5">
        <f t="shared" si="115"/>
        <v>0</v>
      </c>
      <c r="BB19" s="5"/>
      <c r="BC19" s="5">
        <f t="shared" ref="BC19:BD19" si="139">BB19*$L19</f>
        <v>0</v>
      </c>
      <c r="BD19" s="5">
        <f t="shared" si="139"/>
        <v>0</v>
      </c>
      <c r="BE19" s="5">
        <f t="shared" si="117"/>
        <v>0</v>
      </c>
      <c r="BF19" s="5">
        <f t="shared" si="118"/>
        <v>0</v>
      </c>
      <c r="BG19" s="5"/>
      <c r="BH19" s="5">
        <f t="shared" si="119"/>
        <v>0</v>
      </c>
      <c r="BI19" s="5">
        <f t="shared" si="120"/>
        <v>0</v>
      </c>
      <c r="BJ19" s="5">
        <f t="shared" si="121"/>
        <v>0</v>
      </c>
      <c r="BK19" s="5">
        <f t="shared" si="122"/>
        <v>0</v>
      </c>
      <c r="BL19" s="5">
        <f t="shared" si="123"/>
        <v>60</v>
      </c>
      <c r="BM19" s="5">
        <f t="shared" si="124"/>
        <v>1009.9999999999999</v>
      </c>
      <c r="BN19" s="5">
        <f t="shared" si="125"/>
        <v>8921.6666666666661</v>
      </c>
      <c r="BO19" s="5">
        <f t="shared" si="126"/>
        <v>35686.666666666664</v>
      </c>
      <c r="BP19" s="5">
        <f t="shared" si="127"/>
        <v>20</v>
      </c>
    </row>
    <row r="20" spans="1:68" ht="15.75">
      <c r="A20" s="1">
        <f t="shared" si="62"/>
        <v>2525</v>
      </c>
      <c r="B20" s="158">
        <v>40406</v>
      </c>
      <c r="C20" s="2" t="s">
        <v>74</v>
      </c>
      <c r="D20" s="3" t="s">
        <v>36</v>
      </c>
      <c r="E20" s="2">
        <v>0.25</v>
      </c>
      <c r="F20" s="4">
        <v>1E-13</v>
      </c>
      <c r="G20" s="4">
        <v>9.9999999999999998E-13</v>
      </c>
      <c r="H20" s="4">
        <v>646</v>
      </c>
      <c r="I20" s="4">
        <f t="shared" si="0"/>
        <v>538.33333333333337</v>
      </c>
      <c r="J20" s="4">
        <v>4000</v>
      </c>
      <c r="K20" s="4">
        <f t="shared" si="1"/>
        <v>2153.3333333333335</v>
      </c>
      <c r="L20" s="5">
        <f t="shared" si="3"/>
        <v>12.92</v>
      </c>
      <c r="M20" s="4">
        <v>10</v>
      </c>
      <c r="N20" s="5"/>
      <c r="O20" s="5">
        <f t="shared" si="87"/>
        <v>0</v>
      </c>
      <c r="P20" s="5">
        <f t="shared" si="88"/>
        <v>0</v>
      </c>
      <c r="Q20" s="5">
        <f t="shared" si="89"/>
        <v>0</v>
      </c>
      <c r="R20" s="5">
        <f t="shared" si="90"/>
        <v>0</v>
      </c>
      <c r="S20" s="5"/>
      <c r="T20" s="5">
        <f t="shared" si="91"/>
        <v>0</v>
      </c>
      <c r="U20" s="5">
        <f t="shared" si="92"/>
        <v>0</v>
      </c>
      <c r="V20" s="5">
        <f t="shared" si="93"/>
        <v>0</v>
      </c>
      <c r="W20" s="5">
        <f t="shared" si="94"/>
        <v>0</v>
      </c>
      <c r="X20" s="5"/>
      <c r="Y20" s="5">
        <f t="shared" si="95"/>
        <v>0</v>
      </c>
      <c r="Z20" s="5">
        <f t="shared" si="96"/>
        <v>0</v>
      </c>
      <c r="AA20" s="5">
        <f t="shared" si="97"/>
        <v>0</v>
      </c>
      <c r="AB20" s="5">
        <f t="shared" si="98"/>
        <v>0</v>
      </c>
      <c r="AC20" s="5">
        <v>20</v>
      </c>
      <c r="AD20" s="5">
        <f t="shared" ref="AD20:AE20" si="140">AC20*$L20</f>
        <v>258.39999999999998</v>
      </c>
      <c r="AE20" s="5">
        <f t="shared" si="140"/>
        <v>3338.5279999999998</v>
      </c>
      <c r="AF20" s="5">
        <f t="shared" si="100"/>
        <v>13354.111999999999</v>
      </c>
      <c r="AG20" s="5">
        <f t="shared" si="101"/>
        <v>3.9999999999999996</v>
      </c>
      <c r="AH20" s="5"/>
      <c r="AI20" s="5">
        <f t="shared" ref="AI20:AJ20" si="141">AH20*$L20</f>
        <v>0</v>
      </c>
      <c r="AJ20" s="5">
        <f t="shared" si="141"/>
        <v>0</v>
      </c>
      <c r="AK20" s="5">
        <f t="shared" si="103"/>
        <v>0</v>
      </c>
      <c r="AL20" s="5">
        <f t="shared" si="104"/>
        <v>0</v>
      </c>
      <c r="AM20" s="5"/>
      <c r="AN20" s="5">
        <f t="shared" si="105"/>
        <v>0</v>
      </c>
      <c r="AO20" s="5">
        <f t="shared" si="106"/>
        <v>0</v>
      </c>
      <c r="AP20" s="5">
        <f t="shared" si="107"/>
        <v>0</v>
      </c>
      <c r="AQ20" s="5">
        <f t="shared" si="108"/>
        <v>0</v>
      </c>
      <c r="AR20" s="5">
        <v>30</v>
      </c>
      <c r="AS20" s="5">
        <f t="shared" ref="AS20:AT20" si="142">AR20*$L20</f>
        <v>387.6</v>
      </c>
      <c r="AT20" s="5">
        <f t="shared" si="142"/>
        <v>5007.7920000000004</v>
      </c>
      <c r="AU20" s="5">
        <f t="shared" si="110"/>
        <v>20031.168000000001</v>
      </c>
      <c r="AV20" s="5">
        <f t="shared" si="111"/>
        <v>6.0000000000000009</v>
      </c>
      <c r="AW20" s="5"/>
      <c r="AX20" s="5">
        <f t="shared" si="112"/>
        <v>0</v>
      </c>
      <c r="AY20" s="5">
        <f t="shared" si="113"/>
        <v>0</v>
      </c>
      <c r="AZ20" s="5">
        <f t="shared" si="114"/>
        <v>0</v>
      </c>
      <c r="BA20" s="5">
        <f t="shared" si="115"/>
        <v>0</v>
      </c>
      <c r="BB20" s="5"/>
      <c r="BC20" s="5">
        <f t="shared" ref="BC20:BD20" si="143">BB20*$L20</f>
        <v>0</v>
      </c>
      <c r="BD20" s="5">
        <f t="shared" si="143"/>
        <v>0</v>
      </c>
      <c r="BE20" s="5">
        <f t="shared" si="117"/>
        <v>0</v>
      </c>
      <c r="BF20" s="5">
        <f t="shared" si="118"/>
        <v>0</v>
      </c>
      <c r="BG20" s="5"/>
      <c r="BH20" s="5">
        <f t="shared" si="119"/>
        <v>0</v>
      </c>
      <c r="BI20" s="5">
        <f t="shared" si="120"/>
        <v>0</v>
      </c>
      <c r="BJ20" s="5">
        <f t="shared" si="121"/>
        <v>0</v>
      </c>
      <c r="BK20" s="5">
        <f t="shared" si="122"/>
        <v>0</v>
      </c>
      <c r="BL20" s="5">
        <f t="shared" si="123"/>
        <v>50</v>
      </c>
      <c r="BM20" s="5">
        <f t="shared" si="124"/>
        <v>646</v>
      </c>
      <c r="BN20" s="5">
        <f t="shared" si="125"/>
        <v>8346.32</v>
      </c>
      <c r="BO20" s="5">
        <f t="shared" si="126"/>
        <v>33385.279999999999</v>
      </c>
      <c r="BP20" s="5">
        <f t="shared" si="127"/>
        <v>10</v>
      </c>
    </row>
    <row r="21" spans="1:68" ht="15.75">
      <c r="A21" s="1">
        <f t="shared" si="62"/>
        <v>2526</v>
      </c>
      <c r="B21" s="158">
        <v>40412</v>
      </c>
      <c r="C21" s="2" t="s">
        <v>74</v>
      </c>
      <c r="D21" s="3" t="s">
        <v>32</v>
      </c>
      <c r="E21" s="2">
        <v>0.25</v>
      </c>
      <c r="F21" s="4">
        <v>1E-13</v>
      </c>
      <c r="G21" s="4">
        <v>9.9999999999999998E-13</v>
      </c>
      <c r="H21" s="4">
        <v>880</v>
      </c>
      <c r="I21" s="4">
        <f t="shared" si="0"/>
        <v>733.33333333333337</v>
      </c>
      <c r="J21" s="4">
        <v>4000</v>
      </c>
      <c r="K21" s="4">
        <f t="shared" si="1"/>
        <v>2933.3333333333335</v>
      </c>
      <c r="L21" s="5">
        <f t="shared" si="3"/>
        <v>19.555555555555557</v>
      </c>
      <c r="M21" s="4">
        <v>0</v>
      </c>
      <c r="N21" s="5"/>
      <c r="O21" s="5">
        <f t="shared" si="87"/>
        <v>0</v>
      </c>
      <c r="P21" s="5">
        <f t="shared" si="88"/>
        <v>0</v>
      </c>
      <c r="Q21" s="5">
        <f t="shared" si="89"/>
        <v>0</v>
      </c>
      <c r="R21" s="5">
        <f t="shared" si="90"/>
        <v>0</v>
      </c>
      <c r="S21" s="5"/>
      <c r="T21" s="5">
        <f t="shared" si="91"/>
        <v>0</v>
      </c>
      <c r="U21" s="5">
        <f t="shared" si="92"/>
        <v>0</v>
      </c>
      <c r="V21" s="5">
        <f t="shared" si="93"/>
        <v>0</v>
      </c>
      <c r="W21" s="5">
        <f t="shared" si="94"/>
        <v>0</v>
      </c>
      <c r="X21" s="5"/>
      <c r="Y21" s="5">
        <f t="shared" si="95"/>
        <v>0</v>
      </c>
      <c r="Z21" s="5">
        <f t="shared" si="96"/>
        <v>0</v>
      </c>
      <c r="AA21" s="5">
        <f t="shared" si="97"/>
        <v>0</v>
      </c>
      <c r="AB21" s="5">
        <f t="shared" si="98"/>
        <v>0</v>
      </c>
      <c r="AC21" s="5">
        <v>30</v>
      </c>
      <c r="AD21" s="5">
        <f t="shared" ref="AD21:AE21" si="144">AC21*$L21</f>
        <v>586.66666666666674</v>
      </c>
      <c r="AE21" s="5">
        <f t="shared" si="144"/>
        <v>11472.592592592595</v>
      </c>
      <c r="AF21" s="5">
        <f t="shared" si="100"/>
        <v>45890.37037037038</v>
      </c>
      <c r="AG21" s="5">
        <f t="shared" si="101"/>
        <v>0</v>
      </c>
      <c r="AH21" s="5"/>
      <c r="AI21" s="5">
        <f t="shared" ref="AI21:AJ21" si="145">AH21*$L21</f>
        <v>0</v>
      </c>
      <c r="AJ21" s="5">
        <f t="shared" si="145"/>
        <v>0</v>
      </c>
      <c r="AK21" s="5">
        <f t="shared" si="103"/>
        <v>0</v>
      </c>
      <c r="AL21" s="5">
        <f t="shared" si="104"/>
        <v>0</v>
      </c>
      <c r="AM21" s="5"/>
      <c r="AN21" s="5">
        <f t="shared" si="105"/>
        <v>0</v>
      </c>
      <c r="AO21" s="5">
        <f t="shared" si="106"/>
        <v>0</v>
      </c>
      <c r="AP21" s="5">
        <f t="shared" si="107"/>
        <v>0</v>
      </c>
      <c r="AQ21" s="5">
        <f t="shared" si="108"/>
        <v>0</v>
      </c>
      <c r="AR21" s="5">
        <v>15</v>
      </c>
      <c r="AS21" s="5">
        <f t="shared" ref="AS21:AT21" si="146">AR21*$L21</f>
        <v>293.33333333333337</v>
      </c>
      <c r="AT21" s="5">
        <f t="shared" si="146"/>
        <v>5736.2962962962974</v>
      </c>
      <c r="AU21" s="5">
        <f t="shared" si="110"/>
        <v>22945.18518518519</v>
      </c>
      <c r="AV21" s="5">
        <f t="shared" si="111"/>
        <v>0</v>
      </c>
      <c r="AW21" s="5"/>
      <c r="AX21" s="5">
        <f t="shared" si="112"/>
        <v>0</v>
      </c>
      <c r="AY21" s="5">
        <f t="shared" si="113"/>
        <v>0</v>
      </c>
      <c r="AZ21" s="5">
        <f t="shared" si="114"/>
        <v>0</v>
      </c>
      <c r="BA21" s="5">
        <f t="shared" si="115"/>
        <v>0</v>
      </c>
      <c r="BB21" s="5"/>
      <c r="BC21" s="5">
        <f t="shared" ref="BC21:BD21" si="147">BB21*$L21</f>
        <v>0</v>
      </c>
      <c r="BD21" s="5">
        <f t="shared" si="147"/>
        <v>0</v>
      </c>
      <c r="BE21" s="5">
        <f t="shared" si="117"/>
        <v>0</v>
      </c>
      <c r="BF21" s="5">
        <f t="shared" si="118"/>
        <v>0</v>
      </c>
      <c r="BG21" s="5"/>
      <c r="BH21" s="5">
        <f t="shared" si="119"/>
        <v>0</v>
      </c>
      <c r="BI21" s="5">
        <f t="shared" si="120"/>
        <v>0</v>
      </c>
      <c r="BJ21" s="5">
        <f t="shared" si="121"/>
        <v>0</v>
      </c>
      <c r="BK21" s="5">
        <f t="shared" si="122"/>
        <v>0</v>
      </c>
      <c r="BL21" s="5">
        <f t="shared" si="123"/>
        <v>45</v>
      </c>
      <c r="BM21" s="5">
        <f t="shared" si="124"/>
        <v>880.00000000000011</v>
      </c>
      <c r="BN21" s="5">
        <f t="shared" si="125"/>
        <v>17208.888888888891</v>
      </c>
      <c r="BO21" s="5">
        <f t="shared" si="126"/>
        <v>68835.555555555562</v>
      </c>
      <c r="BP21" s="5">
        <f t="shared" si="127"/>
        <v>0</v>
      </c>
    </row>
    <row r="22" spans="1:68" ht="15.75">
      <c r="A22" s="1">
        <f t="shared" si="62"/>
        <v>2527</v>
      </c>
      <c r="B22" s="158">
        <v>40418</v>
      </c>
      <c r="C22" s="2" t="s">
        <v>74</v>
      </c>
      <c r="D22" s="3" t="s">
        <v>46</v>
      </c>
      <c r="E22" s="2">
        <v>0.25</v>
      </c>
      <c r="F22" s="4">
        <v>1E-13</v>
      </c>
      <c r="G22" s="4">
        <v>9.9999999999999998E-13</v>
      </c>
      <c r="H22" s="4">
        <v>1270</v>
      </c>
      <c r="I22" s="4">
        <f t="shared" si="0"/>
        <v>1058.3333333333335</v>
      </c>
      <c r="J22" s="4">
        <v>4150</v>
      </c>
      <c r="K22" s="4">
        <f t="shared" si="1"/>
        <v>4392.0833333333339</v>
      </c>
      <c r="L22" s="5">
        <f t="shared" si="3"/>
        <v>19.242424242424242</v>
      </c>
      <c r="M22" s="4">
        <v>0</v>
      </c>
      <c r="N22" s="5">
        <v>34</v>
      </c>
      <c r="O22" s="5">
        <f t="shared" si="87"/>
        <v>654.24242424242425</v>
      </c>
      <c r="P22" s="5">
        <f t="shared" si="88"/>
        <v>545.20202020202021</v>
      </c>
      <c r="Q22" s="5">
        <f t="shared" si="89"/>
        <v>2262.5883838383838</v>
      </c>
      <c r="R22" s="5">
        <f t="shared" si="90"/>
        <v>0</v>
      </c>
      <c r="S22" s="5">
        <v>19</v>
      </c>
      <c r="T22" s="5">
        <f t="shared" si="91"/>
        <v>365.60606060606062</v>
      </c>
      <c r="U22" s="5">
        <f t="shared" si="92"/>
        <v>304.67171717171721</v>
      </c>
      <c r="V22" s="5">
        <f t="shared" si="93"/>
        <v>1264.3876262626263</v>
      </c>
      <c r="W22" s="5">
        <f t="shared" si="94"/>
        <v>0</v>
      </c>
      <c r="X22" s="5"/>
      <c r="Y22" s="5">
        <f t="shared" si="95"/>
        <v>0</v>
      </c>
      <c r="Z22" s="5">
        <f t="shared" si="96"/>
        <v>0</v>
      </c>
      <c r="AA22" s="5">
        <f t="shared" si="97"/>
        <v>0</v>
      </c>
      <c r="AB22" s="5">
        <f t="shared" si="98"/>
        <v>0</v>
      </c>
      <c r="AC22" s="5">
        <v>13</v>
      </c>
      <c r="AD22" s="5">
        <f t="shared" ref="AD22:AE22" si="148">AC22*$L22</f>
        <v>250.15151515151516</v>
      </c>
      <c r="AE22" s="5">
        <f t="shared" si="148"/>
        <v>4813.5215794306705</v>
      </c>
      <c r="AF22" s="5">
        <f t="shared" si="100"/>
        <v>19976.114554637283</v>
      </c>
      <c r="AG22" s="5">
        <f t="shared" si="101"/>
        <v>0</v>
      </c>
      <c r="AH22" s="5"/>
      <c r="AI22" s="5">
        <f t="shared" ref="AI22:AJ22" si="149">AH22*$L22</f>
        <v>0</v>
      </c>
      <c r="AJ22" s="5">
        <f t="shared" si="149"/>
        <v>0</v>
      </c>
      <c r="AK22" s="5">
        <f t="shared" si="103"/>
        <v>0</v>
      </c>
      <c r="AL22" s="5">
        <f t="shared" si="104"/>
        <v>0</v>
      </c>
      <c r="AM22" s="5"/>
      <c r="AN22" s="5">
        <f t="shared" si="105"/>
        <v>0</v>
      </c>
      <c r="AO22" s="5">
        <f t="shared" si="106"/>
        <v>0</v>
      </c>
      <c r="AP22" s="5">
        <f t="shared" si="107"/>
        <v>0</v>
      </c>
      <c r="AQ22" s="5">
        <f t="shared" si="108"/>
        <v>0</v>
      </c>
      <c r="AR22" s="5"/>
      <c r="AS22" s="5">
        <f t="shared" ref="AS22:AT22" si="150">AR22*$L22</f>
        <v>0</v>
      </c>
      <c r="AT22" s="5">
        <f t="shared" si="150"/>
        <v>0</v>
      </c>
      <c r="AU22" s="5">
        <f t="shared" si="110"/>
        <v>0</v>
      </c>
      <c r="AV22" s="5">
        <f t="shared" si="111"/>
        <v>0</v>
      </c>
      <c r="AW22" s="5"/>
      <c r="AX22" s="5">
        <f t="shared" si="112"/>
        <v>0</v>
      </c>
      <c r="AY22" s="5">
        <f t="shared" si="113"/>
        <v>0</v>
      </c>
      <c r="AZ22" s="5">
        <f t="shared" si="114"/>
        <v>0</v>
      </c>
      <c r="BA22" s="5">
        <f t="shared" si="115"/>
        <v>0</v>
      </c>
      <c r="BB22" s="5"/>
      <c r="BC22" s="5">
        <f t="shared" ref="BC22:BD22" si="151">BB22*$L22</f>
        <v>0</v>
      </c>
      <c r="BD22" s="5">
        <f t="shared" si="151"/>
        <v>0</v>
      </c>
      <c r="BE22" s="5">
        <f t="shared" si="117"/>
        <v>0</v>
      </c>
      <c r="BF22" s="5">
        <f t="shared" si="118"/>
        <v>0</v>
      </c>
      <c r="BG22" s="5"/>
      <c r="BH22" s="5">
        <f t="shared" si="119"/>
        <v>0</v>
      </c>
      <c r="BI22" s="5">
        <f t="shared" si="120"/>
        <v>0</v>
      </c>
      <c r="BJ22" s="5">
        <f t="shared" si="121"/>
        <v>0</v>
      </c>
      <c r="BK22" s="5">
        <f t="shared" si="122"/>
        <v>0</v>
      </c>
      <c r="BL22" s="5">
        <f t="shared" si="123"/>
        <v>66</v>
      </c>
      <c r="BM22" s="5">
        <f t="shared" si="124"/>
        <v>1270</v>
      </c>
      <c r="BN22" s="5">
        <f t="shared" si="125"/>
        <v>5663.3953168044081</v>
      </c>
      <c r="BO22" s="5">
        <f t="shared" si="126"/>
        <v>23503.090564738293</v>
      </c>
      <c r="BP22" s="5">
        <f t="shared" si="127"/>
        <v>0</v>
      </c>
    </row>
    <row r="23" spans="1:68" ht="15.75">
      <c r="A23" s="1">
        <f t="shared" si="62"/>
        <v>2528</v>
      </c>
      <c r="B23" s="158">
        <v>40424</v>
      </c>
      <c r="C23" s="2" t="s">
        <v>74</v>
      </c>
      <c r="D23" s="3" t="s">
        <v>33</v>
      </c>
      <c r="E23" s="2">
        <v>0.25</v>
      </c>
      <c r="F23" s="4">
        <v>1E-13</v>
      </c>
      <c r="G23" s="4">
        <v>9.9999999999999998E-13</v>
      </c>
      <c r="H23" s="4">
        <v>530</v>
      </c>
      <c r="I23" s="4">
        <f t="shared" si="0"/>
        <v>441.66666666666669</v>
      </c>
      <c r="J23" s="4">
        <v>4300</v>
      </c>
      <c r="K23" s="4">
        <f t="shared" si="1"/>
        <v>1899.1666666666667</v>
      </c>
      <c r="L23" s="5">
        <f t="shared" si="3"/>
        <v>17.666666666666668</v>
      </c>
      <c r="M23" s="4">
        <v>20</v>
      </c>
      <c r="N23" s="5"/>
      <c r="O23" s="5">
        <f t="shared" si="87"/>
        <v>0</v>
      </c>
      <c r="P23" s="5">
        <f t="shared" si="88"/>
        <v>0</v>
      </c>
      <c r="Q23" s="5">
        <f t="shared" si="89"/>
        <v>0</v>
      </c>
      <c r="R23" s="5">
        <f t="shared" si="90"/>
        <v>0</v>
      </c>
      <c r="S23" s="5"/>
      <c r="T23" s="5">
        <f t="shared" si="91"/>
        <v>0</v>
      </c>
      <c r="U23" s="5">
        <f t="shared" si="92"/>
        <v>0</v>
      </c>
      <c r="V23" s="5">
        <f t="shared" si="93"/>
        <v>0</v>
      </c>
      <c r="W23" s="5">
        <f t="shared" si="94"/>
        <v>0</v>
      </c>
      <c r="X23" s="5"/>
      <c r="Y23" s="5">
        <f t="shared" si="95"/>
        <v>0</v>
      </c>
      <c r="Z23" s="5">
        <f t="shared" si="96"/>
        <v>0</v>
      </c>
      <c r="AA23" s="5">
        <f t="shared" si="97"/>
        <v>0</v>
      </c>
      <c r="AB23" s="5">
        <f t="shared" si="98"/>
        <v>0</v>
      </c>
      <c r="AC23" s="5"/>
      <c r="AD23" s="5">
        <f t="shared" ref="AD23:AE23" si="152">AC23*$L23</f>
        <v>0</v>
      </c>
      <c r="AE23" s="5">
        <f t="shared" si="152"/>
        <v>0</v>
      </c>
      <c r="AF23" s="5">
        <f t="shared" si="100"/>
        <v>0</v>
      </c>
      <c r="AG23" s="5">
        <f t="shared" si="101"/>
        <v>0</v>
      </c>
      <c r="AH23" s="5"/>
      <c r="AI23" s="5">
        <f t="shared" ref="AI23:AJ23" si="153">AH23*$L23</f>
        <v>0</v>
      </c>
      <c r="AJ23" s="5">
        <f t="shared" si="153"/>
        <v>0</v>
      </c>
      <c r="AK23" s="5">
        <f t="shared" si="103"/>
        <v>0</v>
      </c>
      <c r="AL23" s="5">
        <f t="shared" si="104"/>
        <v>0</v>
      </c>
      <c r="AM23" s="5"/>
      <c r="AN23" s="5">
        <f t="shared" si="105"/>
        <v>0</v>
      </c>
      <c r="AO23" s="5">
        <f t="shared" si="106"/>
        <v>0</v>
      </c>
      <c r="AP23" s="5">
        <f t="shared" si="107"/>
        <v>0</v>
      </c>
      <c r="AQ23" s="5">
        <f t="shared" si="108"/>
        <v>0</v>
      </c>
      <c r="AR23" s="5">
        <v>30</v>
      </c>
      <c r="AS23" s="5">
        <f t="shared" ref="AS23:AT23" si="154">AR23*$L23</f>
        <v>530</v>
      </c>
      <c r="AT23" s="5">
        <f t="shared" si="154"/>
        <v>9363.3333333333339</v>
      </c>
      <c r="AU23" s="5">
        <f t="shared" si="110"/>
        <v>40262.333333333336</v>
      </c>
      <c r="AV23" s="5">
        <f t="shared" si="111"/>
        <v>20</v>
      </c>
      <c r="AW23" s="5"/>
      <c r="AX23" s="5">
        <f t="shared" si="112"/>
        <v>0</v>
      </c>
      <c r="AY23" s="5">
        <f t="shared" si="113"/>
        <v>0</v>
      </c>
      <c r="AZ23" s="5">
        <f t="shared" si="114"/>
        <v>0</v>
      </c>
      <c r="BA23" s="5">
        <f t="shared" si="115"/>
        <v>0</v>
      </c>
      <c r="BB23" s="5"/>
      <c r="BC23" s="5">
        <f t="shared" ref="BC23:BD23" si="155">BB23*$L23</f>
        <v>0</v>
      </c>
      <c r="BD23" s="5">
        <f t="shared" si="155"/>
        <v>0</v>
      </c>
      <c r="BE23" s="5">
        <f t="shared" si="117"/>
        <v>0</v>
      </c>
      <c r="BF23" s="5">
        <f t="shared" si="118"/>
        <v>0</v>
      </c>
      <c r="BG23" s="5"/>
      <c r="BH23" s="5">
        <f t="shared" si="119"/>
        <v>0</v>
      </c>
      <c r="BI23" s="5">
        <f t="shared" si="120"/>
        <v>0</v>
      </c>
      <c r="BJ23" s="5">
        <f t="shared" si="121"/>
        <v>0</v>
      </c>
      <c r="BK23" s="5">
        <f t="shared" si="122"/>
        <v>0</v>
      </c>
      <c r="BL23" s="5">
        <f t="shared" si="123"/>
        <v>30</v>
      </c>
      <c r="BM23" s="5">
        <f t="shared" si="124"/>
        <v>530</v>
      </c>
      <c r="BN23" s="5">
        <f t="shared" si="125"/>
        <v>9363.3333333333339</v>
      </c>
      <c r="BO23" s="5">
        <f t="shared" si="126"/>
        <v>40262.333333333336</v>
      </c>
      <c r="BP23" s="5">
        <f t="shared" si="127"/>
        <v>20</v>
      </c>
    </row>
    <row r="24" spans="1:68" ht="15.75">
      <c r="A24" s="1">
        <f t="shared" si="62"/>
        <v>2529</v>
      </c>
      <c r="B24" s="158">
        <v>40439</v>
      </c>
      <c r="C24" s="2" t="s">
        <v>74</v>
      </c>
      <c r="D24" s="3" t="s">
        <v>0</v>
      </c>
      <c r="E24" s="2">
        <v>0.25</v>
      </c>
      <c r="F24" s="4">
        <v>1E-13</v>
      </c>
      <c r="G24" s="4">
        <v>9.9999999999999998E-13</v>
      </c>
      <c r="H24" s="4">
        <v>1750</v>
      </c>
      <c r="I24" s="4">
        <f t="shared" si="0"/>
        <v>1458.3333333333335</v>
      </c>
      <c r="J24" s="4">
        <v>5000</v>
      </c>
      <c r="K24" s="4">
        <f t="shared" si="1"/>
        <v>7291.666666666667</v>
      </c>
      <c r="L24" s="5">
        <f t="shared" si="3"/>
        <v>21.875</v>
      </c>
      <c r="M24" s="4">
        <v>0</v>
      </c>
      <c r="N24" s="5">
        <v>19</v>
      </c>
      <c r="O24" s="5">
        <f t="shared" si="87"/>
        <v>415.625</v>
      </c>
      <c r="P24" s="5">
        <f t="shared" si="88"/>
        <v>346.35416666666669</v>
      </c>
      <c r="Q24" s="5">
        <f t="shared" si="89"/>
        <v>1731.7708333333335</v>
      </c>
      <c r="R24" s="5">
        <f t="shared" si="90"/>
        <v>0</v>
      </c>
      <c r="S24" s="5">
        <v>6</v>
      </c>
      <c r="T24" s="5">
        <f t="shared" si="91"/>
        <v>131.25</v>
      </c>
      <c r="U24" s="5">
        <f t="shared" si="92"/>
        <v>109.375</v>
      </c>
      <c r="V24" s="5">
        <f t="shared" si="93"/>
        <v>546.875</v>
      </c>
      <c r="W24" s="5">
        <f t="shared" si="94"/>
        <v>0</v>
      </c>
      <c r="X24" s="5"/>
      <c r="Y24" s="5">
        <f t="shared" si="95"/>
        <v>0</v>
      </c>
      <c r="Z24" s="5">
        <f t="shared" si="96"/>
        <v>0</v>
      </c>
      <c r="AA24" s="5">
        <f t="shared" si="97"/>
        <v>0</v>
      </c>
      <c r="AB24" s="5">
        <f t="shared" si="98"/>
        <v>0</v>
      </c>
      <c r="AC24" s="5">
        <v>30</v>
      </c>
      <c r="AD24" s="5">
        <f t="shared" ref="AD24:AE24" si="156">AC24*$L24</f>
        <v>656.25</v>
      </c>
      <c r="AE24" s="5">
        <f t="shared" si="156"/>
        <v>14355.46875</v>
      </c>
      <c r="AF24" s="5">
        <f t="shared" si="100"/>
        <v>71777.34375</v>
      </c>
      <c r="AG24" s="5">
        <f t="shared" si="101"/>
        <v>0</v>
      </c>
      <c r="AH24" s="5"/>
      <c r="AI24" s="5">
        <f t="shared" ref="AI24:AJ24" si="157">AH24*$L24</f>
        <v>0</v>
      </c>
      <c r="AJ24" s="5">
        <f t="shared" si="157"/>
        <v>0</v>
      </c>
      <c r="AK24" s="5">
        <f t="shared" si="103"/>
        <v>0</v>
      </c>
      <c r="AL24" s="5">
        <f t="shared" si="104"/>
        <v>0</v>
      </c>
      <c r="AM24" s="5"/>
      <c r="AN24" s="5">
        <f t="shared" si="105"/>
        <v>0</v>
      </c>
      <c r="AO24" s="5">
        <f t="shared" si="106"/>
        <v>0</v>
      </c>
      <c r="AP24" s="5">
        <f t="shared" si="107"/>
        <v>0</v>
      </c>
      <c r="AQ24" s="5">
        <f t="shared" si="108"/>
        <v>0</v>
      </c>
      <c r="AR24" s="5">
        <v>25</v>
      </c>
      <c r="AS24" s="5">
        <f t="shared" ref="AS24:AT24" si="158">AR24*$L24</f>
        <v>546.875</v>
      </c>
      <c r="AT24" s="5">
        <f t="shared" si="158"/>
        <v>11962.890625</v>
      </c>
      <c r="AU24" s="5">
        <f t="shared" si="110"/>
        <v>59814.453125</v>
      </c>
      <c r="AV24" s="5">
        <f t="shared" si="111"/>
        <v>0</v>
      </c>
      <c r="AW24" s="5"/>
      <c r="AX24" s="5">
        <f t="shared" si="112"/>
        <v>0</v>
      </c>
      <c r="AY24" s="5">
        <f t="shared" si="113"/>
        <v>0</v>
      </c>
      <c r="AZ24" s="5">
        <f t="shared" si="114"/>
        <v>0</v>
      </c>
      <c r="BA24" s="5">
        <f t="shared" si="115"/>
        <v>0</v>
      </c>
      <c r="BB24" s="5"/>
      <c r="BC24" s="5">
        <f t="shared" ref="BC24:BD24" si="159">BB24*$L24</f>
        <v>0</v>
      </c>
      <c r="BD24" s="5">
        <f t="shared" si="159"/>
        <v>0</v>
      </c>
      <c r="BE24" s="5">
        <f t="shared" si="117"/>
        <v>0</v>
      </c>
      <c r="BF24" s="5">
        <f t="shared" si="118"/>
        <v>0</v>
      </c>
      <c r="BG24" s="5"/>
      <c r="BH24" s="5">
        <f t="shared" si="119"/>
        <v>0</v>
      </c>
      <c r="BI24" s="5">
        <f t="shared" si="120"/>
        <v>0</v>
      </c>
      <c r="BJ24" s="5">
        <f t="shared" si="121"/>
        <v>0</v>
      </c>
      <c r="BK24" s="5">
        <f t="shared" si="122"/>
        <v>0</v>
      </c>
      <c r="BL24" s="5">
        <f t="shared" si="123"/>
        <v>80</v>
      </c>
      <c r="BM24" s="5">
        <f t="shared" si="124"/>
        <v>1750</v>
      </c>
      <c r="BN24" s="5">
        <f t="shared" si="125"/>
        <v>26774.088541666664</v>
      </c>
      <c r="BO24" s="5">
        <f t="shared" si="126"/>
        <v>133870.44270833331</v>
      </c>
      <c r="BP24" s="5">
        <f t="shared" si="127"/>
        <v>0</v>
      </c>
    </row>
    <row r="25" spans="1:68" ht="15.75">
      <c r="A25" s="1">
        <f t="shared" si="62"/>
        <v>2530</v>
      </c>
      <c r="B25" s="158">
        <v>40448</v>
      </c>
      <c r="C25" s="2" t="s">
        <v>74</v>
      </c>
      <c r="D25" s="3" t="s">
        <v>73</v>
      </c>
      <c r="E25" s="2">
        <v>0.25</v>
      </c>
      <c r="F25" s="4">
        <v>1E-13</v>
      </c>
      <c r="G25" s="4">
        <v>9.9999999999999998E-13</v>
      </c>
      <c r="H25" s="4">
        <v>1860</v>
      </c>
      <c r="I25" s="4">
        <f t="shared" si="0"/>
        <v>1550</v>
      </c>
      <c r="J25" s="4">
        <v>4600</v>
      </c>
      <c r="K25" s="4">
        <f t="shared" si="1"/>
        <v>7130</v>
      </c>
      <c r="L25" s="5">
        <f t="shared" si="3"/>
        <v>19.787234042553191</v>
      </c>
      <c r="M25" s="4">
        <v>35</v>
      </c>
      <c r="N25" s="5">
        <v>16</v>
      </c>
      <c r="O25" s="5">
        <f t="shared" si="87"/>
        <v>316.59574468085106</v>
      </c>
      <c r="P25" s="5">
        <f t="shared" si="88"/>
        <v>263.82978723404256</v>
      </c>
      <c r="Q25" s="5">
        <f t="shared" si="89"/>
        <v>1213.6170212765958</v>
      </c>
      <c r="R25" s="5">
        <f t="shared" si="90"/>
        <v>5.957446808510638</v>
      </c>
      <c r="S25" s="5"/>
      <c r="T25" s="5">
        <f t="shared" si="91"/>
        <v>0</v>
      </c>
      <c r="U25" s="5">
        <f t="shared" si="92"/>
        <v>0</v>
      </c>
      <c r="V25" s="5">
        <f t="shared" si="93"/>
        <v>0</v>
      </c>
      <c r="W25" s="5">
        <f t="shared" si="94"/>
        <v>0</v>
      </c>
      <c r="X25" s="5">
        <v>23</v>
      </c>
      <c r="Y25" s="5">
        <f t="shared" si="95"/>
        <v>455.10638297872339</v>
      </c>
      <c r="Z25" s="5">
        <f t="shared" si="96"/>
        <v>379.25531914893617</v>
      </c>
      <c r="AA25" s="5">
        <f t="shared" si="97"/>
        <v>1744.5744680851064</v>
      </c>
      <c r="AB25" s="5">
        <f t="shared" si="98"/>
        <v>8.5638297872340416</v>
      </c>
      <c r="AC25" s="5"/>
      <c r="AD25" s="5">
        <f t="shared" ref="AD25:AE25" si="160">AC25*$L25</f>
        <v>0</v>
      </c>
      <c r="AE25" s="5">
        <f t="shared" si="160"/>
        <v>0</v>
      </c>
      <c r="AF25" s="5">
        <f t="shared" si="100"/>
        <v>0</v>
      </c>
      <c r="AG25" s="5">
        <f t="shared" si="101"/>
        <v>0</v>
      </c>
      <c r="AH25" s="5"/>
      <c r="AI25" s="5">
        <f t="shared" ref="AI25:AJ25" si="161">AH25*$L25</f>
        <v>0</v>
      </c>
      <c r="AJ25" s="5">
        <f t="shared" si="161"/>
        <v>0</v>
      </c>
      <c r="AK25" s="5">
        <f t="shared" si="103"/>
        <v>0</v>
      </c>
      <c r="AL25" s="5">
        <f t="shared" si="104"/>
        <v>0</v>
      </c>
      <c r="AM25" s="5"/>
      <c r="AN25" s="5">
        <f t="shared" si="105"/>
        <v>0</v>
      </c>
      <c r="AO25" s="5">
        <f t="shared" si="106"/>
        <v>0</v>
      </c>
      <c r="AP25" s="5">
        <f t="shared" si="107"/>
        <v>0</v>
      </c>
      <c r="AQ25" s="5">
        <f t="shared" si="108"/>
        <v>0</v>
      </c>
      <c r="AR25" s="5">
        <v>55</v>
      </c>
      <c r="AS25" s="5">
        <f t="shared" ref="AS25:AT25" si="162">AR25*$L25</f>
        <v>1088.2978723404256</v>
      </c>
      <c r="AT25" s="5">
        <f t="shared" si="162"/>
        <v>21534.404708012677</v>
      </c>
      <c r="AU25" s="5">
        <f t="shared" si="110"/>
        <v>99058.261656858318</v>
      </c>
      <c r="AV25" s="5">
        <f t="shared" si="111"/>
        <v>20.478723404255319</v>
      </c>
      <c r="AW25" s="5"/>
      <c r="AX25" s="5">
        <f t="shared" si="112"/>
        <v>0</v>
      </c>
      <c r="AY25" s="5">
        <f t="shared" si="113"/>
        <v>0</v>
      </c>
      <c r="AZ25" s="5">
        <f t="shared" si="114"/>
        <v>0</v>
      </c>
      <c r="BA25" s="5">
        <f t="shared" si="115"/>
        <v>0</v>
      </c>
      <c r="BB25" s="5"/>
      <c r="BC25" s="5">
        <f t="shared" ref="BC25:BD25" si="163">BB25*$L25</f>
        <v>0</v>
      </c>
      <c r="BD25" s="5">
        <f t="shared" si="163"/>
        <v>0</v>
      </c>
      <c r="BE25" s="5">
        <f t="shared" si="117"/>
        <v>0</v>
      </c>
      <c r="BF25" s="5">
        <f t="shared" si="118"/>
        <v>0</v>
      </c>
      <c r="BG25" s="5"/>
      <c r="BH25" s="5">
        <f t="shared" si="119"/>
        <v>0</v>
      </c>
      <c r="BI25" s="5">
        <f t="shared" si="120"/>
        <v>0</v>
      </c>
      <c r="BJ25" s="5">
        <f t="shared" si="121"/>
        <v>0</v>
      </c>
      <c r="BK25" s="5">
        <f t="shared" si="122"/>
        <v>0</v>
      </c>
      <c r="BL25" s="5">
        <f t="shared" si="123"/>
        <v>94</v>
      </c>
      <c r="BM25" s="5">
        <f t="shared" si="124"/>
        <v>1860</v>
      </c>
      <c r="BN25" s="5">
        <f t="shared" si="125"/>
        <v>22177.489814395656</v>
      </c>
      <c r="BO25" s="5">
        <f t="shared" si="126"/>
        <v>102016.45314622002</v>
      </c>
      <c r="BP25" s="5">
        <f t="shared" si="127"/>
        <v>35</v>
      </c>
    </row>
    <row r="26" spans="1:68" ht="15.75">
      <c r="A26" s="1">
        <f t="shared" ref="A26:A27" si="164">+A25+1</f>
        <v>2531</v>
      </c>
      <c r="B26" s="158"/>
      <c r="C26" s="2" t="s">
        <v>74</v>
      </c>
      <c r="D26" s="3"/>
      <c r="E26" s="2"/>
      <c r="F26" s="4">
        <v>1E-13</v>
      </c>
      <c r="G26" s="4">
        <v>9.9999999999999998E-13</v>
      </c>
      <c r="H26" s="4">
        <f t="shared" ref="H26:H89" si="165">F26-G26</f>
        <v>-9E-13</v>
      </c>
      <c r="I26" s="4">
        <f t="shared" si="0"/>
        <v>-7.5000000000000004E-13</v>
      </c>
      <c r="J26" s="4"/>
      <c r="K26" s="4">
        <f t="shared" si="1"/>
        <v>0</v>
      </c>
      <c r="L26" s="5">
        <f t="shared" si="3"/>
        <v>0</v>
      </c>
      <c r="M26" s="4"/>
      <c r="N26" s="5"/>
      <c r="O26" s="5">
        <f t="shared" ref="O26:O33" si="166">N26*$L26</f>
        <v>0</v>
      </c>
      <c r="P26" s="5">
        <f t="shared" ref="P26:P33" si="167">O26/1.2</f>
        <v>0</v>
      </c>
      <c r="Q26" s="5">
        <f t="shared" ref="Q26:Q33" si="168">P26/1000*$J26</f>
        <v>0</v>
      </c>
      <c r="R26" s="5">
        <f t="shared" ref="R26:R33" si="169">O26/$H26*$M26</f>
        <v>0</v>
      </c>
      <c r="S26" s="5"/>
      <c r="T26" s="5">
        <f t="shared" ref="T26:T33" si="170">S26*$L26</f>
        <v>0</v>
      </c>
      <c r="U26" s="5">
        <f t="shared" ref="U26:U33" si="171">T26/1.2</f>
        <v>0</v>
      </c>
      <c r="V26" s="5">
        <f t="shared" ref="V26:V33" si="172">U26/1000*$J26</f>
        <v>0</v>
      </c>
      <c r="W26" s="5">
        <f t="shared" ref="W26:W33" si="173">T26/$H26*$M26</f>
        <v>0</v>
      </c>
      <c r="X26" s="5"/>
      <c r="Y26" s="5">
        <f t="shared" ref="Y26:Y33" si="174">X26*$L26</f>
        <v>0</v>
      </c>
      <c r="Z26" s="5">
        <f t="shared" ref="Z26:Z33" si="175">Y26/1.2</f>
        <v>0</v>
      </c>
      <c r="AA26" s="5">
        <f t="shared" ref="AA26:AA33" si="176">Z26/1000*$J26</f>
        <v>0</v>
      </c>
      <c r="AB26" s="5">
        <f t="shared" ref="AB26:AB33" si="177">Y26/$H26*$M26</f>
        <v>0</v>
      </c>
      <c r="AC26" s="5"/>
      <c r="AD26" s="5">
        <f t="shared" ref="AD26:AE26" si="178">AC26*$L26</f>
        <v>0</v>
      </c>
      <c r="AE26" s="5">
        <f t="shared" si="178"/>
        <v>0</v>
      </c>
      <c r="AF26" s="5">
        <f t="shared" ref="AF26:AF33" si="179">AE26/1000*$J26</f>
        <v>0</v>
      </c>
      <c r="AG26" s="5">
        <f t="shared" ref="AG26:AG33" si="180">AD26/$H26*$M26</f>
        <v>0</v>
      </c>
      <c r="AH26" s="5"/>
      <c r="AI26" s="5">
        <f t="shared" ref="AI26:AJ26" si="181">AH26*$L26</f>
        <v>0</v>
      </c>
      <c r="AJ26" s="5">
        <f t="shared" si="181"/>
        <v>0</v>
      </c>
      <c r="AK26" s="5">
        <f t="shared" ref="AK26:AK33" si="182">AJ26/1000*$J26</f>
        <v>0</v>
      </c>
      <c r="AL26" s="5">
        <f t="shared" ref="AL26:AL33" si="183">AI26/$H26*$M26</f>
        <v>0</v>
      </c>
      <c r="AM26" s="5"/>
      <c r="AN26" s="5">
        <f t="shared" ref="AN26:AN33" si="184">AM26*$L26</f>
        <v>0</v>
      </c>
      <c r="AO26" s="5">
        <f t="shared" ref="AO26:AO33" si="185">AN26/1.2</f>
        <v>0</v>
      </c>
      <c r="AP26" s="5">
        <f t="shared" ref="AP26:AP33" si="186">AO26/1000*$J26</f>
        <v>0</v>
      </c>
      <c r="AQ26" s="5">
        <f t="shared" ref="AQ26:AQ33" si="187">AN26/$H26*$M26</f>
        <v>0</v>
      </c>
      <c r="AR26" s="5"/>
      <c r="AS26" s="5">
        <f t="shared" ref="AS26:AT26" si="188">AR26*$L26</f>
        <v>0</v>
      </c>
      <c r="AT26" s="5">
        <f t="shared" si="188"/>
        <v>0</v>
      </c>
      <c r="AU26" s="5">
        <f t="shared" ref="AU26:AU33" si="189">AT26/1000*$J26</f>
        <v>0</v>
      </c>
      <c r="AV26" s="5">
        <f t="shared" ref="AV26:AV33" si="190">AS26/$H26*$M26</f>
        <v>0</v>
      </c>
      <c r="AW26" s="5"/>
      <c r="AX26" s="5">
        <f t="shared" ref="AX26:AX33" si="191">AW26*$L26</f>
        <v>0</v>
      </c>
      <c r="AY26" s="5">
        <f t="shared" ref="AY26:AY33" si="192">AX26/1.2</f>
        <v>0</v>
      </c>
      <c r="AZ26" s="5">
        <f t="shared" ref="AZ26:AZ33" si="193">AY26/1000*$J26</f>
        <v>0</v>
      </c>
      <c r="BA26" s="5">
        <f t="shared" ref="BA26:BA33" si="194">AX26/$H26*$M26</f>
        <v>0</v>
      </c>
      <c r="BB26" s="5"/>
      <c r="BC26" s="5">
        <f t="shared" ref="BC26:BD26" si="195">BB26*$L26</f>
        <v>0</v>
      </c>
      <c r="BD26" s="5">
        <f t="shared" si="195"/>
        <v>0</v>
      </c>
      <c r="BE26" s="5">
        <f t="shared" ref="BE26:BE33" si="196">BD26/1000*$J26</f>
        <v>0</v>
      </c>
      <c r="BF26" s="5">
        <f t="shared" ref="BF26:BF33" si="197">BC26/$H26*$M26</f>
        <v>0</v>
      </c>
      <c r="BG26" s="5"/>
      <c r="BH26" s="5">
        <f t="shared" ref="BH26:BH33" si="198">BG26*$L26</f>
        <v>0</v>
      </c>
      <c r="BI26" s="5">
        <f t="shared" ref="BI26:BI33" si="199">BH26/1.2</f>
        <v>0</v>
      </c>
      <c r="BJ26" s="5">
        <f t="shared" ref="BJ26:BJ33" si="200">BI26/1000*$J26</f>
        <v>0</v>
      </c>
      <c r="BK26" s="5">
        <f t="shared" ref="BK26:BK33" si="201">BH26/$H26*$M26</f>
        <v>0</v>
      </c>
      <c r="BL26" s="5">
        <f t="shared" ref="BL26:BL33" si="202">N26+S26+X26+AC26+AH26+AM26+AR26+AW26+BB26+BG26</f>
        <v>0</v>
      </c>
      <c r="BM26" s="5">
        <f t="shared" ref="BM26:BM33" si="203">O26+T26+Y26+AD26+AI26+AN26+AS26+AX26+BC26+BH26</f>
        <v>0</v>
      </c>
      <c r="BN26" s="5">
        <f t="shared" ref="BN26:BN33" si="204">P26+U26+Z26+AE26+AJ26+AO26+AT26+AY26+BD26+BI26</f>
        <v>0</v>
      </c>
      <c r="BO26" s="5">
        <f t="shared" ref="BO26:BO33" si="205">Q26+V26+AA26+AF26+AK26+AP26+AU26+AZ26+BE26+BJ26</f>
        <v>0</v>
      </c>
      <c r="BP26" s="5">
        <f t="shared" ref="BP26:BP33" si="206">R26+W26+AB26+AG26+AL26+AQ26+AV26+BA26+BF26+BK26</f>
        <v>0</v>
      </c>
    </row>
    <row r="27" spans="1:68" ht="15.75">
      <c r="A27" s="1">
        <f t="shared" si="164"/>
        <v>2532</v>
      </c>
      <c r="B27" s="158"/>
      <c r="C27" s="2" t="s">
        <v>74</v>
      </c>
      <c r="D27" s="3"/>
      <c r="E27" s="2"/>
      <c r="F27" s="4">
        <v>1E-13</v>
      </c>
      <c r="G27" s="4">
        <v>9.9999999999999998E-13</v>
      </c>
      <c r="H27" s="4">
        <f t="shared" si="165"/>
        <v>-9E-13</v>
      </c>
      <c r="I27" s="4">
        <f t="shared" si="0"/>
        <v>-7.5000000000000004E-13</v>
      </c>
      <c r="J27" s="4"/>
      <c r="K27" s="4">
        <f t="shared" si="1"/>
        <v>0</v>
      </c>
      <c r="L27" s="5">
        <f t="shared" si="3"/>
        <v>0</v>
      </c>
      <c r="M27" s="4"/>
      <c r="N27" s="5"/>
      <c r="O27" s="5">
        <f t="shared" si="166"/>
        <v>0</v>
      </c>
      <c r="P27" s="5">
        <f t="shared" si="167"/>
        <v>0</v>
      </c>
      <c r="Q27" s="5">
        <f t="shared" si="168"/>
        <v>0</v>
      </c>
      <c r="R27" s="5">
        <f t="shared" si="169"/>
        <v>0</v>
      </c>
      <c r="S27" s="5"/>
      <c r="T27" s="5">
        <f t="shared" si="170"/>
        <v>0</v>
      </c>
      <c r="U27" s="5">
        <f t="shared" si="171"/>
        <v>0</v>
      </c>
      <c r="V27" s="5">
        <f t="shared" si="172"/>
        <v>0</v>
      </c>
      <c r="W27" s="5">
        <f t="shared" si="173"/>
        <v>0</v>
      </c>
      <c r="X27" s="5"/>
      <c r="Y27" s="5">
        <f t="shared" si="174"/>
        <v>0</v>
      </c>
      <c r="Z27" s="5">
        <f t="shared" si="175"/>
        <v>0</v>
      </c>
      <c r="AA27" s="5">
        <f t="shared" si="176"/>
        <v>0</v>
      </c>
      <c r="AB27" s="5">
        <f t="shared" si="177"/>
        <v>0</v>
      </c>
      <c r="AC27" s="5"/>
      <c r="AD27" s="5">
        <f t="shared" ref="AD27:AE27" si="207">AC27*$L27</f>
        <v>0</v>
      </c>
      <c r="AE27" s="5">
        <f t="shared" si="207"/>
        <v>0</v>
      </c>
      <c r="AF27" s="5">
        <f t="shared" si="179"/>
        <v>0</v>
      </c>
      <c r="AG27" s="5">
        <f t="shared" si="180"/>
        <v>0</v>
      </c>
      <c r="AH27" s="5"/>
      <c r="AI27" s="5">
        <f t="shared" ref="AI27:AJ27" si="208">AH27*$L27</f>
        <v>0</v>
      </c>
      <c r="AJ27" s="5">
        <f t="shared" si="208"/>
        <v>0</v>
      </c>
      <c r="AK27" s="5">
        <f t="shared" si="182"/>
        <v>0</v>
      </c>
      <c r="AL27" s="5">
        <f t="shared" si="183"/>
        <v>0</v>
      </c>
      <c r="AM27" s="5"/>
      <c r="AN27" s="5">
        <f t="shared" si="184"/>
        <v>0</v>
      </c>
      <c r="AO27" s="5">
        <f t="shared" si="185"/>
        <v>0</v>
      </c>
      <c r="AP27" s="5">
        <f t="shared" si="186"/>
        <v>0</v>
      </c>
      <c r="AQ27" s="5">
        <f t="shared" si="187"/>
        <v>0</v>
      </c>
      <c r="AR27" s="5"/>
      <c r="AS27" s="5">
        <f t="shared" ref="AS27:AT27" si="209">AR27*$L27</f>
        <v>0</v>
      </c>
      <c r="AT27" s="5">
        <f t="shared" si="209"/>
        <v>0</v>
      </c>
      <c r="AU27" s="5">
        <f t="shared" si="189"/>
        <v>0</v>
      </c>
      <c r="AV27" s="5">
        <f t="shared" si="190"/>
        <v>0</v>
      </c>
      <c r="AW27" s="5"/>
      <c r="AX27" s="5">
        <f t="shared" si="191"/>
        <v>0</v>
      </c>
      <c r="AY27" s="5">
        <f t="shared" si="192"/>
        <v>0</v>
      </c>
      <c r="AZ27" s="5">
        <f t="shared" si="193"/>
        <v>0</v>
      </c>
      <c r="BA27" s="5">
        <f t="shared" si="194"/>
        <v>0</v>
      </c>
      <c r="BB27" s="5"/>
      <c r="BC27" s="5">
        <f t="shared" ref="BC27:BD27" si="210">BB27*$L27</f>
        <v>0</v>
      </c>
      <c r="BD27" s="5">
        <f t="shared" si="210"/>
        <v>0</v>
      </c>
      <c r="BE27" s="5">
        <f t="shared" si="196"/>
        <v>0</v>
      </c>
      <c r="BF27" s="5">
        <f t="shared" si="197"/>
        <v>0</v>
      </c>
      <c r="BG27" s="5"/>
      <c r="BH27" s="5">
        <f t="shared" si="198"/>
        <v>0</v>
      </c>
      <c r="BI27" s="5">
        <f t="shared" si="199"/>
        <v>0</v>
      </c>
      <c r="BJ27" s="5">
        <f t="shared" si="200"/>
        <v>0</v>
      </c>
      <c r="BK27" s="5">
        <f t="shared" si="201"/>
        <v>0</v>
      </c>
      <c r="BL27" s="5">
        <f t="shared" si="202"/>
        <v>0</v>
      </c>
      <c r="BM27" s="5">
        <f t="shared" si="203"/>
        <v>0</v>
      </c>
      <c r="BN27" s="5">
        <f t="shared" si="204"/>
        <v>0</v>
      </c>
      <c r="BO27" s="5">
        <f t="shared" si="205"/>
        <v>0</v>
      </c>
      <c r="BP27" s="5">
        <f t="shared" si="206"/>
        <v>0</v>
      </c>
    </row>
    <row r="28" spans="1:68" ht="15.75">
      <c r="A28" s="1">
        <f t="shared" ref="A28:A91" si="211">+A27+1</f>
        <v>2533</v>
      </c>
      <c r="B28" s="158"/>
      <c r="C28" s="2" t="s">
        <v>74</v>
      </c>
      <c r="D28" s="3"/>
      <c r="E28" s="2"/>
      <c r="F28" s="4">
        <v>1E-13</v>
      </c>
      <c r="G28" s="4">
        <v>9.9999999999999998E-13</v>
      </c>
      <c r="H28" s="4">
        <f t="shared" si="165"/>
        <v>-9E-13</v>
      </c>
      <c r="I28" s="4">
        <f t="shared" si="0"/>
        <v>-7.5000000000000004E-13</v>
      </c>
      <c r="J28" s="4"/>
      <c r="K28" s="4">
        <f t="shared" si="1"/>
        <v>0</v>
      </c>
      <c r="L28" s="5">
        <f t="shared" si="3"/>
        <v>0</v>
      </c>
      <c r="M28" s="4"/>
      <c r="N28" s="5"/>
      <c r="O28" s="5">
        <f t="shared" si="166"/>
        <v>0</v>
      </c>
      <c r="P28" s="5">
        <f t="shared" si="167"/>
        <v>0</v>
      </c>
      <c r="Q28" s="5">
        <f t="shared" si="168"/>
        <v>0</v>
      </c>
      <c r="R28" s="5">
        <f t="shared" si="169"/>
        <v>0</v>
      </c>
      <c r="S28" s="5"/>
      <c r="T28" s="5">
        <f t="shared" si="170"/>
        <v>0</v>
      </c>
      <c r="U28" s="5">
        <f t="shared" si="171"/>
        <v>0</v>
      </c>
      <c r="V28" s="5">
        <f t="shared" si="172"/>
        <v>0</v>
      </c>
      <c r="W28" s="5">
        <f t="shared" si="173"/>
        <v>0</v>
      </c>
      <c r="X28" s="5"/>
      <c r="Y28" s="5">
        <f t="shared" si="174"/>
        <v>0</v>
      </c>
      <c r="Z28" s="5">
        <f t="shared" si="175"/>
        <v>0</v>
      </c>
      <c r="AA28" s="5">
        <f t="shared" si="176"/>
        <v>0</v>
      </c>
      <c r="AB28" s="5">
        <f t="shared" si="177"/>
        <v>0</v>
      </c>
      <c r="AC28" s="5"/>
      <c r="AD28" s="5">
        <f t="shared" ref="AD28:AE28" si="212">AC28*$L28</f>
        <v>0</v>
      </c>
      <c r="AE28" s="5">
        <f t="shared" si="212"/>
        <v>0</v>
      </c>
      <c r="AF28" s="5">
        <f t="shared" si="179"/>
        <v>0</v>
      </c>
      <c r="AG28" s="5">
        <f t="shared" si="180"/>
        <v>0</v>
      </c>
      <c r="AH28" s="5"/>
      <c r="AI28" s="5">
        <f t="shared" ref="AI28:AJ28" si="213">AH28*$L28</f>
        <v>0</v>
      </c>
      <c r="AJ28" s="5">
        <f t="shared" si="213"/>
        <v>0</v>
      </c>
      <c r="AK28" s="5">
        <f t="shared" si="182"/>
        <v>0</v>
      </c>
      <c r="AL28" s="5">
        <f t="shared" si="183"/>
        <v>0</v>
      </c>
      <c r="AM28" s="5"/>
      <c r="AN28" s="5">
        <f t="shared" si="184"/>
        <v>0</v>
      </c>
      <c r="AO28" s="5">
        <f t="shared" si="185"/>
        <v>0</v>
      </c>
      <c r="AP28" s="5">
        <f t="shared" si="186"/>
        <v>0</v>
      </c>
      <c r="AQ28" s="5">
        <f t="shared" si="187"/>
        <v>0</v>
      </c>
      <c r="AR28" s="5"/>
      <c r="AS28" s="5">
        <f t="shared" ref="AS28:AT28" si="214">AR28*$L28</f>
        <v>0</v>
      </c>
      <c r="AT28" s="5">
        <f t="shared" si="214"/>
        <v>0</v>
      </c>
      <c r="AU28" s="5">
        <f t="shared" si="189"/>
        <v>0</v>
      </c>
      <c r="AV28" s="5">
        <f t="shared" si="190"/>
        <v>0</v>
      </c>
      <c r="AW28" s="5"/>
      <c r="AX28" s="5">
        <f t="shared" si="191"/>
        <v>0</v>
      </c>
      <c r="AY28" s="5">
        <f t="shared" si="192"/>
        <v>0</v>
      </c>
      <c r="AZ28" s="5">
        <f t="shared" si="193"/>
        <v>0</v>
      </c>
      <c r="BA28" s="5">
        <f t="shared" si="194"/>
        <v>0</v>
      </c>
      <c r="BB28" s="5"/>
      <c r="BC28" s="5">
        <f t="shared" ref="BC28:BD28" si="215">BB28*$L28</f>
        <v>0</v>
      </c>
      <c r="BD28" s="5">
        <f t="shared" si="215"/>
        <v>0</v>
      </c>
      <c r="BE28" s="5">
        <f t="shared" si="196"/>
        <v>0</v>
      </c>
      <c r="BF28" s="5">
        <f t="shared" si="197"/>
        <v>0</v>
      </c>
      <c r="BG28" s="5"/>
      <c r="BH28" s="5">
        <f t="shared" si="198"/>
        <v>0</v>
      </c>
      <c r="BI28" s="5">
        <f t="shared" si="199"/>
        <v>0</v>
      </c>
      <c r="BJ28" s="5">
        <f t="shared" si="200"/>
        <v>0</v>
      </c>
      <c r="BK28" s="5">
        <f t="shared" si="201"/>
        <v>0</v>
      </c>
      <c r="BL28" s="5">
        <f t="shared" si="202"/>
        <v>0</v>
      </c>
      <c r="BM28" s="5">
        <f t="shared" si="203"/>
        <v>0</v>
      </c>
      <c r="BN28" s="5">
        <f t="shared" si="204"/>
        <v>0</v>
      </c>
      <c r="BO28" s="5">
        <f t="shared" si="205"/>
        <v>0</v>
      </c>
      <c r="BP28" s="5">
        <f t="shared" si="206"/>
        <v>0</v>
      </c>
    </row>
    <row r="29" spans="1:68" ht="15.75">
      <c r="A29" s="1">
        <f t="shared" si="211"/>
        <v>2534</v>
      </c>
      <c r="B29" s="158"/>
      <c r="C29" s="2" t="s">
        <v>74</v>
      </c>
      <c r="D29" s="3"/>
      <c r="E29" s="2"/>
      <c r="F29" s="4">
        <v>1E-13</v>
      </c>
      <c r="G29" s="4">
        <v>9.9999999999999998E-13</v>
      </c>
      <c r="H29" s="4">
        <f t="shared" si="165"/>
        <v>-9E-13</v>
      </c>
      <c r="I29" s="4">
        <f t="shared" si="0"/>
        <v>-7.5000000000000004E-13</v>
      </c>
      <c r="J29" s="4"/>
      <c r="K29" s="4">
        <f t="shared" si="1"/>
        <v>0</v>
      </c>
      <c r="L29" s="5">
        <f t="shared" si="3"/>
        <v>0</v>
      </c>
      <c r="M29" s="4"/>
      <c r="N29" s="5"/>
      <c r="O29" s="5">
        <f t="shared" si="166"/>
        <v>0</v>
      </c>
      <c r="P29" s="5">
        <f t="shared" si="167"/>
        <v>0</v>
      </c>
      <c r="Q29" s="5">
        <f t="shared" si="168"/>
        <v>0</v>
      </c>
      <c r="R29" s="5">
        <f t="shared" si="169"/>
        <v>0</v>
      </c>
      <c r="S29" s="5"/>
      <c r="T29" s="5">
        <f t="shared" si="170"/>
        <v>0</v>
      </c>
      <c r="U29" s="5">
        <f t="shared" si="171"/>
        <v>0</v>
      </c>
      <c r="V29" s="5">
        <f t="shared" si="172"/>
        <v>0</v>
      </c>
      <c r="W29" s="5">
        <f t="shared" si="173"/>
        <v>0</v>
      </c>
      <c r="X29" s="5"/>
      <c r="Y29" s="5">
        <f t="shared" si="174"/>
        <v>0</v>
      </c>
      <c r="Z29" s="5">
        <f t="shared" si="175"/>
        <v>0</v>
      </c>
      <c r="AA29" s="5">
        <f t="shared" si="176"/>
        <v>0</v>
      </c>
      <c r="AB29" s="5">
        <f t="shared" si="177"/>
        <v>0</v>
      </c>
      <c r="AC29" s="5"/>
      <c r="AD29" s="5">
        <f t="shared" ref="AD29:AE29" si="216">AC29*$L29</f>
        <v>0</v>
      </c>
      <c r="AE29" s="5">
        <f t="shared" si="216"/>
        <v>0</v>
      </c>
      <c r="AF29" s="5">
        <f t="shared" si="179"/>
        <v>0</v>
      </c>
      <c r="AG29" s="5">
        <f t="shared" si="180"/>
        <v>0</v>
      </c>
      <c r="AH29" s="5"/>
      <c r="AI29" s="5">
        <f t="shared" ref="AI29:AJ29" si="217">AH29*$L29</f>
        <v>0</v>
      </c>
      <c r="AJ29" s="5">
        <f t="shared" si="217"/>
        <v>0</v>
      </c>
      <c r="AK29" s="5">
        <f t="shared" si="182"/>
        <v>0</v>
      </c>
      <c r="AL29" s="5">
        <f t="shared" si="183"/>
        <v>0</v>
      </c>
      <c r="AM29" s="5"/>
      <c r="AN29" s="5">
        <f t="shared" si="184"/>
        <v>0</v>
      </c>
      <c r="AO29" s="5">
        <f t="shared" si="185"/>
        <v>0</v>
      </c>
      <c r="AP29" s="5">
        <f t="shared" si="186"/>
        <v>0</v>
      </c>
      <c r="AQ29" s="5">
        <f t="shared" si="187"/>
        <v>0</v>
      </c>
      <c r="AR29" s="5"/>
      <c r="AS29" s="5">
        <f t="shared" ref="AS29:AT29" si="218">AR29*$L29</f>
        <v>0</v>
      </c>
      <c r="AT29" s="5">
        <f t="shared" si="218"/>
        <v>0</v>
      </c>
      <c r="AU29" s="5">
        <f t="shared" si="189"/>
        <v>0</v>
      </c>
      <c r="AV29" s="5">
        <f t="shared" si="190"/>
        <v>0</v>
      </c>
      <c r="AW29" s="5"/>
      <c r="AX29" s="5">
        <f t="shared" si="191"/>
        <v>0</v>
      </c>
      <c r="AY29" s="5">
        <f t="shared" si="192"/>
        <v>0</v>
      </c>
      <c r="AZ29" s="5">
        <f t="shared" si="193"/>
        <v>0</v>
      </c>
      <c r="BA29" s="5">
        <f t="shared" si="194"/>
        <v>0</v>
      </c>
      <c r="BB29" s="5"/>
      <c r="BC29" s="5">
        <f t="shared" ref="BC29:BD29" si="219">BB29*$L29</f>
        <v>0</v>
      </c>
      <c r="BD29" s="5">
        <f t="shared" si="219"/>
        <v>0</v>
      </c>
      <c r="BE29" s="5">
        <f t="shared" si="196"/>
        <v>0</v>
      </c>
      <c r="BF29" s="5">
        <f t="shared" si="197"/>
        <v>0</v>
      </c>
      <c r="BG29" s="5"/>
      <c r="BH29" s="5">
        <f t="shared" si="198"/>
        <v>0</v>
      </c>
      <c r="BI29" s="5">
        <f t="shared" si="199"/>
        <v>0</v>
      </c>
      <c r="BJ29" s="5">
        <f t="shared" si="200"/>
        <v>0</v>
      </c>
      <c r="BK29" s="5">
        <f t="shared" si="201"/>
        <v>0</v>
      </c>
      <c r="BL29" s="5">
        <f t="shared" si="202"/>
        <v>0</v>
      </c>
      <c r="BM29" s="5">
        <f t="shared" si="203"/>
        <v>0</v>
      </c>
      <c r="BN29" s="5">
        <f t="shared" si="204"/>
        <v>0</v>
      </c>
      <c r="BO29" s="5">
        <f t="shared" si="205"/>
        <v>0</v>
      </c>
      <c r="BP29" s="5">
        <f t="shared" si="206"/>
        <v>0</v>
      </c>
    </row>
    <row r="30" spans="1:68" ht="15.75">
      <c r="A30" s="1">
        <f t="shared" si="211"/>
        <v>2535</v>
      </c>
      <c r="B30" s="158"/>
      <c r="C30" s="2" t="s">
        <v>74</v>
      </c>
      <c r="D30" s="3"/>
      <c r="E30" s="2"/>
      <c r="F30" s="4">
        <v>1E-13</v>
      </c>
      <c r="G30" s="4">
        <v>9.9999999999999998E-13</v>
      </c>
      <c r="H30" s="4">
        <f t="shared" si="165"/>
        <v>-9E-13</v>
      </c>
      <c r="I30" s="4">
        <f t="shared" si="0"/>
        <v>-7.5000000000000004E-13</v>
      </c>
      <c r="J30" s="4"/>
      <c r="K30" s="4">
        <f t="shared" si="1"/>
        <v>0</v>
      </c>
      <c r="L30" s="5">
        <f t="shared" si="3"/>
        <v>0</v>
      </c>
      <c r="M30" s="4"/>
      <c r="N30" s="5"/>
      <c r="O30" s="5">
        <f t="shared" si="166"/>
        <v>0</v>
      </c>
      <c r="P30" s="5">
        <f t="shared" si="167"/>
        <v>0</v>
      </c>
      <c r="Q30" s="5">
        <f t="shared" si="168"/>
        <v>0</v>
      </c>
      <c r="R30" s="5">
        <f t="shared" si="169"/>
        <v>0</v>
      </c>
      <c r="S30" s="5"/>
      <c r="T30" s="5">
        <f t="shared" si="170"/>
        <v>0</v>
      </c>
      <c r="U30" s="5">
        <f t="shared" si="171"/>
        <v>0</v>
      </c>
      <c r="V30" s="5">
        <f t="shared" si="172"/>
        <v>0</v>
      </c>
      <c r="W30" s="5">
        <f t="shared" si="173"/>
        <v>0</v>
      </c>
      <c r="X30" s="5"/>
      <c r="Y30" s="5">
        <f t="shared" si="174"/>
        <v>0</v>
      </c>
      <c r="Z30" s="5">
        <f t="shared" si="175"/>
        <v>0</v>
      </c>
      <c r="AA30" s="5">
        <f t="shared" si="176"/>
        <v>0</v>
      </c>
      <c r="AB30" s="5">
        <f t="shared" si="177"/>
        <v>0</v>
      </c>
      <c r="AC30" s="5"/>
      <c r="AD30" s="5">
        <f t="shared" ref="AD30:AE30" si="220">AC30*$L30</f>
        <v>0</v>
      </c>
      <c r="AE30" s="5">
        <f t="shared" si="220"/>
        <v>0</v>
      </c>
      <c r="AF30" s="5">
        <f t="shared" si="179"/>
        <v>0</v>
      </c>
      <c r="AG30" s="5">
        <f t="shared" si="180"/>
        <v>0</v>
      </c>
      <c r="AH30" s="5"/>
      <c r="AI30" s="5">
        <f t="shared" ref="AI30:AJ30" si="221">AH30*$L30</f>
        <v>0</v>
      </c>
      <c r="AJ30" s="5">
        <f t="shared" si="221"/>
        <v>0</v>
      </c>
      <c r="AK30" s="5">
        <f t="shared" si="182"/>
        <v>0</v>
      </c>
      <c r="AL30" s="5">
        <f t="shared" si="183"/>
        <v>0</v>
      </c>
      <c r="AM30" s="5"/>
      <c r="AN30" s="5">
        <f t="shared" si="184"/>
        <v>0</v>
      </c>
      <c r="AO30" s="5">
        <f t="shared" si="185"/>
        <v>0</v>
      </c>
      <c r="AP30" s="5">
        <f t="shared" si="186"/>
        <v>0</v>
      </c>
      <c r="AQ30" s="5">
        <f t="shared" si="187"/>
        <v>0</v>
      </c>
      <c r="AR30" s="5"/>
      <c r="AS30" s="5">
        <f t="shared" ref="AS30:AT30" si="222">AR30*$L30</f>
        <v>0</v>
      </c>
      <c r="AT30" s="5">
        <f t="shared" si="222"/>
        <v>0</v>
      </c>
      <c r="AU30" s="5">
        <f t="shared" si="189"/>
        <v>0</v>
      </c>
      <c r="AV30" s="5">
        <f t="shared" si="190"/>
        <v>0</v>
      </c>
      <c r="AW30" s="5"/>
      <c r="AX30" s="5">
        <f t="shared" si="191"/>
        <v>0</v>
      </c>
      <c r="AY30" s="5">
        <f t="shared" si="192"/>
        <v>0</v>
      </c>
      <c r="AZ30" s="5">
        <f t="shared" si="193"/>
        <v>0</v>
      </c>
      <c r="BA30" s="5">
        <f t="shared" si="194"/>
        <v>0</v>
      </c>
      <c r="BB30" s="5"/>
      <c r="BC30" s="5">
        <f t="shared" ref="BC30:BD30" si="223">BB30*$L30</f>
        <v>0</v>
      </c>
      <c r="BD30" s="5">
        <f t="shared" si="223"/>
        <v>0</v>
      </c>
      <c r="BE30" s="5">
        <f t="shared" si="196"/>
        <v>0</v>
      </c>
      <c r="BF30" s="5">
        <f t="shared" si="197"/>
        <v>0</v>
      </c>
      <c r="BG30" s="5"/>
      <c r="BH30" s="5">
        <f t="shared" si="198"/>
        <v>0</v>
      </c>
      <c r="BI30" s="5">
        <f t="shared" si="199"/>
        <v>0</v>
      </c>
      <c r="BJ30" s="5">
        <f t="shared" si="200"/>
        <v>0</v>
      </c>
      <c r="BK30" s="5">
        <f t="shared" si="201"/>
        <v>0</v>
      </c>
      <c r="BL30" s="5">
        <f t="shared" si="202"/>
        <v>0</v>
      </c>
      <c r="BM30" s="5">
        <f t="shared" si="203"/>
        <v>0</v>
      </c>
      <c r="BN30" s="5">
        <f t="shared" si="204"/>
        <v>0</v>
      </c>
      <c r="BO30" s="5">
        <f t="shared" si="205"/>
        <v>0</v>
      </c>
      <c r="BP30" s="5">
        <f t="shared" si="206"/>
        <v>0</v>
      </c>
    </row>
    <row r="31" spans="1:68" ht="15.75">
      <c r="A31" s="1">
        <f t="shared" si="211"/>
        <v>2536</v>
      </c>
      <c r="B31" s="158"/>
      <c r="C31" s="2" t="s">
        <v>74</v>
      </c>
      <c r="D31" s="3"/>
      <c r="E31" s="2"/>
      <c r="F31" s="4">
        <v>1E-13</v>
      </c>
      <c r="G31" s="4">
        <v>9.9999999999999998E-13</v>
      </c>
      <c r="H31" s="4">
        <f t="shared" si="165"/>
        <v>-9E-13</v>
      </c>
      <c r="I31" s="4">
        <f t="shared" si="0"/>
        <v>-7.5000000000000004E-13</v>
      </c>
      <c r="J31" s="4"/>
      <c r="K31" s="4">
        <f t="shared" si="1"/>
        <v>0</v>
      </c>
      <c r="L31" s="5">
        <f t="shared" si="3"/>
        <v>0</v>
      </c>
      <c r="M31" s="4"/>
      <c r="N31" s="5"/>
      <c r="O31" s="5">
        <f t="shared" si="166"/>
        <v>0</v>
      </c>
      <c r="P31" s="5">
        <f t="shared" si="167"/>
        <v>0</v>
      </c>
      <c r="Q31" s="5">
        <f t="shared" si="168"/>
        <v>0</v>
      </c>
      <c r="R31" s="5">
        <f t="shared" si="169"/>
        <v>0</v>
      </c>
      <c r="S31" s="5"/>
      <c r="T31" s="5">
        <f t="shared" si="170"/>
        <v>0</v>
      </c>
      <c r="U31" s="5">
        <f t="shared" si="171"/>
        <v>0</v>
      </c>
      <c r="V31" s="5">
        <f t="shared" si="172"/>
        <v>0</v>
      </c>
      <c r="W31" s="5">
        <f t="shared" si="173"/>
        <v>0</v>
      </c>
      <c r="X31" s="5"/>
      <c r="Y31" s="5">
        <f t="shared" si="174"/>
        <v>0</v>
      </c>
      <c r="Z31" s="5">
        <f t="shared" si="175"/>
        <v>0</v>
      </c>
      <c r="AA31" s="5">
        <f t="shared" si="176"/>
        <v>0</v>
      </c>
      <c r="AB31" s="5">
        <f t="shared" si="177"/>
        <v>0</v>
      </c>
      <c r="AC31" s="5"/>
      <c r="AD31" s="5">
        <f t="shared" ref="AD31:AE31" si="224">AC31*$L31</f>
        <v>0</v>
      </c>
      <c r="AE31" s="5">
        <f t="shared" si="224"/>
        <v>0</v>
      </c>
      <c r="AF31" s="5">
        <f t="shared" si="179"/>
        <v>0</v>
      </c>
      <c r="AG31" s="5">
        <f t="shared" si="180"/>
        <v>0</v>
      </c>
      <c r="AH31" s="5"/>
      <c r="AI31" s="5">
        <f t="shared" ref="AI31:AJ31" si="225">AH31*$L31</f>
        <v>0</v>
      </c>
      <c r="AJ31" s="5">
        <f t="shared" si="225"/>
        <v>0</v>
      </c>
      <c r="AK31" s="5">
        <f t="shared" si="182"/>
        <v>0</v>
      </c>
      <c r="AL31" s="5">
        <f t="shared" si="183"/>
        <v>0</v>
      </c>
      <c r="AM31" s="5"/>
      <c r="AN31" s="5">
        <f t="shared" si="184"/>
        <v>0</v>
      </c>
      <c r="AO31" s="5">
        <f t="shared" si="185"/>
        <v>0</v>
      </c>
      <c r="AP31" s="5">
        <f t="shared" si="186"/>
        <v>0</v>
      </c>
      <c r="AQ31" s="5">
        <f t="shared" si="187"/>
        <v>0</v>
      </c>
      <c r="AR31" s="5"/>
      <c r="AS31" s="5">
        <f t="shared" ref="AS31:AT31" si="226">AR31*$L31</f>
        <v>0</v>
      </c>
      <c r="AT31" s="5">
        <f t="shared" si="226"/>
        <v>0</v>
      </c>
      <c r="AU31" s="5">
        <f t="shared" si="189"/>
        <v>0</v>
      </c>
      <c r="AV31" s="5">
        <f t="shared" si="190"/>
        <v>0</v>
      </c>
      <c r="AW31" s="5"/>
      <c r="AX31" s="5">
        <f t="shared" si="191"/>
        <v>0</v>
      </c>
      <c r="AY31" s="5">
        <f t="shared" si="192"/>
        <v>0</v>
      </c>
      <c r="AZ31" s="5">
        <f t="shared" si="193"/>
        <v>0</v>
      </c>
      <c r="BA31" s="5">
        <f t="shared" si="194"/>
        <v>0</v>
      </c>
      <c r="BB31" s="5"/>
      <c r="BC31" s="5">
        <f t="shared" ref="BC31:BD31" si="227">BB31*$L31</f>
        <v>0</v>
      </c>
      <c r="BD31" s="5">
        <f t="shared" si="227"/>
        <v>0</v>
      </c>
      <c r="BE31" s="5">
        <f t="shared" si="196"/>
        <v>0</v>
      </c>
      <c r="BF31" s="5">
        <f t="shared" si="197"/>
        <v>0</v>
      </c>
      <c r="BG31" s="5"/>
      <c r="BH31" s="5">
        <f t="shared" si="198"/>
        <v>0</v>
      </c>
      <c r="BI31" s="5">
        <f t="shared" si="199"/>
        <v>0</v>
      </c>
      <c r="BJ31" s="5">
        <f t="shared" si="200"/>
        <v>0</v>
      </c>
      <c r="BK31" s="5">
        <f t="shared" si="201"/>
        <v>0</v>
      </c>
      <c r="BL31" s="5">
        <f t="shared" si="202"/>
        <v>0</v>
      </c>
      <c r="BM31" s="5">
        <f t="shared" si="203"/>
        <v>0</v>
      </c>
      <c r="BN31" s="5">
        <f t="shared" si="204"/>
        <v>0</v>
      </c>
      <c r="BO31" s="5">
        <f t="shared" si="205"/>
        <v>0</v>
      </c>
      <c r="BP31" s="5">
        <f t="shared" si="206"/>
        <v>0</v>
      </c>
    </row>
    <row r="32" spans="1:68" ht="15.75">
      <c r="A32" s="1">
        <f t="shared" si="211"/>
        <v>2537</v>
      </c>
      <c r="B32" s="158"/>
      <c r="C32" s="2" t="s">
        <v>74</v>
      </c>
      <c r="D32" s="3"/>
      <c r="E32" s="2"/>
      <c r="F32" s="4">
        <v>1E-13</v>
      </c>
      <c r="G32" s="4">
        <v>9.9999999999999998E-13</v>
      </c>
      <c r="H32" s="4">
        <f t="shared" si="165"/>
        <v>-9E-13</v>
      </c>
      <c r="I32" s="4">
        <f t="shared" si="0"/>
        <v>-7.5000000000000004E-13</v>
      </c>
      <c r="J32" s="4"/>
      <c r="K32" s="4">
        <f t="shared" si="1"/>
        <v>0</v>
      </c>
      <c r="L32" s="5">
        <f t="shared" si="3"/>
        <v>0</v>
      </c>
      <c r="M32" s="4"/>
      <c r="N32" s="5"/>
      <c r="O32" s="5">
        <f t="shared" si="166"/>
        <v>0</v>
      </c>
      <c r="P32" s="5">
        <f t="shared" si="167"/>
        <v>0</v>
      </c>
      <c r="Q32" s="5">
        <f t="shared" si="168"/>
        <v>0</v>
      </c>
      <c r="R32" s="5">
        <f t="shared" si="169"/>
        <v>0</v>
      </c>
      <c r="S32" s="5"/>
      <c r="T32" s="5">
        <f t="shared" si="170"/>
        <v>0</v>
      </c>
      <c r="U32" s="5">
        <f t="shared" si="171"/>
        <v>0</v>
      </c>
      <c r="V32" s="5">
        <f t="shared" si="172"/>
        <v>0</v>
      </c>
      <c r="W32" s="5">
        <f t="shared" si="173"/>
        <v>0</v>
      </c>
      <c r="X32" s="5"/>
      <c r="Y32" s="5">
        <f t="shared" si="174"/>
        <v>0</v>
      </c>
      <c r="Z32" s="5">
        <f t="shared" si="175"/>
        <v>0</v>
      </c>
      <c r="AA32" s="5">
        <f t="shared" si="176"/>
        <v>0</v>
      </c>
      <c r="AB32" s="5">
        <f t="shared" si="177"/>
        <v>0</v>
      </c>
      <c r="AC32" s="5"/>
      <c r="AD32" s="5">
        <f t="shared" ref="AD32:AE32" si="228">AC32*$L32</f>
        <v>0</v>
      </c>
      <c r="AE32" s="5">
        <f t="shared" si="228"/>
        <v>0</v>
      </c>
      <c r="AF32" s="5">
        <f t="shared" si="179"/>
        <v>0</v>
      </c>
      <c r="AG32" s="5">
        <f t="shared" si="180"/>
        <v>0</v>
      </c>
      <c r="AH32" s="5"/>
      <c r="AI32" s="5">
        <f t="shared" ref="AI32:AJ32" si="229">AH32*$L32</f>
        <v>0</v>
      </c>
      <c r="AJ32" s="5">
        <f t="shared" si="229"/>
        <v>0</v>
      </c>
      <c r="AK32" s="5">
        <f t="shared" si="182"/>
        <v>0</v>
      </c>
      <c r="AL32" s="5">
        <f t="shared" si="183"/>
        <v>0</v>
      </c>
      <c r="AM32" s="5"/>
      <c r="AN32" s="5">
        <f t="shared" si="184"/>
        <v>0</v>
      </c>
      <c r="AO32" s="5">
        <f t="shared" si="185"/>
        <v>0</v>
      </c>
      <c r="AP32" s="5">
        <f t="shared" si="186"/>
        <v>0</v>
      </c>
      <c r="AQ32" s="5">
        <f t="shared" si="187"/>
        <v>0</v>
      </c>
      <c r="AR32" s="5"/>
      <c r="AS32" s="5">
        <f t="shared" ref="AS32:AT32" si="230">AR32*$L32</f>
        <v>0</v>
      </c>
      <c r="AT32" s="5">
        <f t="shared" si="230"/>
        <v>0</v>
      </c>
      <c r="AU32" s="5">
        <f t="shared" si="189"/>
        <v>0</v>
      </c>
      <c r="AV32" s="5">
        <f t="shared" si="190"/>
        <v>0</v>
      </c>
      <c r="AW32" s="5"/>
      <c r="AX32" s="5">
        <f t="shared" si="191"/>
        <v>0</v>
      </c>
      <c r="AY32" s="5">
        <f t="shared" si="192"/>
        <v>0</v>
      </c>
      <c r="AZ32" s="5">
        <f t="shared" si="193"/>
        <v>0</v>
      </c>
      <c r="BA32" s="5">
        <f t="shared" si="194"/>
        <v>0</v>
      </c>
      <c r="BB32" s="5"/>
      <c r="BC32" s="5">
        <f t="shared" ref="BC32:BD32" si="231">BB32*$L32</f>
        <v>0</v>
      </c>
      <c r="BD32" s="5">
        <f t="shared" si="231"/>
        <v>0</v>
      </c>
      <c r="BE32" s="5">
        <f t="shared" si="196"/>
        <v>0</v>
      </c>
      <c r="BF32" s="5">
        <f t="shared" si="197"/>
        <v>0</v>
      </c>
      <c r="BG32" s="5"/>
      <c r="BH32" s="5">
        <f t="shared" si="198"/>
        <v>0</v>
      </c>
      <c r="BI32" s="5">
        <f t="shared" si="199"/>
        <v>0</v>
      </c>
      <c r="BJ32" s="5">
        <f t="shared" si="200"/>
        <v>0</v>
      </c>
      <c r="BK32" s="5">
        <f t="shared" si="201"/>
        <v>0</v>
      </c>
      <c r="BL32" s="5">
        <f t="shared" si="202"/>
        <v>0</v>
      </c>
      <c r="BM32" s="5">
        <f t="shared" si="203"/>
        <v>0</v>
      </c>
      <c r="BN32" s="5">
        <f t="shared" si="204"/>
        <v>0</v>
      </c>
      <c r="BO32" s="5">
        <f t="shared" si="205"/>
        <v>0</v>
      </c>
      <c r="BP32" s="5">
        <f t="shared" si="206"/>
        <v>0</v>
      </c>
    </row>
    <row r="33" spans="1:68" ht="15.75">
      <c r="A33" s="1">
        <f t="shared" si="211"/>
        <v>2538</v>
      </c>
      <c r="B33" s="158"/>
      <c r="C33" s="2" t="s">
        <v>74</v>
      </c>
      <c r="D33" s="3"/>
      <c r="E33" s="2"/>
      <c r="F33" s="4">
        <v>1E-13</v>
      </c>
      <c r="G33" s="4">
        <v>9.9999999999999998E-13</v>
      </c>
      <c r="H33" s="4">
        <f t="shared" si="165"/>
        <v>-9E-13</v>
      </c>
      <c r="I33" s="4">
        <f t="shared" si="0"/>
        <v>-7.5000000000000004E-13</v>
      </c>
      <c r="J33" s="4"/>
      <c r="K33" s="4">
        <f t="shared" si="1"/>
        <v>0</v>
      </c>
      <c r="L33" s="5">
        <f t="shared" si="3"/>
        <v>0</v>
      </c>
      <c r="M33" s="4"/>
      <c r="N33" s="5"/>
      <c r="O33" s="5">
        <f t="shared" si="166"/>
        <v>0</v>
      </c>
      <c r="P33" s="5">
        <f t="shared" si="167"/>
        <v>0</v>
      </c>
      <c r="Q33" s="5">
        <f t="shared" si="168"/>
        <v>0</v>
      </c>
      <c r="R33" s="5">
        <f t="shared" si="169"/>
        <v>0</v>
      </c>
      <c r="S33" s="5"/>
      <c r="T33" s="5">
        <f t="shared" si="170"/>
        <v>0</v>
      </c>
      <c r="U33" s="5">
        <f t="shared" si="171"/>
        <v>0</v>
      </c>
      <c r="V33" s="5">
        <f t="shared" si="172"/>
        <v>0</v>
      </c>
      <c r="W33" s="5">
        <f t="shared" si="173"/>
        <v>0</v>
      </c>
      <c r="X33" s="5"/>
      <c r="Y33" s="5">
        <f t="shared" si="174"/>
        <v>0</v>
      </c>
      <c r="Z33" s="5">
        <f t="shared" si="175"/>
        <v>0</v>
      </c>
      <c r="AA33" s="5">
        <f t="shared" si="176"/>
        <v>0</v>
      </c>
      <c r="AB33" s="5">
        <f t="shared" si="177"/>
        <v>0</v>
      </c>
      <c r="AC33" s="5"/>
      <c r="AD33" s="5">
        <f t="shared" ref="AD33:AE33" si="232">AC33*$L33</f>
        <v>0</v>
      </c>
      <c r="AE33" s="5">
        <f t="shared" si="232"/>
        <v>0</v>
      </c>
      <c r="AF33" s="5">
        <f t="shared" si="179"/>
        <v>0</v>
      </c>
      <c r="AG33" s="5">
        <f t="shared" si="180"/>
        <v>0</v>
      </c>
      <c r="AH33" s="5"/>
      <c r="AI33" s="5">
        <f t="shared" ref="AI33:AJ33" si="233">AH33*$L33</f>
        <v>0</v>
      </c>
      <c r="AJ33" s="5">
        <f t="shared" si="233"/>
        <v>0</v>
      </c>
      <c r="AK33" s="5">
        <f t="shared" si="182"/>
        <v>0</v>
      </c>
      <c r="AL33" s="5">
        <f t="shared" si="183"/>
        <v>0</v>
      </c>
      <c r="AM33" s="5"/>
      <c r="AN33" s="5">
        <f t="shared" si="184"/>
        <v>0</v>
      </c>
      <c r="AO33" s="5">
        <f t="shared" si="185"/>
        <v>0</v>
      </c>
      <c r="AP33" s="5">
        <f t="shared" si="186"/>
        <v>0</v>
      </c>
      <c r="AQ33" s="5">
        <f t="shared" si="187"/>
        <v>0</v>
      </c>
      <c r="AR33" s="5"/>
      <c r="AS33" s="5">
        <f t="shared" ref="AS33:AT33" si="234">AR33*$L33</f>
        <v>0</v>
      </c>
      <c r="AT33" s="5">
        <f t="shared" si="234"/>
        <v>0</v>
      </c>
      <c r="AU33" s="5">
        <f t="shared" si="189"/>
        <v>0</v>
      </c>
      <c r="AV33" s="5">
        <f t="shared" si="190"/>
        <v>0</v>
      </c>
      <c r="AW33" s="5"/>
      <c r="AX33" s="5">
        <f t="shared" si="191"/>
        <v>0</v>
      </c>
      <c r="AY33" s="5">
        <f t="shared" si="192"/>
        <v>0</v>
      </c>
      <c r="AZ33" s="5">
        <f t="shared" si="193"/>
        <v>0</v>
      </c>
      <c r="BA33" s="5">
        <f t="shared" si="194"/>
        <v>0</v>
      </c>
      <c r="BB33" s="5"/>
      <c r="BC33" s="5">
        <f t="shared" ref="BC33:BD33" si="235">BB33*$L33</f>
        <v>0</v>
      </c>
      <c r="BD33" s="5">
        <f t="shared" si="235"/>
        <v>0</v>
      </c>
      <c r="BE33" s="5">
        <f t="shared" si="196"/>
        <v>0</v>
      </c>
      <c r="BF33" s="5">
        <f t="shared" si="197"/>
        <v>0</v>
      </c>
      <c r="BG33" s="5"/>
      <c r="BH33" s="5">
        <f t="shared" si="198"/>
        <v>0</v>
      </c>
      <c r="BI33" s="5">
        <f t="shared" si="199"/>
        <v>0</v>
      </c>
      <c r="BJ33" s="5">
        <f t="shared" si="200"/>
        <v>0</v>
      </c>
      <c r="BK33" s="5">
        <f t="shared" si="201"/>
        <v>0</v>
      </c>
      <c r="BL33" s="5">
        <f t="shared" si="202"/>
        <v>0</v>
      </c>
      <c r="BM33" s="5">
        <f t="shared" si="203"/>
        <v>0</v>
      </c>
      <c r="BN33" s="5">
        <f t="shared" si="204"/>
        <v>0</v>
      </c>
      <c r="BO33" s="5">
        <f t="shared" si="205"/>
        <v>0</v>
      </c>
      <c r="BP33" s="5">
        <f t="shared" si="206"/>
        <v>0</v>
      </c>
    </row>
    <row r="34" spans="1:68" ht="15.75">
      <c r="A34" s="1">
        <f t="shared" si="211"/>
        <v>2539</v>
      </c>
      <c r="B34" s="158"/>
      <c r="C34" s="2" t="s">
        <v>74</v>
      </c>
      <c r="D34" s="3"/>
      <c r="E34" s="2"/>
      <c r="F34" s="4">
        <v>1E-13</v>
      </c>
      <c r="G34" s="4">
        <v>9.9999999999999998E-13</v>
      </c>
      <c r="H34" s="4">
        <f t="shared" si="165"/>
        <v>-9E-13</v>
      </c>
      <c r="I34" s="4">
        <f t="shared" si="0"/>
        <v>-7.5000000000000004E-13</v>
      </c>
      <c r="J34" s="4"/>
      <c r="K34" s="4">
        <f t="shared" si="1"/>
        <v>0</v>
      </c>
      <c r="L34" s="5">
        <f t="shared" si="3"/>
        <v>0</v>
      </c>
      <c r="M34" s="4"/>
      <c r="N34" s="5"/>
      <c r="O34" s="5">
        <f t="shared" ref="O34:O44" si="236">N34*$L34</f>
        <v>0</v>
      </c>
      <c r="P34" s="5">
        <f t="shared" ref="P34:P44" si="237">O34/1.2</f>
        <v>0</v>
      </c>
      <c r="Q34" s="5">
        <f t="shared" ref="Q34:Q44" si="238">P34/1000*$J34</f>
        <v>0</v>
      </c>
      <c r="R34" s="5">
        <f t="shared" ref="R34:R44" si="239">O34/$H34*$M34</f>
        <v>0</v>
      </c>
      <c r="S34" s="5"/>
      <c r="T34" s="5">
        <f t="shared" ref="T34:T44" si="240">S34*$L34</f>
        <v>0</v>
      </c>
      <c r="U34" s="5">
        <f t="shared" ref="U34:U44" si="241">T34/1.2</f>
        <v>0</v>
      </c>
      <c r="V34" s="5">
        <f t="shared" ref="V34:V44" si="242">U34/1000*$J34</f>
        <v>0</v>
      </c>
      <c r="W34" s="5">
        <f t="shared" ref="W34:W44" si="243">T34/$H34*$M34</f>
        <v>0</v>
      </c>
      <c r="X34" s="5"/>
      <c r="Y34" s="5">
        <f t="shared" ref="Y34:Y44" si="244">X34*$L34</f>
        <v>0</v>
      </c>
      <c r="Z34" s="5">
        <f t="shared" ref="Z34:Z44" si="245">Y34/1.2</f>
        <v>0</v>
      </c>
      <c r="AA34" s="5">
        <f t="shared" ref="AA34:AA44" si="246">Z34/1000*$J34</f>
        <v>0</v>
      </c>
      <c r="AB34" s="5">
        <f t="shared" ref="AB34:AB44" si="247">Y34/$H34*$M34</f>
        <v>0</v>
      </c>
      <c r="AC34" s="5"/>
      <c r="AD34" s="5">
        <f t="shared" ref="AD34:AE34" si="248">AC34*$L34</f>
        <v>0</v>
      </c>
      <c r="AE34" s="5">
        <f t="shared" si="248"/>
        <v>0</v>
      </c>
      <c r="AF34" s="5">
        <f t="shared" ref="AF34:AF44" si="249">AE34/1000*$J34</f>
        <v>0</v>
      </c>
      <c r="AG34" s="5">
        <f t="shared" ref="AG34:AG44" si="250">AD34/$H34*$M34</f>
        <v>0</v>
      </c>
      <c r="AH34" s="5"/>
      <c r="AI34" s="5">
        <f t="shared" ref="AI34:AJ34" si="251">AH34*$L34</f>
        <v>0</v>
      </c>
      <c r="AJ34" s="5">
        <f t="shared" si="251"/>
        <v>0</v>
      </c>
      <c r="AK34" s="5">
        <f t="shared" ref="AK34:AK44" si="252">AJ34/1000*$J34</f>
        <v>0</v>
      </c>
      <c r="AL34" s="5">
        <f t="shared" ref="AL34:AL44" si="253">AI34/$H34*$M34</f>
        <v>0</v>
      </c>
      <c r="AM34" s="5"/>
      <c r="AN34" s="5">
        <f t="shared" ref="AN34:AN44" si="254">AM34*$L34</f>
        <v>0</v>
      </c>
      <c r="AO34" s="5">
        <f t="shared" ref="AO34:AO44" si="255">AN34/1.2</f>
        <v>0</v>
      </c>
      <c r="AP34" s="5">
        <f t="shared" ref="AP34:AP44" si="256">AO34/1000*$J34</f>
        <v>0</v>
      </c>
      <c r="AQ34" s="5">
        <f t="shared" ref="AQ34:AQ44" si="257">AN34/$H34*$M34</f>
        <v>0</v>
      </c>
      <c r="AR34" s="5"/>
      <c r="AS34" s="5">
        <f t="shared" ref="AS34:AT34" si="258">AR34*$L34</f>
        <v>0</v>
      </c>
      <c r="AT34" s="5">
        <f t="shared" si="258"/>
        <v>0</v>
      </c>
      <c r="AU34" s="5">
        <f t="shared" ref="AU34:AU44" si="259">AT34/1000*$J34</f>
        <v>0</v>
      </c>
      <c r="AV34" s="5">
        <f t="shared" ref="AV34:AV44" si="260">AS34/$H34*$M34</f>
        <v>0</v>
      </c>
      <c r="AW34" s="5"/>
      <c r="AX34" s="5">
        <f t="shared" ref="AX34:AX44" si="261">AW34*$L34</f>
        <v>0</v>
      </c>
      <c r="AY34" s="5">
        <f t="shared" ref="AY34:AY44" si="262">AX34/1.2</f>
        <v>0</v>
      </c>
      <c r="AZ34" s="5">
        <f t="shared" ref="AZ34:AZ44" si="263">AY34/1000*$J34</f>
        <v>0</v>
      </c>
      <c r="BA34" s="5">
        <f t="shared" ref="BA34:BA44" si="264">AX34/$H34*$M34</f>
        <v>0</v>
      </c>
      <c r="BB34" s="5"/>
      <c r="BC34" s="5">
        <f t="shared" ref="BC34:BD34" si="265">BB34*$L34</f>
        <v>0</v>
      </c>
      <c r="BD34" s="5">
        <f t="shared" si="265"/>
        <v>0</v>
      </c>
      <c r="BE34" s="5">
        <f t="shared" ref="BE34:BE44" si="266">BD34/1000*$J34</f>
        <v>0</v>
      </c>
      <c r="BF34" s="5">
        <f t="shared" ref="BF34:BF44" si="267">BC34/$H34*$M34</f>
        <v>0</v>
      </c>
      <c r="BG34" s="5"/>
      <c r="BH34" s="5">
        <f t="shared" ref="BH34:BH44" si="268">BG34*$L34</f>
        <v>0</v>
      </c>
      <c r="BI34" s="5">
        <f t="shared" ref="BI34:BI44" si="269">BH34/1.2</f>
        <v>0</v>
      </c>
      <c r="BJ34" s="5">
        <f t="shared" ref="BJ34:BJ44" si="270">BI34/1000*$J34</f>
        <v>0</v>
      </c>
      <c r="BK34" s="5">
        <f t="shared" ref="BK34:BK44" si="271">BH34/$H34*$M34</f>
        <v>0</v>
      </c>
      <c r="BL34" s="5">
        <f t="shared" ref="BL34:BL44" si="272">N34+S34+X34+AC34+AH34+AM34+AR34+AW34+BB34+BG34</f>
        <v>0</v>
      </c>
      <c r="BM34" s="5">
        <f t="shared" ref="BM34:BM44" si="273">O34+T34+Y34+AD34+AI34+AN34+AS34+AX34+BC34+BH34</f>
        <v>0</v>
      </c>
      <c r="BN34" s="5">
        <f t="shared" ref="BN34:BN44" si="274">P34+U34+Z34+AE34+AJ34+AO34+AT34+AY34+BD34+BI34</f>
        <v>0</v>
      </c>
      <c r="BO34" s="5">
        <f t="shared" ref="BO34:BO44" si="275">Q34+V34+AA34+AF34+AK34+AP34+AU34+AZ34+BE34+BJ34</f>
        <v>0</v>
      </c>
      <c r="BP34" s="5">
        <f t="shared" ref="BP34:BP44" si="276">R34+W34+AB34+AG34+AL34+AQ34+AV34+BA34+BF34+BK34</f>
        <v>0</v>
      </c>
    </row>
    <row r="35" spans="1:68" ht="15.75">
      <c r="A35" s="1">
        <f t="shared" si="211"/>
        <v>2540</v>
      </c>
      <c r="B35" s="158"/>
      <c r="C35" s="2" t="s">
        <v>74</v>
      </c>
      <c r="D35" s="3"/>
      <c r="E35" s="2"/>
      <c r="F35" s="4">
        <v>1E-13</v>
      </c>
      <c r="G35" s="4">
        <v>9.9999999999999998E-13</v>
      </c>
      <c r="H35" s="4">
        <f t="shared" si="165"/>
        <v>-9E-13</v>
      </c>
      <c r="I35" s="4">
        <f t="shared" si="0"/>
        <v>-7.5000000000000004E-13</v>
      </c>
      <c r="J35" s="4"/>
      <c r="K35" s="4">
        <f t="shared" si="1"/>
        <v>0</v>
      </c>
      <c r="L35" s="5">
        <f t="shared" si="3"/>
        <v>0</v>
      </c>
      <c r="M35" s="4"/>
      <c r="N35" s="5"/>
      <c r="O35" s="5">
        <f t="shared" si="236"/>
        <v>0</v>
      </c>
      <c r="P35" s="5">
        <f t="shared" si="237"/>
        <v>0</v>
      </c>
      <c r="Q35" s="5">
        <f t="shared" si="238"/>
        <v>0</v>
      </c>
      <c r="R35" s="5">
        <f t="shared" si="239"/>
        <v>0</v>
      </c>
      <c r="S35" s="5"/>
      <c r="T35" s="5">
        <f t="shared" si="240"/>
        <v>0</v>
      </c>
      <c r="U35" s="5">
        <f t="shared" si="241"/>
        <v>0</v>
      </c>
      <c r="V35" s="5">
        <f t="shared" si="242"/>
        <v>0</v>
      </c>
      <c r="W35" s="5">
        <f t="shared" si="243"/>
        <v>0</v>
      </c>
      <c r="X35" s="5"/>
      <c r="Y35" s="5">
        <f t="shared" si="244"/>
        <v>0</v>
      </c>
      <c r="Z35" s="5">
        <f t="shared" si="245"/>
        <v>0</v>
      </c>
      <c r="AA35" s="5">
        <f t="shared" si="246"/>
        <v>0</v>
      </c>
      <c r="AB35" s="5">
        <f t="shared" si="247"/>
        <v>0</v>
      </c>
      <c r="AC35" s="5"/>
      <c r="AD35" s="5">
        <f t="shared" ref="AD35:AE35" si="277">AC35*$L35</f>
        <v>0</v>
      </c>
      <c r="AE35" s="5">
        <f t="shared" si="277"/>
        <v>0</v>
      </c>
      <c r="AF35" s="5">
        <f t="shared" si="249"/>
        <v>0</v>
      </c>
      <c r="AG35" s="5">
        <f t="shared" si="250"/>
        <v>0</v>
      </c>
      <c r="AH35" s="5"/>
      <c r="AI35" s="5">
        <f t="shared" ref="AI35:AJ35" si="278">AH35*$L35</f>
        <v>0</v>
      </c>
      <c r="AJ35" s="5">
        <f t="shared" si="278"/>
        <v>0</v>
      </c>
      <c r="AK35" s="5">
        <f t="shared" si="252"/>
        <v>0</v>
      </c>
      <c r="AL35" s="5">
        <f t="shared" si="253"/>
        <v>0</v>
      </c>
      <c r="AM35" s="5"/>
      <c r="AN35" s="5">
        <f t="shared" si="254"/>
        <v>0</v>
      </c>
      <c r="AO35" s="5">
        <f t="shared" si="255"/>
        <v>0</v>
      </c>
      <c r="AP35" s="5">
        <f t="shared" si="256"/>
        <v>0</v>
      </c>
      <c r="AQ35" s="5">
        <f t="shared" si="257"/>
        <v>0</v>
      </c>
      <c r="AR35" s="5"/>
      <c r="AS35" s="5">
        <f t="shared" ref="AS35:AT35" si="279">AR35*$L35</f>
        <v>0</v>
      </c>
      <c r="AT35" s="5">
        <f t="shared" si="279"/>
        <v>0</v>
      </c>
      <c r="AU35" s="5">
        <f t="shared" si="259"/>
        <v>0</v>
      </c>
      <c r="AV35" s="5">
        <f t="shared" si="260"/>
        <v>0</v>
      </c>
      <c r="AW35" s="5"/>
      <c r="AX35" s="5">
        <f t="shared" si="261"/>
        <v>0</v>
      </c>
      <c r="AY35" s="5">
        <f t="shared" si="262"/>
        <v>0</v>
      </c>
      <c r="AZ35" s="5">
        <f t="shared" si="263"/>
        <v>0</v>
      </c>
      <c r="BA35" s="5">
        <f t="shared" si="264"/>
        <v>0</v>
      </c>
      <c r="BB35" s="5"/>
      <c r="BC35" s="5">
        <f t="shared" ref="BC35:BD35" si="280">BB35*$L35</f>
        <v>0</v>
      </c>
      <c r="BD35" s="5">
        <f t="shared" si="280"/>
        <v>0</v>
      </c>
      <c r="BE35" s="5">
        <f t="shared" si="266"/>
        <v>0</v>
      </c>
      <c r="BF35" s="5">
        <f t="shared" si="267"/>
        <v>0</v>
      </c>
      <c r="BG35" s="5"/>
      <c r="BH35" s="5">
        <f t="shared" si="268"/>
        <v>0</v>
      </c>
      <c r="BI35" s="5">
        <f t="shared" si="269"/>
        <v>0</v>
      </c>
      <c r="BJ35" s="5">
        <f t="shared" si="270"/>
        <v>0</v>
      </c>
      <c r="BK35" s="5">
        <f t="shared" si="271"/>
        <v>0</v>
      </c>
      <c r="BL35" s="5">
        <f t="shared" si="272"/>
        <v>0</v>
      </c>
      <c r="BM35" s="5">
        <f t="shared" si="273"/>
        <v>0</v>
      </c>
      <c r="BN35" s="5">
        <f t="shared" si="274"/>
        <v>0</v>
      </c>
      <c r="BO35" s="5">
        <f t="shared" si="275"/>
        <v>0</v>
      </c>
      <c r="BP35" s="5">
        <f t="shared" si="276"/>
        <v>0</v>
      </c>
    </row>
    <row r="36" spans="1:68" ht="15.75">
      <c r="A36" s="1">
        <f t="shared" si="211"/>
        <v>2541</v>
      </c>
      <c r="B36" s="158"/>
      <c r="C36" s="2" t="s">
        <v>74</v>
      </c>
      <c r="D36" s="3"/>
      <c r="E36" s="2"/>
      <c r="F36" s="4">
        <v>1E-13</v>
      </c>
      <c r="G36" s="4">
        <v>9.9999999999999998E-13</v>
      </c>
      <c r="H36" s="4">
        <f t="shared" si="165"/>
        <v>-9E-13</v>
      </c>
      <c r="I36" s="4">
        <f t="shared" si="0"/>
        <v>-7.5000000000000004E-13</v>
      </c>
      <c r="J36" s="4"/>
      <c r="K36" s="4">
        <f t="shared" si="1"/>
        <v>0</v>
      </c>
      <c r="L36" s="5">
        <f t="shared" si="3"/>
        <v>0</v>
      </c>
      <c r="M36" s="4"/>
      <c r="N36" s="5"/>
      <c r="O36" s="5">
        <f t="shared" si="236"/>
        <v>0</v>
      </c>
      <c r="P36" s="5">
        <f t="shared" si="237"/>
        <v>0</v>
      </c>
      <c r="Q36" s="5">
        <f t="shared" si="238"/>
        <v>0</v>
      </c>
      <c r="R36" s="5">
        <f t="shared" si="239"/>
        <v>0</v>
      </c>
      <c r="S36" s="5"/>
      <c r="T36" s="5">
        <f t="shared" si="240"/>
        <v>0</v>
      </c>
      <c r="U36" s="5">
        <f t="shared" si="241"/>
        <v>0</v>
      </c>
      <c r="V36" s="5">
        <f t="shared" si="242"/>
        <v>0</v>
      </c>
      <c r="W36" s="5">
        <f t="shared" si="243"/>
        <v>0</v>
      </c>
      <c r="X36" s="5"/>
      <c r="Y36" s="5">
        <f t="shared" si="244"/>
        <v>0</v>
      </c>
      <c r="Z36" s="5">
        <f t="shared" si="245"/>
        <v>0</v>
      </c>
      <c r="AA36" s="5">
        <f t="shared" si="246"/>
        <v>0</v>
      </c>
      <c r="AB36" s="5">
        <f t="shared" si="247"/>
        <v>0</v>
      </c>
      <c r="AC36" s="5"/>
      <c r="AD36" s="5">
        <f t="shared" ref="AD36:AE36" si="281">AC36*$L36</f>
        <v>0</v>
      </c>
      <c r="AE36" s="5">
        <f t="shared" si="281"/>
        <v>0</v>
      </c>
      <c r="AF36" s="5">
        <f t="shared" si="249"/>
        <v>0</v>
      </c>
      <c r="AG36" s="5">
        <f t="shared" si="250"/>
        <v>0</v>
      </c>
      <c r="AH36" s="5"/>
      <c r="AI36" s="5">
        <f t="shared" ref="AI36:AJ36" si="282">AH36*$L36</f>
        <v>0</v>
      </c>
      <c r="AJ36" s="5">
        <f t="shared" si="282"/>
        <v>0</v>
      </c>
      <c r="AK36" s="5">
        <f t="shared" si="252"/>
        <v>0</v>
      </c>
      <c r="AL36" s="5">
        <f t="shared" si="253"/>
        <v>0</v>
      </c>
      <c r="AM36" s="5"/>
      <c r="AN36" s="5">
        <f t="shared" si="254"/>
        <v>0</v>
      </c>
      <c r="AO36" s="5">
        <f t="shared" si="255"/>
        <v>0</v>
      </c>
      <c r="AP36" s="5">
        <f t="shared" si="256"/>
        <v>0</v>
      </c>
      <c r="AQ36" s="5">
        <f t="shared" si="257"/>
        <v>0</v>
      </c>
      <c r="AR36" s="5"/>
      <c r="AS36" s="5">
        <f t="shared" ref="AS36:AT36" si="283">AR36*$L36</f>
        <v>0</v>
      </c>
      <c r="AT36" s="5">
        <f t="shared" si="283"/>
        <v>0</v>
      </c>
      <c r="AU36" s="5">
        <f t="shared" si="259"/>
        <v>0</v>
      </c>
      <c r="AV36" s="5">
        <f t="shared" si="260"/>
        <v>0</v>
      </c>
      <c r="AW36" s="5"/>
      <c r="AX36" s="5">
        <f t="shared" si="261"/>
        <v>0</v>
      </c>
      <c r="AY36" s="5">
        <f t="shared" si="262"/>
        <v>0</v>
      </c>
      <c r="AZ36" s="5">
        <f t="shared" si="263"/>
        <v>0</v>
      </c>
      <c r="BA36" s="5">
        <f t="shared" si="264"/>
        <v>0</v>
      </c>
      <c r="BB36" s="5"/>
      <c r="BC36" s="5">
        <f t="shared" ref="BC36:BD36" si="284">BB36*$L36</f>
        <v>0</v>
      </c>
      <c r="BD36" s="5">
        <f t="shared" si="284"/>
        <v>0</v>
      </c>
      <c r="BE36" s="5">
        <f t="shared" si="266"/>
        <v>0</v>
      </c>
      <c r="BF36" s="5">
        <f t="shared" si="267"/>
        <v>0</v>
      </c>
      <c r="BG36" s="5"/>
      <c r="BH36" s="5">
        <f t="shared" si="268"/>
        <v>0</v>
      </c>
      <c r="BI36" s="5">
        <f t="shared" si="269"/>
        <v>0</v>
      </c>
      <c r="BJ36" s="5">
        <f t="shared" si="270"/>
        <v>0</v>
      </c>
      <c r="BK36" s="5">
        <f t="shared" si="271"/>
        <v>0</v>
      </c>
      <c r="BL36" s="5">
        <f t="shared" si="272"/>
        <v>0</v>
      </c>
      <c r="BM36" s="5">
        <f t="shared" si="273"/>
        <v>0</v>
      </c>
      <c r="BN36" s="5">
        <f t="shared" si="274"/>
        <v>0</v>
      </c>
      <c r="BO36" s="5">
        <f t="shared" si="275"/>
        <v>0</v>
      </c>
      <c r="BP36" s="5">
        <f t="shared" si="276"/>
        <v>0</v>
      </c>
    </row>
    <row r="37" spans="1:68" ht="15.75">
      <c r="A37" s="1">
        <f t="shared" si="211"/>
        <v>2542</v>
      </c>
      <c r="B37" s="158"/>
      <c r="C37" s="2" t="s">
        <v>74</v>
      </c>
      <c r="D37" s="3"/>
      <c r="E37" s="2"/>
      <c r="F37" s="4">
        <v>1E-13</v>
      </c>
      <c r="G37" s="4">
        <v>9.9999999999999998E-13</v>
      </c>
      <c r="H37" s="4">
        <f t="shared" si="165"/>
        <v>-9E-13</v>
      </c>
      <c r="I37" s="4">
        <f t="shared" si="0"/>
        <v>-7.5000000000000004E-13</v>
      </c>
      <c r="J37" s="4"/>
      <c r="K37" s="4">
        <f t="shared" si="1"/>
        <v>0</v>
      </c>
      <c r="L37" s="5">
        <f t="shared" si="3"/>
        <v>0</v>
      </c>
      <c r="M37" s="4"/>
      <c r="N37" s="5"/>
      <c r="O37" s="5">
        <f t="shared" si="236"/>
        <v>0</v>
      </c>
      <c r="P37" s="5">
        <f t="shared" si="237"/>
        <v>0</v>
      </c>
      <c r="Q37" s="5">
        <f t="shared" si="238"/>
        <v>0</v>
      </c>
      <c r="R37" s="5">
        <f t="shared" si="239"/>
        <v>0</v>
      </c>
      <c r="S37" s="5"/>
      <c r="T37" s="5">
        <f t="shared" si="240"/>
        <v>0</v>
      </c>
      <c r="U37" s="5">
        <f t="shared" si="241"/>
        <v>0</v>
      </c>
      <c r="V37" s="5">
        <f t="shared" si="242"/>
        <v>0</v>
      </c>
      <c r="W37" s="5">
        <f t="shared" si="243"/>
        <v>0</v>
      </c>
      <c r="X37" s="5"/>
      <c r="Y37" s="5">
        <f t="shared" si="244"/>
        <v>0</v>
      </c>
      <c r="Z37" s="5">
        <f t="shared" si="245"/>
        <v>0</v>
      </c>
      <c r="AA37" s="5">
        <f t="shared" si="246"/>
        <v>0</v>
      </c>
      <c r="AB37" s="5">
        <f t="shared" si="247"/>
        <v>0</v>
      </c>
      <c r="AC37" s="5"/>
      <c r="AD37" s="5">
        <f t="shared" ref="AD37:AE37" si="285">AC37*$L37</f>
        <v>0</v>
      </c>
      <c r="AE37" s="5">
        <f t="shared" si="285"/>
        <v>0</v>
      </c>
      <c r="AF37" s="5">
        <f t="shared" si="249"/>
        <v>0</v>
      </c>
      <c r="AG37" s="5">
        <f t="shared" si="250"/>
        <v>0</v>
      </c>
      <c r="AH37" s="5"/>
      <c r="AI37" s="5">
        <f t="shared" ref="AI37:AJ37" si="286">AH37*$L37</f>
        <v>0</v>
      </c>
      <c r="AJ37" s="5">
        <f t="shared" si="286"/>
        <v>0</v>
      </c>
      <c r="AK37" s="5">
        <f t="shared" si="252"/>
        <v>0</v>
      </c>
      <c r="AL37" s="5">
        <f t="shared" si="253"/>
        <v>0</v>
      </c>
      <c r="AM37" s="5"/>
      <c r="AN37" s="5">
        <f t="shared" si="254"/>
        <v>0</v>
      </c>
      <c r="AO37" s="5">
        <f t="shared" si="255"/>
        <v>0</v>
      </c>
      <c r="AP37" s="5">
        <f t="shared" si="256"/>
        <v>0</v>
      </c>
      <c r="AQ37" s="5">
        <f t="shared" si="257"/>
        <v>0</v>
      </c>
      <c r="AR37" s="5"/>
      <c r="AS37" s="5">
        <f t="shared" ref="AS37:AT37" si="287">AR37*$L37</f>
        <v>0</v>
      </c>
      <c r="AT37" s="5">
        <f t="shared" si="287"/>
        <v>0</v>
      </c>
      <c r="AU37" s="5">
        <f t="shared" si="259"/>
        <v>0</v>
      </c>
      <c r="AV37" s="5">
        <f t="shared" si="260"/>
        <v>0</v>
      </c>
      <c r="AW37" s="5"/>
      <c r="AX37" s="5">
        <f t="shared" si="261"/>
        <v>0</v>
      </c>
      <c r="AY37" s="5">
        <f t="shared" si="262"/>
        <v>0</v>
      </c>
      <c r="AZ37" s="5">
        <f t="shared" si="263"/>
        <v>0</v>
      </c>
      <c r="BA37" s="5">
        <f t="shared" si="264"/>
        <v>0</v>
      </c>
      <c r="BB37" s="5"/>
      <c r="BC37" s="5">
        <f t="shared" ref="BC37:BD37" si="288">BB37*$L37</f>
        <v>0</v>
      </c>
      <c r="BD37" s="5">
        <f t="shared" si="288"/>
        <v>0</v>
      </c>
      <c r="BE37" s="5">
        <f t="shared" si="266"/>
        <v>0</v>
      </c>
      <c r="BF37" s="5">
        <f t="shared" si="267"/>
        <v>0</v>
      </c>
      <c r="BG37" s="5"/>
      <c r="BH37" s="5">
        <f t="shared" si="268"/>
        <v>0</v>
      </c>
      <c r="BI37" s="5">
        <f t="shared" si="269"/>
        <v>0</v>
      </c>
      <c r="BJ37" s="5">
        <f t="shared" si="270"/>
        <v>0</v>
      </c>
      <c r="BK37" s="5">
        <f t="shared" si="271"/>
        <v>0</v>
      </c>
      <c r="BL37" s="5">
        <f t="shared" si="272"/>
        <v>0</v>
      </c>
      <c r="BM37" s="5">
        <f t="shared" si="273"/>
        <v>0</v>
      </c>
      <c r="BN37" s="5">
        <f t="shared" si="274"/>
        <v>0</v>
      </c>
      <c r="BO37" s="5">
        <f t="shared" si="275"/>
        <v>0</v>
      </c>
      <c r="BP37" s="5">
        <f t="shared" si="276"/>
        <v>0</v>
      </c>
    </row>
    <row r="38" spans="1:68" ht="15.75">
      <c r="A38" s="1">
        <f t="shared" si="211"/>
        <v>2543</v>
      </c>
      <c r="B38" s="158"/>
      <c r="C38" s="2" t="s">
        <v>74</v>
      </c>
      <c r="D38" s="3"/>
      <c r="E38" s="2"/>
      <c r="F38" s="4">
        <v>1E-13</v>
      </c>
      <c r="G38" s="4">
        <v>9.9999999999999998E-13</v>
      </c>
      <c r="H38" s="4">
        <f t="shared" si="165"/>
        <v>-9E-13</v>
      </c>
      <c r="I38" s="4">
        <f t="shared" si="0"/>
        <v>-7.5000000000000004E-13</v>
      </c>
      <c r="J38" s="4"/>
      <c r="K38" s="4">
        <f t="shared" si="1"/>
        <v>0</v>
      </c>
      <c r="L38" s="5">
        <f t="shared" si="3"/>
        <v>0</v>
      </c>
      <c r="M38" s="4"/>
      <c r="N38" s="5"/>
      <c r="O38" s="5">
        <f t="shared" si="236"/>
        <v>0</v>
      </c>
      <c r="P38" s="5">
        <f t="shared" si="237"/>
        <v>0</v>
      </c>
      <c r="Q38" s="5">
        <f t="shared" si="238"/>
        <v>0</v>
      </c>
      <c r="R38" s="5">
        <f t="shared" si="239"/>
        <v>0</v>
      </c>
      <c r="S38" s="5"/>
      <c r="T38" s="5">
        <f t="shared" si="240"/>
        <v>0</v>
      </c>
      <c r="U38" s="5">
        <f t="shared" si="241"/>
        <v>0</v>
      </c>
      <c r="V38" s="5">
        <f t="shared" si="242"/>
        <v>0</v>
      </c>
      <c r="W38" s="5">
        <f t="shared" si="243"/>
        <v>0</v>
      </c>
      <c r="X38" s="5"/>
      <c r="Y38" s="5">
        <f t="shared" si="244"/>
        <v>0</v>
      </c>
      <c r="Z38" s="5">
        <f t="shared" si="245"/>
        <v>0</v>
      </c>
      <c r="AA38" s="5">
        <f t="shared" si="246"/>
        <v>0</v>
      </c>
      <c r="AB38" s="5">
        <f t="shared" si="247"/>
        <v>0</v>
      </c>
      <c r="AC38" s="5"/>
      <c r="AD38" s="5">
        <f t="shared" ref="AD38:AE38" si="289">AC38*$L38</f>
        <v>0</v>
      </c>
      <c r="AE38" s="5">
        <f t="shared" si="289"/>
        <v>0</v>
      </c>
      <c r="AF38" s="5">
        <f t="shared" si="249"/>
        <v>0</v>
      </c>
      <c r="AG38" s="5">
        <f t="shared" si="250"/>
        <v>0</v>
      </c>
      <c r="AH38" s="5"/>
      <c r="AI38" s="5">
        <f t="shared" ref="AI38:AJ38" si="290">AH38*$L38</f>
        <v>0</v>
      </c>
      <c r="AJ38" s="5">
        <f t="shared" si="290"/>
        <v>0</v>
      </c>
      <c r="AK38" s="5">
        <f t="shared" si="252"/>
        <v>0</v>
      </c>
      <c r="AL38" s="5">
        <f t="shared" si="253"/>
        <v>0</v>
      </c>
      <c r="AM38" s="5"/>
      <c r="AN38" s="5">
        <f t="shared" si="254"/>
        <v>0</v>
      </c>
      <c r="AO38" s="5">
        <f t="shared" si="255"/>
        <v>0</v>
      </c>
      <c r="AP38" s="5">
        <f t="shared" si="256"/>
        <v>0</v>
      </c>
      <c r="AQ38" s="5">
        <f t="shared" si="257"/>
        <v>0</v>
      </c>
      <c r="AR38" s="5"/>
      <c r="AS38" s="5">
        <f t="shared" ref="AS38:AT38" si="291">AR38*$L38</f>
        <v>0</v>
      </c>
      <c r="AT38" s="5">
        <f t="shared" si="291"/>
        <v>0</v>
      </c>
      <c r="AU38" s="5">
        <f t="shared" si="259"/>
        <v>0</v>
      </c>
      <c r="AV38" s="5">
        <f t="shared" si="260"/>
        <v>0</v>
      </c>
      <c r="AW38" s="5"/>
      <c r="AX38" s="5">
        <f t="shared" si="261"/>
        <v>0</v>
      </c>
      <c r="AY38" s="5">
        <f t="shared" si="262"/>
        <v>0</v>
      </c>
      <c r="AZ38" s="5">
        <f t="shared" si="263"/>
        <v>0</v>
      </c>
      <c r="BA38" s="5">
        <f t="shared" si="264"/>
        <v>0</v>
      </c>
      <c r="BB38" s="5"/>
      <c r="BC38" s="5">
        <f t="shared" ref="BC38:BD38" si="292">BB38*$L38</f>
        <v>0</v>
      </c>
      <c r="BD38" s="5">
        <f t="shared" si="292"/>
        <v>0</v>
      </c>
      <c r="BE38" s="5">
        <f t="shared" si="266"/>
        <v>0</v>
      </c>
      <c r="BF38" s="5">
        <f t="shared" si="267"/>
        <v>0</v>
      </c>
      <c r="BG38" s="5"/>
      <c r="BH38" s="5">
        <f t="shared" si="268"/>
        <v>0</v>
      </c>
      <c r="BI38" s="5">
        <f t="shared" si="269"/>
        <v>0</v>
      </c>
      <c r="BJ38" s="5">
        <f t="shared" si="270"/>
        <v>0</v>
      </c>
      <c r="BK38" s="5">
        <f t="shared" si="271"/>
        <v>0</v>
      </c>
      <c r="BL38" s="5">
        <f t="shared" si="272"/>
        <v>0</v>
      </c>
      <c r="BM38" s="5">
        <f t="shared" si="273"/>
        <v>0</v>
      </c>
      <c r="BN38" s="5">
        <f t="shared" si="274"/>
        <v>0</v>
      </c>
      <c r="BO38" s="5">
        <f t="shared" si="275"/>
        <v>0</v>
      </c>
      <c r="BP38" s="5">
        <f t="shared" si="276"/>
        <v>0</v>
      </c>
    </row>
    <row r="39" spans="1:68" ht="15.75">
      <c r="A39" s="1">
        <f t="shared" si="211"/>
        <v>2544</v>
      </c>
      <c r="B39" s="158"/>
      <c r="C39" s="2" t="s">
        <v>74</v>
      </c>
      <c r="D39" s="3"/>
      <c r="E39" s="2"/>
      <c r="F39" s="4">
        <v>1E-13</v>
      </c>
      <c r="G39" s="4">
        <v>9.9999999999999998E-13</v>
      </c>
      <c r="H39" s="4">
        <f t="shared" si="165"/>
        <v>-9E-13</v>
      </c>
      <c r="I39" s="4">
        <f t="shared" si="0"/>
        <v>-7.5000000000000004E-13</v>
      </c>
      <c r="J39" s="4"/>
      <c r="K39" s="4">
        <f t="shared" si="1"/>
        <v>0</v>
      </c>
      <c r="L39" s="5">
        <f t="shared" si="3"/>
        <v>0</v>
      </c>
      <c r="M39" s="4"/>
      <c r="N39" s="5"/>
      <c r="O39" s="5">
        <f t="shared" si="236"/>
        <v>0</v>
      </c>
      <c r="P39" s="5">
        <f t="shared" si="237"/>
        <v>0</v>
      </c>
      <c r="Q39" s="5">
        <f t="shared" si="238"/>
        <v>0</v>
      </c>
      <c r="R39" s="5">
        <f t="shared" si="239"/>
        <v>0</v>
      </c>
      <c r="S39" s="5"/>
      <c r="T39" s="5">
        <f t="shared" si="240"/>
        <v>0</v>
      </c>
      <c r="U39" s="5">
        <f t="shared" si="241"/>
        <v>0</v>
      </c>
      <c r="V39" s="5">
        <f t="shared" si="242"/>
        <v>0</v>
      </c>
      <c r="W39" s="5">
        <f t="shared" si="243"/>
        <v>0</v>
      </c>
      <c r="X39" s="5"/>
      <c r="Y39" s="5">
        <f t="shared" si="244"/>
        <v>0</v>
      </c>
      <c r="Z39" s="5">
        <f t="shared" si="245"/>
        <v>0</v>
      </c>
      <c r="AA39" s="5">
        <f t="shared" si="246"/>
        <v>0</v>
      </c>
      <c r="AB39" s="5">
        <f t="shared" si="247"/>
        <v>0</v>
      </c>
      <c r="AC39" s="5"/>
      <c r="AD39" s="5">
        <f t="shared" ref="AD39:AE39" si="293">AC39*$L39</f>
        <v>0</v>
      </c>
      <c r="AE39" s="5">
        <f t="shared" si="293"/>
        <v>0</v>
      </c>
      <c r="AF39" s="5">
        <f t="shared" si="249"/>
        <v>0</v>
      </c>
      <c r="AG39" s="5">
        <f t="shared" si="250"/>
        <v>0</v>
      </c>
      <c r="AH39" s="5"/>
      <c r="AI39" s="5">
        <f t="shared" ref="AI39:AJ39" si="294">AH39*$L39</f>
        <v>0</v>
      </c>
      <c r="AJ39" s="5">
        <f t="shared" si="294"/>
        <v>0</v>
      </c>
      <c r="AK39" s="5">
        <f t="shared" si="252"/>
        <v>0</v>
      </c>
      <c r="AL39" s="5">
        <f t="shared" si="253"/>
        <v>0</v>
      </c>
      <c r="AM39" s="5"/>
      <c r="AN39" s="5">
        <f t="shared" si="254"/>
        <v>0</v>
      </c>
      <c r="AO39" s="5">
        <f t="shared" si="255"/>
        <v>0</v>
      </c>
      <c r="AP39" s="5">
        <f t="shared" si="256"/>
        <v>0</v>
      </c>
      <c r="AQ39" s="5">
        <f t="shared" si="257"/>
        <v>0</v>
      </c>
      <c r="AR39" s="5"/>
      <c r="AS39" s="5">
        <f t="shared" ref="AS39:AT39" si="295">AR39*$L39</f>
        <v>0</v>
      </c>
      <c r="AT39" s="5">
        <f t="shared" si="295"/>
        <v>0</v>
      </c>
      <c r="AU39" s="5">
        <f t="shared" si="259"/>
        <v>0</v>
      </c>
      <c r="AV39" s="5">
        <f t="shared" si="260"/>
        <v>0</v>
      </c>
      <c r="AW39" s="5"/>
      <c r="AX39" s="5">
        <f t="shared" si="261"/>
        <v>0</v>
      </c>
      <c r="AY39" s="5">
        <f t="shared" si="262"/>
        <v>0</v>
      </c>
      <c r="AZ39" s="5">
        <f t="shared" si="263"/>
        <v>0</v>
      </c>
      <c r="BA39" s="5">
        <f t="shared" si="264"/>
        <v>0</v>
      </c>
      <c r="BB39" s="5"/>
      <c r="BC39" s="5">
        <f t="shared" ref="BC39:BD39" si="296">BB39*$L39</f>
        <v>0</v>
      </c>
      <c r="BD39" s="5">
        <f t="shared" si="296"/>
        <v>0</v>
      </c>
      <c r="BE39" s="5">
        <f t="shared" si="266"/>
        <v>0</v>
      </c>
      <c r="BF39" s="5">
        <f t="shared" si="267"/>
        <v>0</v>
      </c>
      <c r="BG39" s="5"/>
      <c r="BH39" s="5">
        <f t="shared" si="268"/>
        <v>0</v>
      </c>
      <c r="BI39" s="5">
        <f t="shared" si="269"/>
        <v>0</v>
      </c>
      <c r="BJ39" s="5">
        <f t="shared" si="270"/>
        <v>0</v>
      </c>
      <c r="BK39" s="5">
        <f t="shared" si="271"/>
        <v>0</v>
      </c>
      <c r="BL39" s="5">
        <f t="shared" si="272"/>
        <v>0</v>
      </c>
      <c r="BM39" s="5">
        <f t="shared" si="273"/>
        <v>0</v>
      </c>
      <c r="BN39" s="5">
        <f t="shared" si="274"/>
        <v>0</v>
      </c>
      <c r="BO39" s="5">
        <f t="shared" si="275"/>
        <v>0</v>
      </c>
      <c r="BP39" s="5">
        <f t="shared" si="276"/>
        <v>0</v>
      </c>
    </row>
    <row r="40" spans="1:68" ht="15.75">
      <c r="A40" s="1">
        <f t="shared" si="211"/>
        <v>2545</v>
      </c>
      <c r="B40" s="158"/>
      <c r="C40" s="2" t="s">
        <v>74</v>
      </c>
      <c r="D40" s="3"/>
      <c r="E40" s="2"/>
      <c r="F40" s="4">
        <v>1E-13</v>
      </c>
      <c r="G40" s="4">
        <v>9.9999999999999998E-13</v>
      </c>
      <c r="H40" s="4">
        <f t="shared" si="165"/>
        <v>-9E-13</v>
      </c>
      <c r="I40" s="4">
        <f t="shared" si="0"/>
        <v>-7.5000000000000004E-13</v>
      </c>
      <c r="J40" s="4"/>
      <c r="K40" s="4">
        <f t="shared" si="1"/>
        <v>0</v>
      </c>
      <c r="L40" s="5">
        <f t="shared" si="3"/>
        <v>0</v>
      </c>
      <c r="M40" s="4"/>
      <c r="N40" s="5"/>
      <c r="O40" s="5">
        <f t="shared" si="236"/>
        <v>0</v>
      </c>
      <c r="P40" s="5">
        <f t="shared" si="237"/>
        <v>0</v>
      </c>
      <c r="Q40" s="5">
        <f t="shared" si="238"/>
        <v>0</v>
      </c>
      <c r="R40" s="5">
        <f t="shared" si="239"/>
        <v>0</v>
      </c>
      <c r="S40" s="5"/>
      <c r="T40" s="5">
        <f t="shared" si="240"/>
        <v>0</v>
      </c>
      <c r="U40" s="5">
        <f t="shared" si="241"/>
        <v>0</v>
      </c>
      <c r="V40" s="5">
        <f t="shared" si="242"/>
        <v>0</v>
      </c>
      <c r="W40" s="5">
        <f t="shared" si="243"/>
        <v>0</v>
      </c>
      <c r="X40" s="5"/>
      <c r="Y40" s="5">
        <f t="shared" si="244"/>
        <v>0</v>
      </c>
      <c r="Z40" s="5">
        <f t="shared" si="245"/>
        <v>0</v>
      </c>
      <c r="AA40" s="5">
        <f t="shared" si="246"/>
        <v>0</v>
      </c>
      <c r="AB40" s="5">
        <f t="shared" si="247"/>
        <v>0</v>
      </c>
      <c r="AC40" s="5"/>
      <c r="AD40" s="5">
        <f t="shared" ref="AD40:AE40" si="297">AC40*$L40</f>
        <v>0</v>
      </c>
      <c r="AE40" s="5">
        <f t="shared" si="297"/>
        <v>0</v>
      </c>
      <c r="AF40" s="5">
        <f t="shared" si="249"/>
        <v>0</v>
      </c>
      <c r="AG40" s="5">
        <f t="shared" si="250"/>
        <v>0</v>
      </c>
      <c r="AH40" s="5"/>
      <c r="AI40" s="5">
        <f t="shared" ref="AI40:AJ40" si="298">AH40*$L40</f>
        <v>0</v>
      </c>
      <c r="AJ40" s="5">
        <f t="shared" si="298"/>
        <v>0</v>
      </c>
      <c r="AK40" s="5">
        <f t="shared" si="252"/>
        <v>0</v>
      </c>
      <c r="AL40" s="5">
        <f t="shared" si="253"/>
        <v>0</v>
      </c>
      <c r="AM40" s="5"/>
      <c r="AN40" s="5">
        <f t="shared" si="254"/>
        <v>0</v>
      </c>
      <c r="AO40" s="5">
        <f t="shared" si="255"/>
        <v>0</v>
      </c>
      <c r="AP40" s="5">
        <f t="shared" si="256"/>
        <v>0</v>
      </c>
      <c r="AQ40" s="5">
        <f t="shared" si="257"/>
        <v>0</v>
      </c>
      <c r="AR40" s="5"/>
      <c r="AS40" s="5">
        <f t="shared" ref="AS40:AT40" si="299">AR40*$L40</f>
        <v>0</v>
      </c>
      <c r="AT40" s="5">
        <f t="shared" si="299"/>
        <v>0</v>
      </c>
      <c r="AU40" s="5">
        <f t="shared" si="259"/>
        <v>0</v>
      </c>
      <c r="AV40" s="5">
        <f t="shared" si="260"/>
        <v>0</v>
      </c>
      <c r="AW40" s="5"/>
      <c r="AX40" s="5">
        <f t="shared" si="261"/>
        <v>0</v>
      </c>
      <c r="AY40" s="5">
        <f t="shared" si="262"/>
        <v>0</v>
      </c>
      <c r="AZ40" s="5">
        <f t="shared" si="263"/>
        <v>0</v>
      </c>
      <c r="BA40" s="5">
        <f t="shared" si="264"/>
        <v>0</v>
      </c>
      <c r="BB40" s="5"/>
      <c r="BC40" s="5">
        <f t="shared" ref="BC40:BD40" si="300">BB40*$L40</f>
        <v>0</v>
      </c>
      <c r="BD40" s="5">
        <f t="shared" si="300"/>
        <v>0</v>
      </c>
      <c r="BE40" s="5">
        <f t="shared" si="266"/>
        <v>0</v>
      </c>
      <c r="BF40" s="5">
        <f t="shared" si="267"/>
        <v>0</v>
      </c>
      <c r="BG40" s="5"/>
      <c r="BH40" s="5">
        <f t="shared" si="268"/>
        <v>0</v>
      </c>
      <c r="BI40" s="5">
        <f t="shared" si="269"/>
        <v>0</v>
      </c>
      <c r="BJ40" s="5">
        <f t="shared" si="270"/>
        <v>0</v>
      </c>
      <c r="BK40" s="5">
        <f t="shared" si="271"/>
        <v>0</v>
      </c>
      <c r="BL40" s="5">
        <f t="shared" si="272"/>
        <v>0</v>
      </c>
      <c r="BM40" s="5">
        <f t="shared" si="273"/>
        <v>0</v>
      </c>
      <c r="BN40" s="5">
        <f t="shared" si="274"/>
        <v>0</v>
      </c>
      <c r="BO40" s="5">
        <f t="shared" si="275"/>
        <v>0</v>
      </c>
      <c r="BP40" s="5">
        <f t="shared" si="276"/>
        <v>0</v>
      </c>
    </row>
    <row r="41" spans="1:68" ht="15.75">
      <c r="A41" s="1">
        <f t="shared" si="211"/>
        <v>2546</v>
      </c>
      <c r="B41" s="158"/>
      <c r="C41" s="2" t="s">
        <v>74</v>
      </c>
      <c r="D41" s="3"/>
      <c r="E41" s="2"/>
      <c r="F41" s="4">
        <v>1E-13</v>
      </c>
      <c r="G41" s="4">
        <v>9.9999999999999998E-13</v>
      </c>
      <c r="H41" s="4">
        <f t="shared" si="165"/>
        <v>-9E-13</v>
      </c>
      <c r="I41" s="4">
        <f t="shared" si="0"/>
        <v>-7.5000000000000004E-13</v>
      </c>
      <c r="J41" s="4"/>
      <c r="K41" s="4">
        <f t="shared" si="1"/>
        <v>0</v>
      </c>
      <c r="L41" s="5">
        <f t="shared" si="3"/>
        <v>0</v>
      </c>
      <c r="M41" s="4"/>
      <c r="N41" s="5"/>
      <c r="O41" s="5">
        <f t="shared" si="236"/>
        <v>0</v>
      </c>
      <c r="P41" s="5">
        <f t="shared" si="237"/>
        <v>0</v>
      </c>
      <c r="Q41" s="5">
        <f t="shared" si="238"/>
        <v>0</v>
      </c>
      <c r="R41" s="5">
        <f t="shared" si="239"/>
        <v>0</v>
      </c>
      <c r="S41" s="5"/>
      <c r="T41" s="5">
        <f t="shared" si="240"/>
        <v>0</v>
      </c>
      <c r="U41" s="5">
        <f t="shared" si="241"/>
        <v>0</v>
      </c>
      <c r="V41" s="5">
        <f t="shared" si="242"/>
        <v>0</v>
      </c>
      <c r="W41" s="5">
        <f t="shared" si="243"/>
        <v>0</v>
      </c>
      <c r="X41" s="5"/>
      <c r="Y41" s="5">
        <f t="shared" si="244"/>
        <v>0</v>
      </c>
      <c r="Z41" s="5">
        <f t="shared" si="245"/>
        <v>0</v>
      </c>
      <c r="AA41" s="5">
        <f t="shared" si="246"/>
        <v>0</v>
      </c>
      <c r="AB41" s="5">
        <f t="shared" si="247"/>
        <v>0</v>
      </c>
      <c r="AC41" s="5"/>
      <c r="AD41" s="5">
        <f t="shared" ref="AD41:AE41" si="301">AC41*$L41</f>
        <v>0</v>
      </c>
      <c r="AE41" s="5">
        <f t="shared" si="301"/>
        <v>0</v>
      </c>
      <c r="AF41" s="5">
        <f t="shared" si="249"/>
        <v>0</v>
      </c>
      <c r="AG41" s="5">
        <f t="shared" si="250"/>
        <v>0</v>
      </c>
      <c r="AH41" s="5"/>
      <c r="AI41" s="5">
        <f t="shared" ref="AI41:AJ41" si="302">AH41*$L41</f>
        <v>0</v>
      </c>
      <c r="AJ41" s="5">
        <f t="shared" si="302"/>
        <v>0</v>
      </c>
      <c r="AK41" s="5">
        <f t="shared" si="252"/>
        <v>0</v>
      </c>
      <c r="AL41" s="5">
        <f t="shared" si="253"/>
        <v>0</v>
      </c>
      <c r="AM41" s="5"/>
      <c r="AN41" s="5">
        <f t="shared" si="254"/>
        <v>0</v>
      </c>
      <c r="AO41" s="5">
        <f t="shared" si="255"/>
        <v>0</v>
      </c>
      <c r="AP41" s="5">
        <f t="shared" si="256"/>
        <v>0</v>
      </c>
      <c r="AQ41" s="5">
        <f t="shared" si="257"/>
        <v>0</v>
      </c>
      <c r="AR41" s="5"/>
      <c r="AS41" s="5">
        <f t="shared" ref="AS41:AT41" si="303">AR41*$L41</f>
        <v>0</v>
      </c>
      <c r="AT41" s="5">
        <f t="shared" si="303"/>
        <v>0</v>
      </c>
      <c r="AU41" s="5">
        <f t="shared" si="259"/>
        <v>0</v>
      </c>
      <c r="AV41" s="5">
        <f t="shared" si="260"/>
        <v>0</v>
      </c>
      <c r="AW41" s="5"/>
      <c r="AX41" s="5">
        <f t="shared" si="261"/>
        <v>0</v>
      </c>
      <c r="AY41" s="5">
        <f t="shared" si="262"/>
        <v>0</v>
      </c>
      <c r="AZ41" s="5">
        <f t="shared" si="263"/>
        <v>0</v>
      </c>
      <c r="BA41" s="5">
        <f t="shared" si="264"/>
        <v>0</v>
      </c>
      <c r="BB41" s="5"/>
      <c r="BC41" s="5">
        <f t="shared" ref="BC41:BD41" si="304">BB41*$L41</f>
        <v>0</v>
      </c>
      <c r="BD41" s="5">
        <f t="shared" si="304"/>
        <v>0</v>
      </c>
      <c r="BE41" s="5">
        <f t="shared" si="266"/>
        <v>0</v>
      </c>
      <c r="BF41" s="5">
        <f t="shared" si="267"/>
        <v>0</v>
      </c>
      <c r="BG41" s="5"/>
      <c r="BH41" s="5">
        <f t="shared" si="268"/>
        <v>0</v>
      </c>
      <c r="BI41" s="5">
        <f t="shared" si="269"/>
        <v>0</v>
      </c>
      <c r="BJ41" s="5">
        <f t="shared" si="270"/>
        <v>0</v>
      </c>
      <c r="BK41" s="5">
        <f t="shared" si="271"/>
        <v>0</v>
      </c>
      <c r="BL41" s="5">
        <f t="shared" si="272"/>
        <v>0</v>
      </c>
      <c r="BM41" s="5">
        <f t="shared" si="273"/>
        <v>0</v>
      </c>
      <c r="BN41" s="5">
        <f t="shared" si="274"/>
        <v>0</v>
      </c>
      <c r="BO41" s="5">
        <f t="shared" si="275"/>
        <v>0</v>
      </c>
      <c r="BP41" s="5">
        <f t="shared" si="276"/>
        <v>0</v>
      </c>
    </row>
    <row r="42" spans="1:68" ht="15.75">
      <c r="A42" s="1">
        <f t="shared" si="211"/>
        <v>2547</v>
      </c>
      <c r="B42" s="158"/>
      <c r="C42" s="2" t="s">
        <v>74</v>
      </c>
      <c r="D42" s="3"/>
      <c r="E42" s="2"/>
      <c r="F42" s="4">
        <v>1E-13</v>
      </c>
      <c r="G42" s="4">
        <v>9.9999999999999998E-13</v>
      </c>
      <c r="H42" s="4">
        <f t="shared" si="165"/>
        <v>-9E-13</v>
      </c>
      <c r="I42" s="4">
        <f t="shared" si="0"/>
        <v>-7.5000000000000004E-13</v>
      </c>
      <c r="J42" s="4"/>
      <c r="K42" s="4">
        <f t="shared" si="1"/>
        <v>0</v>
      </c>
      <c r="L42" s="5">
        <f t="shared" si="3"/>
        <v>0</v>
      </c>
      <c r="M42" s="4"/>
      <c r="N42" s="5"/>
      <c r="O42" s="5">
        <f t="shared" si="236"/>
        <v>0</v>
      </c>
      <c r="P42" s="5">
        <f t="shared" si="237"/>
        <v>0</v>
      </c>
      <c r="Q42" s="5">
        <f t="shared" si="238"/>
        <v>0</v>
      </c>
      <c r="R42" s="5">
        <f t="shared" si="239"/>
        <v>0</v>
      </c>
      <c r="S42" s="5"/>
      <c r="T42" s="5">
        <f t="shared" si="240"/>
        <v>0</v>
      </c>
      <c r="U42" s="5">
        <f t="shared" si="241"/>
        <v>0</v>
      </c>
      <c r="V42" s="5">
        <f t="shared" si="242"/>
        <v>0</v>
      </c>
      <c r="W42" s="5">
        <f t="shared" si="243"/>
        <v>0</v>
      </c>
      <c r="X42" s="5"/>
      <c r="Y42" s="5">
        <f t="shared" si="244"/>
        <v>0</v>
      </c>
      <c r="Z42" s="5">
        <f t="shared" si="245"/>
        <v>0</v>
      </c>
      <c r="AA42" s="5">
        <f t="shared" si="246"/>
        <v>0</v>
      </c>
      <c r="AB42" s="5">
        <f t="shared" si="247"/>
        <v>0</v>
      </c>
      <c r="AC42" s="5"/>
      <c r="AD42" s="5">
        <f t="shared" ref="AD42:AE42" si="305">AC42*$L42</f>
        <v>0</v>
      </c>
      <c r="AE42" s="5">
        <f t="shared" si="305"/>
        <v>0</v>
      </c>
      <c r="AF42" s="5">
        <f t="shared" si="249"/>
        <v>0</v>
      </c>
      <c r="AG42" s="5">
        <f t="shared" si="250"/>
        <v>0</v>
      </c>
      <c r="AH42" s="5"/>
      <c r="AI42" s="5">
        <f t="shared" ref="AI42:AJ42" si="306">AH42*$L42</f>
        <v>0</v>
      </c>
      <c r="AJ42" s="5">
        <f t="shared" si="306"/>
        <v>0</v>
      </c>
      <c r="AK42" s="5">
        <f t="shared" si="252"/>
        <v>0</v>
      </c>
      <c r="AL42" s="5">
        <f t="shared" si="253"/>
        <v>0</v>
      </c>
      <c r="AM42" s="5"/>
      <c r="AN42" s="5">
        <f t="shared" si="254"/>
        <v>0</v>
      </c>
      <c r="AO42" s="5">
        <f t="shared" si="255"/>
        <v>0</v>
      </c>
      <c r="AP42" s="5">
        <f t="shared" si="256"/>
        <v>0</v>
      </c>
      <c r="AQ42" s="5">
        <f t="shared" si="257"/>
        <v>0</v>
      </c>
      <c r="AR42" s="5"/>
      <c r="AS42" s="5">
        <f t="shared" ref="AS42:AT42" si="307">AR42*$L42</f>
        <v>0</v>
      </c>
      <c r="AT42" s="5">
        <f t="shared" si="307"/>
        <v>0</v>
      </c>
      <c r="AU42" s="5">
        <f t="shared" si="259"/>
        <v>0</v>
      </c>
      <c r="AV42" s="5">
        <f t="shared" si="260"/>
        <v>0</v>
      </c>
      <c r="AW42" s="5"/>
      <c r="AX42" s="5">
        <f t="shared" si="261"/>
        <v>0</v>
      </c>
      <c r="AY42" s="5">
        <f t="shared" si="262"/>
        <v>0</v>
      </c>
      <c r="AZ42" s="5">
        <f t="shared" si="263"/>
        <v>0</v>
      </c>
      <c r="BA42" s="5">
        <f t="shared" si="264"/>
        <v>0</v>
      </c>
      <c r="BB42" s="5"/>
      <c r="BC42" s="5">
        <f t="shared" ref="BC42:BD42" si="308">BB42*$L42</f>
        <v>0</v>
      </c>
      <c r="BD42" s="5">
        <f t="shared" si="308"/>
        <v>0</v>
      </c>
      <c r="BE42" s="5">
        <f t="shared" si="266"/>
        <v>0</v>
      </c>
      <c r="BF42" s="5">
        <f t="shared" si="267"/>
        <v>0</v>
      </c>
      <c r="BG42" s="5"/>
      <c r="BH42" s="5">
        <f t="shared" si="268"/>
        <v>0</v>
      </c>
      <c r="BI42" s="5">
        <f t="shared" si="269"/>
        <v>0</v>
      </c>
      <c r="BJ42" s="5">
        <f t="shared" si="270"/>
        <v>0</v>
      </c>
      <c r="BK42" s="5">
        <f t="shared" si="271"/>
        <v>0</v>
      </c>
      <c r="BL42" s="5">
        <f t="shared" si="272"/>
        <v>0</v>
      </c>
      <c r="BM42" s="5">
        <f t="shared" si="273"/>
        <v>0</v>
      </c>
      <c r="BN42" s="5">
        <f t="shared" si="274"/>
        <v>0</v>
      </c>
      <c r="BO42" s="5">
        <f t="shared" si="275"/>
        <v>0</v>
      </c>
      <c r="BP42" s="5">
        <f t="shared" si="276"/>
        <v>0</v>
      </c>
    </row>
    <row r="43" spans="1:68" ht="15.75">
      <c r="A43" s="1">
        <f t="shared" si="211"/>
        <v>2548</v>
      </c>
      <c r="B43" s="158"/>
      <c r="C43" s="2" t="s">
        <v>74</v>
      </c>
      <c r="D43" s="3"/>
      <c r="E43" s="2"/>
      <c r="F43" s="4">
        <v>1E-13</v>
      </c>
      <c r="G43" s="4">
        <v>9.9999999999999998E-13</v>
      </c>
      <c r="H43" s="4">
        <f t="shared" si="165"/>
        <v>-9E-13</v>
      </c>
      <c r="I43" s="4">
        <f t="shared" si="0"/>
        <v>-7.5000000000000004E-13</v>
      </c>
      <c r="J43" s="4"/>
      <c r="K43" s="4">
        <f t="shared" si="1"/>
        <v>0</v>
      </c>
      <c r="L43" s="5">
        <f t="shared" si="3"/>
        <v>0</v>
      </c>
      <c r="M43" s="4"/>
      <c r="N43" s="5"/>
      <c r="O43" s="5">
        <f t="shared" si="236"/>
        <v>0</v>
      </c>
      <c r="P43" s="5">
        <f t="shared" si="237"/>
        <v>0</v>
      </c>
      <c r="Q43" s="5">
        <f t="shared" si="238"/>
        <v>0</v>
      </c>
      <c r="R43" s="5">
        <f t="shared" si="239"/>
        <v>0</v>
      </c>
      <c r="S43" s="5"/>
      <c r="T43" s="5">
        <f t="shared" si="240"/>
        <v>0</v>
      </c>
      <c r="U43" s="5">
        <f t="shared" si="241"/>
        <v>0</v>
      </c>
      <c r="V43" s="5">
        <f t="shared" si="242"/>
        <v>0</v>
      </c>
      <c r="W43" s="5">
        <f t="shared" si="243"/>
        <v>0</v>
      </c>
      <c r="X43" s="5"/>
      <c r="Y43" s="5">
        <f t="shared" si="244"/>
        <v>0</v>
      </c>
      <c r="Z43" s="5">
        <f t="shared" si="245"/>
        <v>0</v>
      </c>
      <c r="AA43" s="5">
        <f t="shared" si="246"/>
        <v>0</v>
      </c>
      <c r="AB43" s="5">
        <f t="shared" si="247"/>
        <v>0</v>
      </c>
      <c r="AC43" s="5"/>
      <c r="AD43" s="5">
        <f t="shared" ref="AD43:AE43" si="309">AC43*$L43</f>
        <v>0</v>
      </c>
      <c r="AE43" s="5">
        <f t="shared" si="309"/>
        <v>0</v>
      </c>
      <c r="AF43" s="5">
        <f t="shared" si="249"/>
        <v>0</v>
      </c>
      <c r="AG43" s="5">
        <f t="shared" si="250"/>
        <v>0</v>
      </c>
      <c r="AH43" s="5"/>
      <c r="AI43" s="5">
        <f t="shared" ref="AI43:AJ43" si="310">AH43*$L43</f>
        <v>0</v>
      </c>
      <c r="AJ43" s="5">
        <f t="shared" si="310"/>
        <v>0</v>
      </c>
      <c r="AK43" s="5">
        <f t="shared" si="252"/>
        <v>0</v>
      </c>
      <c r="AL43" s="5">
        <f t="shared" si="253"/>
        <v>0</v>
      </c>
      <c r="AM43" s="5"/>
      <c r="AN43" s="5">
        <f t="shared" si="254"/>
        <v>0</v>
      </c>
      <c r="AO43" s="5">
        <f t="shared" si="255"/>
        <v>0</v>
      </c>
      <c r="AP43" s="5">
        <f t="shared" si="256"/>
        <v>0</v>
      </c>
      <c r="AQ43" s="5">
        <f t="shared" si="257"/>
        <v>0</v>
      </c>
      <c r="AR43" s="5"/>
      <c r="AS43" s="5">
        <f t="shared" ref="AS43:AT43" si="311">AR43*$L43</f>
        <v>0</v>
      </c>
      <c r="AT43" s="5">
        <f t="shared" si="311"/>
        <v>0</v>
      </c>
      <c r="AU43" s="5">
        <f t="shared" si="259"/>
        <v>0</v>
      </c>
      <c r="AV43" s="5">
        <f t="shared" si="260"/>
        <v>0</v>
      </c>
      <c r="AW43" s="5"/>
      <c r="AX43" s="5">
        <f t="shared" si="261"/>
        <v>0</v>
      </c>
      <c r="AY43" s="5">
        <f t="shared" si="262"/>
        <v>0</v>
      </c>
      <c r="AZ43" s="5">
        <f t="shared" si="263"/>
        <v>0</v>
      </c>
      <c r="BA43" s="5">
        <f t="shared" si="264"/>
        <v>0</v>
      </c>
      <c r="BB43" s="5"/>
      <c r="BC43" s="5">
        <f t="shared" ref="BC43:BD43" si="312">BB43*$L43</f>
        <v>0</v>
      </c>
      <c r="BD43" s="5">
        <f t="shared" si="312"/>
        <v>0</v>
      </c>
      <c r="BE43" s="5">
        <f t="shared" si="266"/>
        <v>0</v>
      </c>
      <c r="BF43" s="5">
        <f t="shared" si="267"/>
        <v>0</v>
      </c>
      <c r="BG43" s="5"/>
      <c r="BH43" s="5">
        <f t="shared" si="268"/>
        <v>0</v>
      </c>
      <c r="BI43" s="5">
        <f t="shared" si="269"/>
        <v>0</v>
      </c>
      <c r="BJ43" s="5">
        <f t="shared" si="270"/>
        <v>0</v>
      </c>
      <c r="BK43" s="5">
        <f t="shared" si="271"/>
        <v>0</v>
      </c>
      <c r="BL43" s="5">
        <f t="shared" si="272"/>
        <v>0</v>
      </c>
      <c r="BM43" s="5">
        <f t="shared" si="273"/>
        <v>0</v>
      </c>
      <c r="BN43" s="5">
        <f t="shared" si="274"/>
        <v>0</v>
      </c>
      <c r="BO43" s="5">
        <f t="shared" si="275"/>
        <v>0</v>
      </c>
      <c r="BP43" s="5">
        <f t="shared" si="276"/>
        <v>0</v>
      </c>
    </row>
    <row r="44" spans="1:68" ht="15.75">
      <c r="A44" s="1">
        <f t="shared" si="211"/>
        <v>2549</v>
      </c>
      <c r="B44" s="158"/>
      <c r="C44" s="2" t="s">
        <v>74</v>
      </c>
      <c r="D44" s="3"/>
      <c r="E44" s="2"/>
      <c r="F44" s="4">
        <v>1E-13</v>
      </c>
      <c r="G44" s="4">
        <v>9.9999999999999998E-13</v>
      </c>
      <c r="H44" s="4">
        <f t="shared" si="165"/>
        <v>-9E-13</v>
      </c>
      <c r="I44" s="4">
        <f t="shared" si="0"/>
        <v>-7.5000000000000004E-13</v>
      </c>
      <c r="J44" s="4"/>
      <c r="K44" s="4">
        <f t="shared" si="1"/>
        <v>0</v>
      </c>
      <c r="L44" s="5">
        <f t="shared" si="3"/>
        <v>0</v>
      </c>
      <c r="M44" s="4"/>
      <c r="N44" s="5"/>
      <c r="O44" s="5">
        <f t="shared" si="236"/>
        <v>0</v>
      </c>
      <c r="P44" s="5">
        <f t="shared" si="237"/>
        <v>0</v>
      </c>
      <c r="Q44" s="5">
        <f t="shared" si="238"/>
        <v>0</v>
      </c>
      <c r="R44" s="5">
        <f t="shared" si="239"/>
        <v>0</v>
      </c>
      <c r="S44" s="5"/>
      <c r="T44" s="5">
        <f t="shared" si="240"/>
        <v>0</v>
      </c>
      <c r="U44" s="5">
        <f t="shared" si="241"/>
        <v>0</v>
      </c>
      <c r="V44" s="5">
        <f t="shared" si="242"/>
        <v>0</v>
      </c>
      <c r="W44" s="5">
        <f t="shared" si="243"/>
        <v>0</v>
      </c>
      <c r="X44" s="5"/>
      <c r="Y44" s="5">
        <f t="shared" si="244"/>
        <v>0</v>
      </c>
      <c r="Z44" s="5">
        <f t="shared" si="245"/>
        <v>0</v>
      </c>
      <c r="AA44" s="5">
        <f t="shared" si="246"/>
        <v>0</v>
      </c>
      <c r="AB44" s="5">
        <f t="shared" si="247"/>
        <v>0</v>
      </c>
      <c r="AC44" s="5"/>
      <c r="AD44" s="5">
        <f t="shared" ref="AD44:AE44" si="313">AC44*$L44</f>
        <v>0</v>
      </c>
      <c r="AE44" s="5">
        <f t="shared" si="313"/>
        <v>0</v>
      </c>
      <c r="AF44" s="5">
        <f t="shared" si="249"/>
        <v>0</v>
      </c>
      <c r="AG44" s="5">
        <f t="shared" si="250"/>
        <v>0</v>
      </c>
      <c r="AH44" s="5"/>
      <c r="AI44" s="5">
        <f t="shared" ref="AI44:AJ44" si="314">AH44*$L44</f>
        <v>0</v>
      </c>
      <c r="AJ44" s="5">
        <f t="shared" si="314"/>
        <v>0</v>
      </c>
      <c r="AK44" s="5">
        <f t="shared" si="252"/>
        <v>0</v>
      </c>
      <c r="AL44" s="5">
        <f t="shared" si="253"/>
        <v>0</v>
      </c>
      <c r="AM44" s="5"/>
      <c r="AN44" s="5">
        <f t="shared" si="254"/>
        <v>0</v>
      </c>
      <c r="AO44" s="5">
        <f t="shared" si="255"/>
        <v>0</v>
      </c>
      <c r="AP44" s="5">
        <f t="shared" si="256"/>
        <v>0</v>
      </c>
      <c r="AQ44" s="5">
        <f t="shared" si="257"/>
        <v>0</v>
      </c>
      <c r="AR44" s="5"/>
      <c r="AS44" s="5">
        <f t="shared" ref="AS44:AT44" si="315">AR44*$L44</f>
        <v>0</v>
      </c>
      <c r="AT44" s="5">
        <f t="shared" si="315"/>
        <v>0</v>
      </c>
      <c r="AU44" s="5">
        <f t="shared" si="259"/>
        <v>0</v>
      </c>
      <c r="AV44" s="5">
        <f t="shared" si="260"/>
        <v>0</v>
      </c>
      <c r="AW44" s="5"/>
      <c r="AX44" s="5">
        <f t="shared" si="261"/>
        <v>0</v>
      </c>
      <c r="AY44" s="5">
        <f t="shared" si="262"/>
        <v>0</v>
      </c>
      <c r="AZ44" s="5">
        <f t="shared" si="263"/>
        <v>0</v>
      </c>
      <c r="BA44" s="5">
        <f t="shared" si="264"/>
        <v>0</v>
      </c>
      <c r="BB44" s="5"/>
      <c r="BC44" s="5">
        <f t="shared" ref="BC44:BD44" si="316">BB44*$L44</f>
        <v>0</v>
      </c>
      <c r="BD44" s="5">
        <f t="shared" si="316"/>
        <v>0</v>
      </c>
      <c r="BE44" s="5">
        <f t="shared" si="266"/>
        <v>0</v>
      </c>
      <c r="BF44" s="5">
        <f t="shared" si="267"/>
        <v>0</v>
      </c>
      <c r="BG44" s="5"/>
      <c r="BH44" s="5">
        <f t="shared" si="268"/>
        <v>0</v>
      </c>
      <c r="BI44" s="5">
        <f t="shared" si="269"/>
        <v>0</v>
      </c>
      <c r="BJ44" s="5">
        <f t="shared" si="270"/>
        <v>0</v>
      </c>
      <c r="BK44" s="5">
        <f t="shared" si="271"/>
        <v>0</v>
      </c>
      <c r="BL44" s="5">
        <f t="shared" si="272"/>
        <v>0</v>
      </c>
      <c r="BM44" s="5">
        <f t="shared" si="273"/>
        <v>0</v>
      </c>
      <c r="BN44" s="5">
        <f t="shared" si="274"/>
        <v>0</v>
      </c>
      <c r="BO44" s="5">
        <f t="shared" si="275"/>
        <v>0</v>
      </c>
      <c r="BP44" s="5">
        <f t="shared" si="276"/>
        <v>0</v>
      </c>
    </row>
    <row r="45" spans="1:68" ht="15.75">
      <c r="A45" s="1">
        <f t="shared" si="211"/>
        <v>2550</v>
      </c>
      <c r="B45" s="158"/>
      <c r="C45" s="2" t="s">
        <v>74</v>
      </c>
      <c r="D45" s="3"/>
      <c r="E45" s="2"/>
      <c r="F45" s="4">
        <v>1E-13</v>
      </c>
      <c r="G45" s="4">
        <v>9.9999999999999998E-13</v>
      </c>
      <c r="H45" s="4">
        <f t="shared" si="165"/>
        <v>-9E-13</v>
      </c>
      <c r="I45" s="4">
        <f t="shared" si="0"/>
        <v>-7.5000000000000004E-13</v>
      </c>
      <c r="J45" s="4"/>
      <c r="K45" s="4">
        <f t="shared" si="1"/>
        <v>0</v>
      </c>
      <c r="L45" s="5">
        <f t="shared" si="3"/>
        <v>0</v>
      </c>
      <c r="M45" s="4"/>
      <c r="N45" s="5"/>
      <c r="O45" s="5">
        <f t="shared" ref="O45:O55" si="317">N45*$L45</f>
        <v>0</v>
      </c>
      <c r="P45" s="5">
        <f t="shared" ref="P45:P55" si="318">O45/1.2</f>
        <v>0</v>
      </c>
      <c r="Q45" s="5">
        <f t="shared" ref="Q45:Q55" si="319">P45/1000*$J45</f>
        <v>0</v>
      </c>
      <c r="R45" s="5">
        <f t="shared" ref="R45:R55" si="320">O45/$H45*$M45</f>
        <v>0</v>
      </c>
      <c r="S45" s="5"/>
      <c r="T45" s="5">
        <f t="shared" ref="T45:T55" si="321">S45*$L45</f>
        <v>0</v>
      </c>
      <c r="U45" s="5">
        <f t="shared" ref="U45:U55" si="322">T45/1.2</f>
        <v>0</v>
      </c>
      <c r="V45" s="5">
        <f t="shared" ref="V45:V55" si="323">U45/1000*$J45</f>
        <v>0</v>
      </c>
      <c r="W45" s="5">
        <f t="shared" ref="W45:W55" si="324">T45/$H45*$M45</f>
        <v>0</v>
      </c>
      <c r="X45" s="5"/>
      <c r="Y45" s="5">
        <f t="shared" ref="Y45:Y55" si="325">X45*$L45</f>
        <v>0</v>
      </c>
      <c r="Z45" s="5">
        <f t="shared" ref="Z45:Z55" si="326">Y45/1.2</f>
        <v>0</v>
      </c>
      <c r="AA45" s="5">
        <f t="shared" ref="AA45:AA55" si="327">Z45/1000*$J45</f>
        <v>0</v>
      </c>
      <c r="AB45" s="5">
        <f t="shared" ref="AB45:AB55" si="328">Y45/$H45*$M45</f>
        <v>0</v>
      </c>
      <c r="AC45" s="5"/>
      <c r="AD45" s="5">
        <f t="shared" ref="AD45:AE45" si="329">AC45*$L45</f>
        <v>0</v>
      </c>
      <c r="AE45" s="5">
        <f t="shared" si="329"/>
        <v>0</v>
      </c>
      <c r="AF45" s="5">
        <f t="shared" ref="AF45:AF55" si="330">AE45/1000*$J45</f>
        <v>0</v>
      </c>
      <c r="AG45" s="5">
        <f t="shared" ref="AG45:AG55" si="331">AD45/$H45*$M45</f>
        <v>0</v>
      </c>
      <c r="AH45" s="5"/>
      <c r="AI45" s="5">
        <f t="shared" ref="AI45:AJ45" si="332">AH45*$L45</f>
        <v>0</v>
      </c>
      <c r="AJ45" s="5">
        <f t="shared" si="332"/>
        <v>0</v>
      </c>
      <c r="AK45" s="5">
        <f t="shared" ref="AK45:AK55" si="333">AJ45/1000*$J45</f>
        <v>0</v>
      </c>
      <c r="AL45" s="5">
        <f t="shared" ref="AL45:AL55" si="334">AI45/$H45*$M45</f>
        <v>0</v>
      </c>
      <c r="AM45" s="5"/>
      <c r="AN45" s="5">
        <f t="shared" ref="AN45:AN55" si="335">AM45*$L45</f>
        <v>0</v>
      </c>
      <c r="AO45" s="5">
        <f t="shared" ref="AO45:AO55" si="336">AN45/1.2</f>
        <v>0</v>
      </c>
      <c r="AP45" s="5">
        <f t="shared" ref="AP45:AP55" si="337">AO45/1000*$J45</f>
        <v>0</v>
      </c>
      <c r="AQ45" s="5">
        <f t="shared" ref="AQ45:AQ55" si="338">AN45/$H45*$M45</f>
        <v>0</v>
      </c>
      <c r="AR45" s="5"/>
      <c r="AS45" s="5">
        <f t="shared" ref="AS45:AT45" si="339">AR45*$L45</f>
        <v>0</v>
      </c>
      <c r="AT45" s="5">
        <f t="shared" si="339"/>
        <v>0</v>
      </c>
      <c r="AU45" s="5">
        <f t="shared" ref="AU45:AU55" si="340">AT45/1000*$J45</f>
        <v>0</v>
      </c>
      <c r="AV45" s="5">
        <f t="shared" ref="AV45:AV55" si="341">AS45/$H45*$M45</f>
        <v>0</v>
      </c>
      <c r="AW45" s="5"/>
      <c r="AX45" s="5">
        <f t="shared" ref="AX45:AX55" si="342">AW45*$L45</f>
        <v>0</v>
      </c>
      <c r="AY45" s="5">
        <f t="shared" ref="AY45:AY55" si="343">AX45/1.2</f>
        <v>0</v>
      </c>
      <c r="AZ45" s="5">
        <f t="shared" ref="AZ45:AZ55" si="344">AY45/1000*$J45</f>
        <v>0</v>
      </c>
      <c r="BA45" s="5">
        <f t="shared" ref="BA45:BA55" si="345">AX45/$H45*$M45</f>
        <v>0</v>
      </c>
      <c r="BB45" s="5"/>
      <c r="BC45" s="5">
        <f t="shared" ref="BC45:BD45" si="346">BB45*$L45</f>
        <v>0</v>
      </c>
      <c r="BD45" s="5">
        <f t="shared" si="346"/>
        <v>0</v>
      </c>
      <c r="BE45" s="5">
        <f t="shared" ref="BE45:BE55" si="347">BD45/1000*$J45</f>
        <v>0</v>
      </c>
      <c r="BF45" s="5">
        <f t="shared" ref="BF45:BF55" si="348">BC45/$H45*$M45</f>
        <v>0</v>
      </c>
      <c r="BG45" s="5"/>
      <c r="BH45" s="5">
        <f t="shared" ref="BH45:BH55" si="349">BG45*$L45</f>
        <v>0</v>
      </c>
      <c r="BI45" s="5">
        <f t="shared" ref="BI45:BI55" si="350">BH45/1.2</f>
        <v>0</v>
      </c>
      <c r="BJ45" s="5">
        <f t="shared" ref="BJ45:BJ55" si="351">BI45/1000*$J45</f>
        <v>0</v>
      </c>
      <c r="BK45" s="5">
        <f t="shared" ref="BK45:BK55" si="352">BH45/$H45*$M45</f>
        <v>0</v>
      </c>
      <c r="BL45" s="5">
        <f t="shared" ref="BL45:BL55" si="353">N45+S45+X45+AC45+AH45+AM45+AR45+AW45+BB45+BG45</f>
        <v>0</v>
      </c>
      <c r="BM45" s="5">
        <f t="shared" ref="BM45:BM55" si="354">O45+T45+Y45+AD45+AI45+AN45+AS45+AX45+BC45+BH45</f>
        <v>0</v>
      </c>
      <c r="BN45" s="5">
        <f t="shared" ref="BN45:BN55" si="355">P45+U45+Z45+AE45+AJ45+AO45+AT45+AY45+BD45+BI45</f>
        <v>0</v>
      </c>
      <c r="BO45" s="5">
        <f t="shared" ref="BO45:BO55" si="356">Q45+V45+AA45+AF45+AK45+AP45+AU45+AZ45+BE45+BJ45</f>
        <v>0</v>
      </c>
      <c r="BP45" s="5">
        <f t="shared" ref="BP45:BP55" si="357">R45+W45+AB45+AG45+AL45+AQ45+AV45+BA45+BF45+BK45</f>
        <v>0</v>
      </c>
    </row>
    <row r="46" spans="1:68" ht="15.75">
      <c r="A46" s="1">
        <f t="shared" si="211"/>
        <v>2551</v>
      </c>
      <c r="B46" s="158"/>
      <c r="C46" s="2" t="s">
        <v>74</v>
      </c>
      <c r="D46" s="3"/>
      <c r="E46" s="2"/>
      <c r="F46" s="4">
        <v>1E-13</v>
      </c>
      <c r="G46" s="4">
        <v>9.9999999999999998E-13</v>
      </c>
      <c r="H46" s="4">
        <f t="shared" si="165"/>
        <v>-9E-13</v>
      </c>
      <c r="I46" s="4">
        <f t="shared" si="0"/>
        <v>-7.5000000000000004E-13</v>
      </c>
      <c r="J46" s="4"/>
      <c r="K46" s="4">
        <f t="shared" si="1"/>
        <v>0</v>
      </c>
      <c r="L46" s="5">
        <f t="shared" si="3"/>
        <v>0</v>
      </c>
      <c r="M46" s="4"/>
      <c r="N46" s="5"/>
      <c r="O46" s="5">
        <f t="shared" si="317"/>
        <v>0</v>
      </c>
      <c r="P46" s="5">
        <f t="shared" si="318"/>
        <v>0</v>
      </c>
      <c r="Q46" s="5">
        <f t="shared" si="319"/>
        <v>0</v>
      </c>
      <c r="R46" s="5">
        <f t="shared" si="320"/>
        <v>0</v>
      </c>
      <c r="S46" s="5"/>
      <c r="T46" s="5">
        <f t="shared" si="321"/>
        <v>0</v>
      </c>
      <c r="U46" s="5">
        <f t="shared" si="322"/>
        <v>0</v>
      </c>
      <c r="V46" s="5">
        <f t="shared" si="323"/>
        <v>0</v>
      </c>
      <c r="W46" s="5">
        <f t="shared" si="324"/>
        <v>0</v>
      </c>
      <c r="X46" s="5"/>
      <c r="Y46" s="5">
        <f t="shared" si="325"/>
        <v>0</v>
      </c>
      <c r="Z46" s="5">
        <f t="shared" si="326"/>
        <v>0</v>
      </c>
      <c r="AA46" s="5">
        <f t="shared" si="327"/>
        <v>0</v>
      </c>
      <c r="AB46" s="5">
        <f t="shared" si="328"/>
        <v>0</v>
      </c>
      <c r="AC46" s="5"/>
      <c r="AD46" s="5">
        <f t="shared" ref="AD46:AE46" si="358">AC46*$L46</f>
        <v>0</v>
      </c>
      <c r="AE46" s="5">
        <f t="shared" si="358"/>
        <v>0</v>
      </c>
      <c r="AF46" s="5">
        <f t="shared" si="330"/>
        <v>0</v>
      </c>
      <c r="AG46" s="5">
        <f t="shared" si="331"/>
        <v>0</v>
      </c>
      <c r="AH46" s="5"/>
      <c r="AI46" s="5">
        <f t="shared" ref="AI46:AJ46" si="359">AH46*$L46</f>
        <v>0</v>
      </c>
      <c r="AJ46" s="5">
        <f t="shared" si="359"/>
        <v>0</v>
      </c>
      <c r="AK46" s="5">
        <f t="shared" si="333"/>
        <v>0</v>
      </c>
      <c r="AL46" s="5">
        <f t="shared" si="334"/>
        <v>0</v>
      </c>
      <c r="AM46" s="5"/>
      <c r="AN46" s="5">
        <f t="shared" si="335"/>
        <v>0</v>
      </c>
      <c r="AO46" s="5">
        <f t="shared" si="336"/>
        <v>0</v>
      </c>
      <c r="AP46" s="5">
        <f t="shared" si="337"/>
        <v>0</v>
      </c>
      <c r="AQ46" s="5">
        <f t="shared" si="338"/>
        <v>0</v>
      </c>
      <c r="AR46" s="5"/>
      <c r="AS46" s="5">
        <f t="shared" ref="AS46:AT46" si="360">AR46*$L46</f>
        <v>0</v>
      </c>
      <c r="AT46" s="5">
        <f t="shared" si="360"/>
        <v>0</v>
      </c>
      <c r="AU46" s="5">
        <f t="shared" si="340"/>
        <v>0</v>
      </c>
      <c r="AV46" s="5">
        <f t="shared" si="341"/>
        <v>0</v>
      </c>
      <c r="AW46" s="5"/>
      <c r="AX46" s="5">
        <f t="shared" si="342"/>
        <v>0</v>
      </c>
      <c r="AY46" s="5">
        <f t="shared" si="343"/>
        <v>0</v>
      </c>
      <c r="AZ46" s="5">
        <f t="shared" si="344"/>
        <v>0</v>
      </c>
      <c r="BA46" s="5">
        <f t="shared" si="345"/>
        <v>0</v>
      </c>
      <c r="BB46" s="5"/>
      <c r="BC46" s="5">
        <f t="shared" ref="BC46:BD46" si="361">BB46*$L46</f>
        <v>0</v>
      </c>
      <c r="BD46" s="5">
        <f t="shared" si="361"/>
        <v>0</v>
      </c>
      <c r="BE46" s="5">
        <f t="shared" si="347"/>
        <v>0</v>
      </c>
      <c r="BF46" s="5">
        <f t="shared" si="348"/>
        <v>0</v>
      </c>
      <c r="BG46" s="5"/>
      <c r="BH46" s="5">
        <f t="shared" si="349"/>
        <v>0</v>
      </c>
      <c r="BI46" s="5">
        <f t="shared" si="350"/>
        <v>0</v>
      </c>
      <c r="BJ46" s="5">
        <f t="shared" si="351"/>
        <v>0</v>
      </c>
      <c r="BK46" s="5">
        <f t="shared" si="352"/>
        <v>0</v>
      </c>
      <c r="BL46" s="5">
        <f t="shared" si="353"/>
        <v>0</v>
      </c>
      <c r="BM46" s="5">
        <f t="shared" si="354"/>
        <v>0</v>
      </c>
      <c r="BN46" s="5">
        <f t="shared" si="355"/>
        <v>0</v>
      </c>
      <c r="BO46" s="5">
        <f t="shared" si="356"/>
        <v>0</v>
      </c>
      <c r="BP46" s="5">
        <f t="shared" si="357"/>
        <v>0</v>
      </c>
    </row>
    <row r="47" spans="1:68" ht="15.75">
      <c r="A47" s="1">
        <f t="shared" si="211"/>
        <v>2552</v>
      </c>
      <c r="B47" s="158"/>
      <c r="C47" s="2" t="s">
        <v>74</v>
      </c>
      <c r="D47" s="3"/>
      <c r="E47" s="2"/>
      <c r="F47" s="4">
        <v>1E-13</v>
      </c>
      <c r="G47" s="4">
        <v>9.9999999999999998E-13</v>
      </c>
      <c r="H47" s="4">
        <f t="shared" si="165"/>
        <v>-9E-13</v>
      </c>
      <c r="I47" s="4">
        <f t="shared" si="0"/>
        <v>-7.5000000000000004E-13</v>
      </c>
      <c r="J47" s="4"/>
      <c r="K47" s="4">
        <f t="shared" si="1"/>
        <v>0</v>
      </c>
      <c r="L47" s="5">
        <f t="shared" si="3"/>
        <v>0</v>
      </c>
      <c r="M47" s="4"/>
      <c r="N47" s="5"/>
      <c r="O47" s="5">
        <f t="shared" si="317"/>
        <v>0</v>
      </c>
      <c r="P47" s="5">
        <f t="shared" si="318"/>
        <v>0</v>
      </c>
      <c r="Q47" s="5">
        <f t="shared" si="319"/>
        <v>0</v>
      </c>
      <c r="R47" s="5">
        <f t="shared" si="320"/>
        <v>0</v>
      </c>
      <c r="S47" s="5"/>
      <c r="T47" s="5">
        <f t="shared" si="321"/>
        <v>0</v>
      </c>
      <c r="U47" s="5">
        <f t="shared" si="322"/>
        <v>0</v>
      </c>
      <c r="V47" s="5">
        <f t="shared" si="323"/>
        <v>0</v>
      </c>
      <c r="W47" s="5">
        <f t="shared" si="324"/>
        <v>0</v>
      </c>
      <c r="X47" s="5"/>
      <c r="Y47" s="5">
        <f t="shared" si="325"/>
        <v>0</v>
      </c>
      <c r="Z47" s="5">
        <f t="shared" si="326"/>
        <v>0</v>
      </c>
      <c r="AA47" s="5">
        <f t="shared" si="327"/>
        <v>0</v>
      </c>
      <c r="AB47" s="5">
        <f t="shared" si="328"/>
        <v>0</v>
      </c>
      <c r="AC47" s="5"/>
      <c r="AD47" s="5">
        <f t="shared" ref="AD47:AE47" si="362">AC47*$L47</f>
        <v>0</v>
      </c>
      <c r="AE47" s="5">
        <f t="shared" si="362"/>
        <v>0</v>
      </c>
      <c r="AF47" s="5">
        <f t="shared" si="330"/>
        <v>0</v>
      </c>
      <c r="AG47" s="5">
        <f t="shared" si="331"/>
        <v>0</v>
      </c>
      <c r="AH47" s="5"/>
      <c r="AI47" s="5">
        <f t="shared" ref="AI47:AJ47" si="363">AH47*$L47</f>
        <v>0</v>
      </c>
      <c r="AJ47" s="5">
        <f t="shared" si="363"/>
        <v>0</v>
      </c>
      <c r="AK47" s="5">
        <f t="shared" si="333"/>
        <v>0</v>
      </c>
      <c r="AL47" s="5">
        <f t="shared" si="334"/>
        <v>0</v>
      </c>
      <c r="AM47" s="5"/>
      <c r="AN47" s="5">
        <f t="shared" si="335"/>
        <v>0</v>
      </c>
      <c r="AO47" s="5">
        <f t="shared" si="336"/>
        <v>0</v>
      </c>
      <c r="AP47" s="5">
        <f t="shared" si="337"/>
        <v>0</v>
      </c>
      <c r="AQ47" s="5">
        <f t="shared" si="338"/>
        <v>0</v>
      </c>
      <c r="AR47" s="5"/>
      <c r="AS47" s="5">
        <f t="shared" ref="AS47:AT47" si="364">AR47*$L47</f>
        <v>0</v>
      </c>
      <c r="AT47" s="5">
        <f t="shared" si="364"/>
        <v>0</v>
      </c>
      <c r="AU47" s="5">
        <f t="shared" si="340"/>
        <v>0</v>
      </c>
      <c r="AV47" s="5">
        <f t="shared" si="341"/>
        <v>0</v>
      </c>
      <c r="AW47" s="5"/>
      <c r="AX47" s="5">
        <f t="shared" si="342"/>
        <v>0</v>
      </c>
      <c r="AY47" s="5">
        <f t="shared" si="343"/>
        <v>0</v>
      </c>
      <c r="AZ47" s="5">
        <f t="shared" si="344"/>
        <v>0</v>
      </c>
      <c r="BA47" s="5">
        <f t="shared" si="345"/>
        <v>0</v>
      </c>
      <c r="BB47" s="5"/>
      <c r="BC47" s="5">
        <f t="shared" ref="BC47:BD47" si="365">BB47*$L47</f>
        <v>0</v>
      </c>
      <c r="BD47" s="5">
        <f t="shared" si="365"/>
        <v>0</v>
      </c>
      <c r="BE47" s="5">
        <f t="shared" si="347"/>
        <v>0</v>
      </c>
      <c r="BF47" s="5">
        <f t="shared" si="348"/>
        <v>0</v>
      </c>
      <c r="BG47" s="5"/>
      <c r="BH47" s="5">
        <f t="shared" si="349"/>
        <v>0</v>
      </c>
      <c r="BI47" s="5">
        <f t="shared" si="350"/>
        <v>0</v>
      </c>
      <c r="BJ47" s="5">
        <f t="shared" si="351"/>
        <v>0</v>
      </c>
      <c r="BK47" s="5">
        <f t="shared" si="352"/>
        <v>0</v>
      </c>
      <c r="BL47" s="5">
        <f t="shared" si="353"/>
        <v>0</v>
      </c>
      <c r="BM47" s="5">
        <f t="shared" si="354"/>
        <v>0</v>
      </c>
      <c r="BN47" s="5">
        <f t="shared" si="355"/>
        <v>0</v>
      </c>
      <c r="BO47" s="5">
        <f t="shared" si="356"/>
        <v>0</v>
      </c>
      <c r="BP47" s="5">
        <f t="shared" si="357"/>
        <v>0</v>
      </c>
    </row>
    <row r="48" spans="1:68" ht="15.75">
      <c r="A48" s="1">
        <f t="shared" si="211"/>
        <v>2553</v>
      </c>
      <c r="B48" s="158"/>
      <c r="C48" s="2" t="s">
        <v>74</v>
      </c>
      <c r="D48" s="3"/>
      <c r="E48" s="2"/>
      <c r="F48" s="4">
        <v>1E-13</v>
      </c>
      <c r="G48" s="4">
        <v>9.9999999999999998E-13</v>
      </c>
      <c r="H48" s="4">
        <f t="shared" si="165"/>
        <v>-9E-13</v>
      </c>
      <c r="I48" s="4">
        <f t="shared" si="0"/>
        <v>-7.5000000000000004E-13</v>
      </c>
      <c r="J48" s="4"/>
      <c r="K48" s="4">
        <f t="shared" si="1"/>
        <v>0</v>
      </c>
      <c r="L48" s="5">
        <f t="shared" si="3"/>
        <v>0</v>
      </c>
      <c r="M48" s="4"/>
      <c r="N48" s="5"/>
      <c r="O48" s="5">
        <f t="shared" si="317"/>
        <v>0</v>
      </c>
      <c r="P48" s="5">
        <f t="shared" si="318"/>
        <v>0</v>
      </c>
      <c r="Q48" s="5">
        <f t="shared" si="319"/>
        <v>0</v>
      </c>
      <c r="R48" s="5">
        <f t="shared" si="320"/>
        <v>0</v>
      </c>
      <c r="S48" s="5"/>
      <c r="T48" s="5">
        <f t="shared" si="321"/>
        <v>0</v>
      </c>
      <c r="U48" s="5">
        <f t="shared" si="322"/>
        <v>0</v>
      </c>
      <c r="V48" s="5">
        <f t="shared" si="323"/>
        <v>0</v>
      </c>
      <c r="W48" s="5">
        <f t="shared" si="324"/>
        <v>0</v>
      </c>
      <c r="X48" s="5"/>
      <c r="Y48" s="5">
        <f t="shared" si="325"/>
        <v>0</v>
      </c>
      <c r="Z48" s="5">
        <f t="shared" si="326"/>
        <v>0</v>
      </c>
      <c r="AA48" s="5">
        <f t="shared" si="327"/>
        <v>0</v>
      </c>
      <c r="AB48" s="5">
        <f t="shared" si="328"/>
        <v>0</v>
      </c>
      <c r="AC48" s="5"/>
      <c r="AD48" s="5">
        <f t="shared" ref="AD48:AE48" si="366">AC48*$L48</f>
        <v>0</v>
      </c>
      <c r="AE48" s="5">
        <f t="shared" si="366"/>
        <v>0</v>
      </c>
      <c r="AF48" s="5">
        <f t="shared" si="330"/>
        <v>0</v>
      </c>
      <c r="AG48" s="5">
        <f t="shared" si="331"/>
        <v>0</v>
      </c>
      <c r="AH48" s="5"/>
      <c r="AI48" s="5">
        <f t="shared" ref="AI48:AJ48" si="367">AH48*$L48</f>
        <v>0</v>
      </c>
      <c r="AJ48" s="5">
        <f t="shared" si="367"/>
        <v>0</v>
      </c>
      <c r="AK48" s="5">
        <f t="shared" si="333"/>
        <v>0</v>
      </c>
      <c r="AL48" s="5">
        <f t="shared" si="334"/>
        <v>0</v>
      </c>
      <c r="AM48" s="5"/>
      <c r="AN48" s="5">
        <f t="shared" si="335"/>
        <v>0</v>
      </c>
      <c r="AO48" s="5">
        <f t="shared" si="336"/>
        <v>0</v>
      </c>
      <c r="AP48" s="5">
        <f t="shared" si="337"/>
        <v>0</v>
      </c>
      <c r="AQ48" s="5">
        <f t="shared" si="338"/>
        <v>0</v>
      </c>
      <c r="AR48" s="5"/>
      <c r="AS48" s="5">
        <f t="shared" ref="AS48:AT48" si="368">AR48*$L48</f>
        <v>0</v>
      </c>
      <c r="AT48" s="5">
        <f t="shared" si="368"/>
        <v>0</v>
      </c>
      <c r="AU48" s="5">
        <f t="shared" si="340"/>
        <v>0</v>
      </c>
      <c r="AV48" s="5">
        <f t="shared" si="341"/>
        <v>0</v>
      </c>
      <c r="AW48" s="5"/>
      <c r="AX48" s="5">
        <f t="shared" si="342"/>
        <v>0</v>
      </c>
      <c r="AY48" s="5">
        <f t="shared" si="343"/>
        <v>0</v>
      </c>
      <c r="AZ48" s="5">
        <f t="shared" si="344"/>
        <v>0</v>
      </c>
      <c r="BA48" s="5">
        <f t="shared" si="345"/>
        <v>0</v>
      </c>
      <c r="BB48" s="5"/>
      <c r="BC48" s="5">
        <f t="shared" ref="BC48:BD48" si="369">BB48*$L48</f>
        <v>0</v>
      </c>
      <c r="BD48" s="5">
        <f t="shared" si="369"/>
        <v>0</v>
      </c>
      <c r="BE48" s="5">
        <f t="shared" si="347"/>
        <v>0</v>
      </c>
      <c r="BF48" s="5">
        <f t="shared" si="348"/>
        <v>0</v>
      </c>
      <c r="BG48" s="5"/>
      <c r="BH48" s="5">
        <f t="shared" si="349"/>
        <v>0</v>
      </c>
      <c r="BI48" s="5">
        <f t="shared" si="350"/>
        <v>0</v>
      </c>
      <c r="BJ48" s="5">
        <f t="shared" si="351"/>
        <v>0</v>
      </c>
      <c r="BK48" s="5">
        <f t="shared" si="352"/>
        <v>0</v>
      </c>
      <c r="BL48" s="5">
        <f t="shared" si="353"/>
        <v>0</v>
      </c>
      <c r="BM48" s="5">
        <f t="shared" si="354"/>
        <v>0</v>
      </c>
      <c r="BN48" s="5">
        <f t="shared" si="355"/>
        <v>0</v>
      </c>
      <c r="BO48" s="5">
        <f t="shared" si="356"/>
        <v>0</v>
      </c>
      <c r="BP48" s="5">
        <f t="shared" si="357"/>
        <v>0</v>
      </c>
    </row>
    <row r="49" spans="1:68" ht="15.75">
      <c r="A49" s="1">
        <f t="shared" si="211"/>
        <v>2554</v>
      </c>
      <c r="B49" s="158"/>
      <c r="C49" s="2" t="s">
        <v>74</v>
      </c>
      <c r="D49" s="3"/>
      <c r="E49" s="2"/>
      <c r="F49" s="4">
        <v>1E-13</v>
      </c>
      <c r="G49" s="4">
        <v>9.9999999999999998E-13</v>
      </c>
      <c r="H49" s="4">
        <f t="shared" si="165"/>
        <v>-9E-13</v>
      </c>
      <c r="I49" s="4">
        <f t="shared" si="0"/>
        <v>-7.5000000000000004E-13</v>
      </c>
      <c r="J49" s="4"/>
      <c r="K49" s="4">
        <f t="shared" si="1"/>
        <v>0</v>
      </c>
      <c r="L49" s="5">
        <f t="shared" si="3"/>
        <v>0</v>
      </c>
      <c r="M49" s="4"/>
      <c r="N49" s="5"/>
      <c r="O49" s="5">
        <f t="shared" si="317"/>
        <v>0</v>
      </c>
      <c r="P49" s="5">
        <f t="shared" si="318"/>
        <v>0</v>
      </c>
      <c r="Q49" s="5">
        <f t="shared" si="319"/>
        <v>0</v>
      </c>
      <c r="R49" s="5">
        <f t="shared" si="320"/>
        <v>0</v>
      </c>
      <c r="S49" s="5"/>
      <c r="T49" s="5">
        <f t="shared" si="321"/>
        <v>0</v>
      </c>
      <c r="U49" s="5">
        <f t="shared" si="322"/>
        <v>0</v>
      </c>
      <c r="V49" s="5">
        <f t="shared" si="323"/>
        <v>0</v>
      </c>
      <c r="W49" s="5">
        <f t="shared" si="324"/>
        <v>0</v>
      </c>
      <c r="X49" s="5"/>
      <c r="Y49" s="5">
        <f t="shared" si="325"/>
        <v>0</v>
      </c>
      <c r="Z49" s="5">
        <f t="shared" si="326"/>
        <v>0</v>
      </c>
      <c r="AA49" s="5">
        <f t="shared" si="327"/>
        <v>0</v>
      </c>
      <c r="AB49" s="5">
        <f t="shared" si="328"/>
        <v>0</v>
      </c>
      <c r="AC49" s="5"/>
      <c r="AD49" s="5">
        <f t="shared" ref="AD49:AE49" si="370">AC49*$L49</f>
        <v>0</v>
      </c>
      <c r="AE49" s="5">
        <f t="shared" si="370"/>
        <v>0</v>
      </c>
      <c r="AF49" s="5">
        <f t="shared" si="330"/>
        <v>0</v>
      </c>
      <c r="AG49" s="5">
        <f t="shared" si="331"/>
        <v>0</v>
      </c>
      <c r="AH49" s="5"/>
      <c r="AI49" s="5">
        <f t="shared" ref="AI49:AJ49" si="371">AH49*$L49</f>
        <v>0</v>
      </c>
      <c r="AJ49" s="5">
        <f t="shared" si="371"/>
        <v>0</v>
      </c>
      <c r="AK49" s="5">
        <f t="shared" si="333"/>
        <v>0</v>
      </c>
      <c r="AL49" s="5">
        <f t="shared" si="334"/>
        <v>0</v>
      </c>
      <c r="AM49" s="5"/>
      <c r="AN49" s="5">
        <f t="shared" si="335"/>
        <v>0</v>
      </c>
      <c r="AO49" s="5">
        <f t="shared" si="336"/>
        <v>0</v>
      </c>
      <c r="AP49" s="5">
        <f t="shared" si="337"/>
        <v>0</v>
      </c>
      <c r="AQ49" s="5">
        <f t="shared" si="338"/>
        <v>0</v>
      </c>
      <c r="AR49" s="5"/>
      <c r="AS49" s="5">
        <f t="shared" ref="AS49:AT49" si="372">AR49*$L49</f>
        <v>0</v>
      </c>
      <c r="AT49" s="5">
        <f t="shared" si="372"/>
        <v>0</v>
      </c>
      <c r="AU49" s="5">
        <f t="shared" si="340"/>
        <v>0</v>
      </c>
      <c r="AV49" s="5">
        <f t="shared" si="341"/>
        <v>0</v>
      </c>
      <c r="AW49" s="5"/>
      <c r="AX49" s="5">
        <f t="shared" si="342"/>
        <v>0</v>
      </c>
      <c r="AY49" s="5">
        <f t="shared" si="343"/>
        <v>0</v>
      </c>
      <c r="AZ49" s="5">
        <f t="shared" si="344"/>
        <v>0</v>
      </c>
      <c r="BA49" s="5">
        <f t="shared" si="345"/>
        <v>0</v>
      </c>
      <c r="BB49" s="5"/>
      <c r="BC49" s="5">
        <f t="shared" ref="BC49:BD49" si="373">BB49*$L49</f>
        <v>0</v>
      </c>
      <c r="BD49" s="5">
        <f t="shared" si="373"/>
        <v>0</v>
      </c>
      <c r="BE49" s="5">
        <f t="shared" si="347"/>
        <v>0</v>
      </c>
      <c r="BF49" s="5">
        <f t="shared" si="348"/>
        <v>0</v>
      </c>
      <c r="BG49" s="5"/>
      <c r="BH49" s="5">
        <f t="shared" si="349"/>
        <v>0</v>
      </c>
      <c r="BI49" s="5">
        <f t="shared" si="350"/>
        <v>0</v>
      </c>
      <c r="BJ49" s="5">
        <f t="shared" si="351"/>
        <v>0</v>
      </c>
      <c r="BK49" s="5">
        <f t="shared" si="352"/>
        <v>0</v>
      </c>
      <c r="BL49" s="5">
        <f t="shared" si="353"/>
        <v>0</v>
      </c>
      <c r="BM49" s="5">
        <f t="shared" si="354"/>
        <v>0</v>
      </c>
      <c r="BN49" s="5">
        <f t="shared" si="355"/>
        <v>0</v>
      </c>
      <c r="BO49" s="5">
        <f t="shared" si="356"/>
        <v>0</v>
      </c>
      <c r="BP49" s="5">
        <f t="shared" si="357"/>
        <v>0</v>
      </c>
    </row>
    <row r="50" spans="1:68" ht="15.75">
      <c r="A50" s="1">
        <f t="shared" si="211"/>
        <v>2555</v>
      </c>
      <c r="B50" s="158"/>
      <c r="C50" s="2" t="s">
        <v>74</v>
      </c>
      <c r="D50" s="3"/>
      <c r="E50" s="2"/>
      <c r="F50" s="4">
        <v>1E-13</v>
      </c>
      <c r="G50" s="4">
        <v>9.9999999999999998E-13</v>
      </c>
      <c r="H50" s="4">
        <f t="shared" si="165"/>
        <v>-9E-13</v>
      </c>
      <c r="I50" s="4">
        <f t="shared" si="0"/>
        <v>-7.5000000000000004E-13</v>
      </c>
      <c r="J50" s="4"/>
      <c r="K50" s="4">
        <f t="shared" si="1"/>
        <v>0</v>
      </c>
      <c r="L50" s="5">
        <f t="shared" si="3"/>
        <v>0</v>
      </c>
      <c r="M50" s="4"/>
      <c r="N50" s="5"/>
      <c r="O50" s="5">
        <f t="shared" si="317"/>
        <v>0</v>
      </c>
      <c r="P50" s="5">
        <f t="shared" si="318"/>
        <v>0</v>
      </c>
      <c r="Q50" s="5">
        <f t="shared" si="319"/>
        <v>0</v>
      </c>
      <c r="R50" s="5">
        <f t="shared" si="320"/>
        <v>0</v>
      </c>
      <c r="S50" s="5"/>
      <c r="T50" s="5">
        <f t="shared" si="321"/>
        <v>0</v>
      </c>
      <c r="U50" s="5">
        <f t="shared" si="322"/>
        <v>0</v>
      </c>
      <c r="V50" s="5">
        <f t="shared" si="323"/>
        <v>0</v>
      </c>
      <c r="W50" s="5">
        <f t="shared" si="324"/>
        <v>0</v>
      </c>
      <c r="X50" s="5"/>
      <c r="Y50" s="5">
        <f t="shared" si="325"/>
        <v>0</v>
      </c>
      <c r="Z50" s="5">
        <f t="shared" si="326"/>
        <v>0</v>
      </c>
      <c r="AA50" s="5">
        <f t="shared" si="327"/>
        <v>0</v>
      </c>
      <c r="AB50" s="5">
        <f t="shared" si="328"/>
        <v>0</v>
      </c>
      <c r="AC50" s="5"/>
      <c r="AD50" s="5">
        <f t="shared" ref="AD50:AE50" si="374">AC50*$L50</f>
        <v>0</v>
      </c>
      <c r="AE50" s="5">
        <f t="shared" si="374"/>
        <v>0</v>
      </c>
      <c r="AF50" s="5">
        <f t="shared" si="330"/>
        <v>0</v>
      </c>
      <c r="AG50" s="5">
        <f t="shared" si="331"/>
        <v>0</v>
      </c>
      <c r="AH50" s="5"/>
      <c r="AI50" s="5">
        <f t="shared" ref="AI50:AJ50" si="375">AH50*$L50</f>
        <v>0</v>
      </c>
      <c r="AJ50" s="5">
        <f t="shared" si="375"/>
        <v>0</v>
      </c>
      <c r="AK50" s="5">
        <f t="shared" si="333"/>
        <v>0</v>
      </c>
      <c r="AL50" s="5">
        <f t="shared" si="334"/>
        <v>0</v>
      </c>
      <c r="AM50" s="5"/>
      <c r="AN50" s="5">
        <f t="shared" si="335"/>
        <v>0</v>
      </c>
      <c r="AO50" s="5">
        <f t="shared" si="336"/>
        <v>0</v>
      </c>
      <c r="AP50" s="5">
        <f t="shared" si="337"/>
        <v>0</v>
      </c>
      <c r="AQ50" s="5">
        <f t="shared" si="338"/>
        <v>0</v>
      </c>
      <c r="AR50" s="5"/>
      <c r="AS50" s="5">
        <f t="shared" ref="AS50:AT50" si="376">AR50*$L50</f>
        <v>0</v>
      </c>
      <c r="AT50" s="5">
        <f t="shared" si="376"/>
        <v>0</v>
      </c>
      <c r="AU50" s="5">
        <f t="shared" si="340"/>
        <v>0</v>
      </c>
      <c r="AV50" s="5">
        <f t="shared" si="341"/>
        <v>0</v>
      </c>
      <c r="AW50" s="5"/>
      <c r="AX50" s="5">
        <f t="shared" si="342"/>
        <v>0</v>
      </c>
      <c r="AY50" s="5">
        <f t="shared" si="343"/>
        <v>0</v>
      </c>
      <c r="AZ50" s="5">
        <f t="shared" si="344"/>
        <v>0</v>
      </c>
      <c r="BA50" s="5">
        <f t="shared" si="345"/>
        <v>0</v>
      </c>
      <c r="BB50" s="5"/>
      <c r="BC50" s="5">
        <f t="shared" ref="BC50:BD50" si="377">BB50*$L50</f>
        <v>0</v>
      </c>
      <c r="BD50" s="5">
        <f t="shared" si="377"/>
        <v>0</v>
      </c>
      <c r="BE50" s="5">
        <f t="shared" si="347"/>
        <v>0</v>
      </c>
      <c r="BF50" s="5">
        <f t="shared" si="348"/>
        <v>0</v>
      </c>
      <c r="BG50" s="5"/>
      <c r="BH50" s="5">
        <f t="shared" si="349"/>
        <v>0</v>
      </c>
      <c r="BI50" s="5">
        <f t="shared" si="350"/>
        <v>0</v>
      </c>
      <c r="BJ50" s="5">
        <f t="shared" si="351"/>
        <v>0</v>
      </c>
      <c r="BK50" s="5">
        <f t="shared" si="352"/>
        <v>0</v>
      </c>
      <c r="BL50" s="5">
        <f t="shared" si="353"/>
        <v>0</v>
      </c>
      <c r="BM50" s="5">
        <f t="shared" si="354"/>
        <v>0</v>
      </c>
      <c r="BN50" s="5">
        <f t="shared" si="355"/>
        <v>0</v>
      </c>
      <c r="BO50" s="5">
        <f t="shared" si="356"/>
        <v>0</v>
      </c>
      <c r="BP50" s="5">
        <f t="shared" si="357"/>
        <v>0</v>
      </c>
    </row>
    <row r="51" spans="1:68" ht="15.75">
      <c r="A51" s="1">
        <f t="shared" si="211"/>
        <v>2556</v>
      </c>
      <c r="B51" s="158"/>
      <c r="C51" s="2" t="s">
        <v>74</v>
      </c>
      <c r="D51" s="3"/>
      <c r="E51" s="2"/>
      <c r="F51" s="4">
        <v>1E-13</v>
      </c>
      <c r="G51" s="4">
        <v>9.9999999999999998E-13</v>
      </c>
      <c r="H51" s="4">
        <f t="shared" si="165"/>
        <v>-9E-13</v>
      </c>
      <c r="I51" s="4">
        <f t="shared" si="0"/>
        <v>-7.5000000000000004E-13</v>
      </c>
      <c r="J51" s="4"/>
      <c r="K51" s="4">
        <f t="shared" si="1"/>
        <v>0</v>
      </c>
      <c r="L51" s="5">
        <f t="shared" si="3"/>
        <v>0</v>
      </c>
      <c r="M51" s="4"/>
      <c r="N51" s="5"/>
      <c r="O51" s="5">
        <f t="shared" si="317"/>
        <v>0</v>
      </c>
      <c r="P51" s="5">
        <f t="shared" si="318"/>
        <v>0</v>
      </c>
      <c r="Q51" s="5">
        <f t="shared" si="319"/>
        <v>0</v>
      </c>
      <c r="R51" s="5">
        <f t="shared" si="320"/>
        <v>0</v>
      </c>
      <c r="S51" s="5"/>
      <c r="T51" s="5">
        <f t="shared" si="321"/>
        <v>0</v>
      </c>
      <c r="U51" s="5">
        <f t="shared" si="322"/>
        <v>0</v>
      </c>
      <c r="V51" s="5">
        <f t="shared" si="323"/>
        <v>0</v>
      </c>
      <c r="W51" s="5">
        <f t="shared" si="324"/>
        <v>0</v>
      </c>
      <c r="X51" s="5"/>
      <c r="Y51" s="5">
        <f t="shared" si="325"/>
        <v>0</v>
      </c>
      <c r="Z51" s="5">
        <f t="shared" si="326"/>
        <v>0</v>
      </c>
      <c r="AA51" s="5">
        <f t="shared" si="327"/>
        <v>0</v>
      </c>
      <c r="AB51" s="5">
        <f t="shared" si="328"/>
        <v>0</v>
      </c>
      <c r="AC51" s="5"/>
      <c r="AD51" s="5">
        <f t="shared" ref="AD51:AE51" si="378">AC51*$L51</f>
        <v>0</v>
      </c>
      <c r="AE51" s="5">
        <f t="shared" si="378"/>
        <v>0</v>
      </c>
      <c r="AF51" s="5">
        <f t="shared" si="330"/>
        <v>0</v>
      </c>
      <c r="AG51" s="5">
        <f t="shared" si="331"/>
        <v>0</v>
      </c>
      <c r="AH51" s="5"/>
      <c r="AI51" s="5">
        <f t="shared" ref="AI51:AJ51" si="379">AH51*$L51</f>
        <v>0</v>
      </c>
      <c r="AJ51" s="5">
        <f t="shared" si="379"/>
        <v>0</v>
      </c>
      <c r="AK51" s="5">
        <f t="shared" si="333"/>
        <v>0</v>
      </c>
      <c r="AL51" s="5">
        <f t="shared" si="334"/>
        <v>0</v>
      </c>
      <c r="AM51" s="5"/>
      <c r="AN51" s="5">
        <f t="shared" si="335"/>
        <v>0</v>
      </c>
      <c r="AO51" s="5">
        <f t="shared" si="336"/>
        <v>0</v>
      </c>
      <c r="AP51" s="5">
        <f t="shared" si="337"/>
        <v>0</v>
      </c>
      <c r="AQ51" s="5">
        <f t="shared" si="338"/>
        <v>0</v>
      </c>
      <c r="AR51" s="5"/>
      <c r="AS51" s="5">
        <f t="shared" ref="AS51:AT51" si="380">AR51*$L51</f>
        <v>0</v>
      </c>
      <c r="AT51" s="5">
        <f t="shared" si="380"/>
        <v>0</v>
      </c>
      <c r="AU51" s="5">
        <f t="shared" si="340"/>
        <v>0</v>
      </c>
      <c r="AV51" s="5">
        <f t="shared" si="341"/>
        <v>0</v>
      </c>
      <c r="AW51" s="5"/>
      <c r="AX51" s="5">
        <f t="shared" si="342"/>
        <v>0</v>
      </c>
      <c r="AY51" s="5">
        <f t="shared" si="343"/>
        <v>0</v>
      </c>
      <c r="AZ51" s="5">
        <f t="shared" si="344"/>
        <v>0</v>
      </c>
      <c r="BA51" s="5">
        <f t="shared" si="345"/>
        <v>0</v>
      </c>
      <c r="BB51" s="5"/>
      <c r="BC51" s="5">
        <f t="shared" ref="BC51:BD51" si="381">BB51*$L51</f>
        <v>0</v>
      </c>
      <c r="BD51" s="5">
        <f t="shared" si="381"/>
        <v>0</v>
      </c>
      <c r="BE51" s="5">
        <f t="shared" si="347"/>
        <v>0</v>
      </c>
      <c r="BF51" s="5">
        <f t="shared" si="348"/>
        <v>0</v>
      </c>
      <c r="BG51" s="5"/>
      <c r="BH51" s="5">
        <f t="shared" si="349"/>
        <v>0</v>
      </c>
      <c r="BI51" s="5">
        <f t="shared" si="350"/>
        <v>0</v>
      </c>
      <c r="BJ51" s="5">
        <f t="shared" si="351"/>
        <v>0</v>
      </c>
      <c r="BK51" s="5">
        <f t="shared" si="352"/>
        <v>0</v>
      </c>
      <c r="BL51" s="5">
        <f t="shared" si="353"/>
        <v>0</v>
      </c>
      <c r="BM51" s="5">
        <f t="shared" si="354"/>
        <v>0</v>
      </c>
      <c r="BN51" s="5">
        <f t="shared" si="355"/>
        <v>0</v>
      </c>
      <c r="BO51" s="5">
        <f t="shared" si="356"/>
        <v>0</v>
      </c>
      <c r="BP51" s="5">
        <f t="shared" si="357"/>
        <v>0</v>
      </c>
    </row>
    <row r="52" spans="1:68" ht="15.75">
      <c r="A52" s="1">
        <f t="shared" si="211"/>
        <v>2557</v>
      </c>
      <c r="B52" s="158"/>
      <c r="C52" s="2" t="s">
        <v>74</v>
      </c>
      <c r="D52" s="3"/>
      <c r="E52" s="2"/>
      <c r="F52" s="4">
        <v>1E-13</v>
      </c>
      <c r="G52" s="4">
        <v>9.9999999999999998E-13</v>
      </c>
      <c r="H52" s="4">
        <f t="shared" si="165"/>
        <v>-9E-13</v>
      </c>
      <c r="I52" s="4">
        <f t="shared" si="0"/>
        <v>-7.5000000000000004E-13</v>
      </c>
      <c r="J52" s="4"/>
      <c r="K52" s="4">
        <f t="shared" si="1"/>
        <v>0</v>
      </c>
      <c r="L52" s="5">
        <f t="shared" si="3"/>
        <v>0</v>
      </c>
      <c r="M52" s="4"/>
      <c r="N52" s="5"/>
      <c r="O52" s="5">
        <f t="shared" si="317"/>
        <v>0</v>
      </c>
      <c r="P52" s="5">
        <f t="shared" si="318"/>
        <v>0</v>
      </c>
      <c r="Q52" s="5">
        <f t="shared" si="319"/>
        <v>0</v>
      </c>
      <c r="R52" s="5">
        <f t="shared" si="320"/>
        <v>0</v>
      </c>
      <c r="S52" s="5"/>
      <c r="T52" s="5">
        <f t="shared" si="321"/>
        <v>0</v>
      </c>
      <c r="U52" s="5">
        <f t="shared" si="322"/>
        <v>0</v>
      </c>
      <c r="V52" s="5">
        <f t="shared" si="323"/>
        <v>0</v>
      </c>
      <c r="W52" s="5">
        <f t="shared" si="324"/>
        <v>0</v>
      </c>
      <c r="X52" s="5"/>
      <c r="Y52" s="5">
        <f t="shared" si="325"/>
        <v>0</v>
      </c>
      <c r="Z52" s="5">
        <f t="shared" si="326"/>
        <v>0</v>
      </c>
      <c r="AA52" s="5">
        <f t="shared" si="327"/>
        <v>0</v>
      </c>
      <c r="AB52" s="5">
        <f t="shared" si="328"/>
        <v>0</v>
      </c>
      <c r="AC52" s="5"/>
      <c r="AD52" s="5">
        <f t="shared" ref="AD52:AE52" si="382">AC52*$L52</f>
        <v>0</v>
      </c>
      <c r="AE52" s="5">
        <f t="shared" si="382"/>
        <v>0</v>
      </c>
      <c r="AF52" s="5">
        <f t="shared" si="330"/>
        <v>0</v>
      </c>
      <c r="AG52" s="5">
        <f t="shared" si="331"/>
        <v>0</v>
      </c>
      <c r="AH52" s="5"/>
      <c r="AI52" s="5">
        <f t="shared" ref="AI52:AJ52" si="383">AH52*$L52</f>
        <v>0</v>
      </c>
      <c r="AJ52" s="5">
        <f t="shared" si="383"/>
        <v>0</v>
      </c>
      <c r="AK52" s="5">
        <f t="shared" si="333"/>
        <v>0</v>
      </c>
      <c r="AL52" s="5">
        <f t="shared" si="334"/>
        <v>0</v>
      </c>
      <c r="AM52" s="5"/>
      <c r="AN52" s="5">
        <f t="shared" si="335"/>
        <v>0</v>
      </c>
      <c r="AO52" s="5">
        <f t="shared" si="336"/>
        <v>0</v>
      </c>
      <c r="AP52" s="5">
        <f t="shared" si="337"/>
        <v>0</v>
      </c>
      <c r="AQ52" s="5">
        <f t="shared" si="338"/>
        <v>0</v>
      </c>
      <c r="AR52" s="5"/>
      <c r="AS52" s="5">
        <f t="shared" ref="AS52:AT52" si="384">AR52*$L52</f>
        <v>0</v>
      </c>
      <c r="AT52" s="5">
        <f t="shared" si="384"/>
        <v>0</v>
      </c>
      <c r="AU52" s="5">
        <f t="shared" si="340"/>
        <v>0</v>
      </c>
      <c r="AV52" s="5">
        <f t="shared" si="341"/>
        <v>0</v>
      </c>
      <c r="AW52" s="5"/>
      <c r="AX52" s="5">
        <f t="shared" si="342"/>
        <v>0</v>
      </c>
      <c r="AY52" s="5">
        <f t="shared" si="343"/>
        <v>0</v>
      </c>
      <c r="AZ52" s="5">
        <f t="shared" si="344"/>
        <v>0</v>
      </c>
      <c r="BA52" s="5">
        <f t="shared" si="345"/>
        <v>0</v>
      </c>
      <c r="BB52" s="5"/>
      <c r="BC52" s="5">
        <f t="shared" ref="BC52:BD52" si="385">BB52*$L52</f>
        <v>0</v>
      </c>
      <c r="BD52" s="5">
        <f t="shared" si="385"/>
        <v>0</v>
      </c>
      <c r="BE52" s="5">
        <f t="shared" si="347"/>
        <v>0</v>
      </c>
      <c r="BF52" s="5">
        <f t="shared" si="348"/>
        <v>0</v>
      </c>
      <c r="BG52" s="5"/>
      <c r="BH52" s="5">
        <f t="shared" si="349"/>
        <v>0</v>
      </c>
      <c r="BI52" s="5">
        <f t="shared" si="350"/>
        <v>0</v>
      </c>
      <c r="BJ52" s="5">
        <f t="shared" si="351"/>
        <v>0</v>
      </c>
      <c r="BK52" s="5">
        <f t="shared" si="352"/>
        <v>0</v>
      </c>
      <c r="BL52" s="5">
        <f t="shared" si="353"/>
        <v>0</v>
      </c>
      <c r="BM52" s="5">
        <f t="shared" si="354"/>
        <v>0</v>
      </c>
      <c r="BN52" s="5">
        <f t="shared" si="355"/>
        <v>0</v>
      </c>
      <c r="BO52" s="5">
        <f t="shared" si="356"/>
        <v>0</v>
      </c>
      <c r="BP52" s="5">
        <f t="shared" si="357"/>
        <v>0</v>
      </c>
    </row>
    <row r="53" spans="1:68" ht="15.75">
      <c r="A53" s="1">
        <f t="shared" si="211"/>
        <v>2558</v>
      </c>
      <c r="B53" s="158"/>
      <c r="C53" s="2" t="s">
        <v>74</v>
      </c>
      <c r="D53" s="3"/>
      <c r="E53" s="2"/>
      <c r="F53" s="4">
        <v>1E-13</v>
      </c>
      <c r="G53" s="4">
        <v>9.9999999999999998E-13</v>
      </c>
      <c r="H53" s="4">
        <f t="shared" si="165"/>
        <v>-9E-13</v>
      </c>
      <c r="I53" s="4">
        <f t="shared" si="0"/>
        <v>-7.5000000000000004E-13</v>
      </c>
      <c r="J53" s="4"/>
      <c r="K53" s="4">
        <f t="shared" si="1"/>
        <v>0</v>
      </c>
      <c r="L53" s="5">
        <f t="shared" si="3"/>
        <v>0</v>
      </c>
      <c r="M53" s="4"/>
      <c r="N53" s="5"/>
      <c r="O53" s="5">
        <f t="shared" si="317"/>
        <v>0</v>
      </c>
      <c r="P53" s="5">
        <f t="shared" si="318"/>
        <v>0</v>
      </c>
      <c r="Q53" s="5">
        <f t="shared" si="319"/>
        <v>0</v>
      </c>
      <c r="R53" s="5">
        <f t="shared" si="320"/>
        <v>0</v>
      </c>
      <c r="S53" s="5"/>
      <c r="T53" s="5">
        <f t="shared" si="321"/>
        <v>0</v>
      </c>
      <c r="U53" s="5">
        <f t="shared" si="322"/>
        <v>0</v>
      </c>
      <c r="V53" s="5">
        <f t="shared" si="323"/>
        <v>0</v>
      </c>
      <c r="W53" s="5">
        <f t="shared" si="324"/>
        <v>0</v>
      </c>
      <c r="X53" s="5"/>
      <c r="Y53" s="5">
        <f t="shared" si="325"/>
        <v>0</v>
      </c>
      <c r="Z53" s="5">
        <f t="shared" si="326"/>
        <v>0</v>
      </c>
      <c r="AA53" s="5">
        <f t="shared" si="327"/>
        <v>0</v>
      </c>
      <c r="AB53" s="5">
        <f t="shared" si="328"/>
        <v>0</v>
      </c>
      <c r="AC53" s="5"/>
      <c r="AD53" s="5">
        <f t="shared" ref="AD53:AE53" si="386">AC53*$L53</f>
        <v>0</v>
      </c>
      <c r="AE53" s="5">
        <f t="shared" si="386"/>
        <v>0</v>
      </c>
      <c r="AF53" s="5">
        <f t="shared" si="330"/>
        <v>0</v>
      </c>
      <c r="AG53" s="5">
        <f t="shared" si="331"/>
        <v>0</v>
      </c>
      <c r="AH53" s="5"/>
      <c r="AI53" s="5">
        <f t="shared" ref="AI53:AJ53" si="387">AH53*$L53</f>
        <v>0</v>
      </c>
      <c r="AJ53" s="5">
        <f t="shared" si="387"/>
        <v>0</v>
      </c>
      <c r="AK53" s="5">
        <f t="shared" si="333"/>
        <v>0</v>
      </c>
      <c r="AL53" s="5">
        <f t="shared" si="334"/>
        <v>0</v>
      </c>
      <c r="AM53" s="5"/>
      <c r="AN53" s="5">
        <f t="shared" si="335"/>
        <v>0</v>
      </c>
      <c r="AO53" s="5">
        <f t="shared" si="336"/>
        <v>0</v>
      </c>
      <c r="AP53" s="5">
        <f t="shared" si="337"/>
        <v>0</v>
      </c>
      <c r="AQ53" s="5">
        <f t="shared" si="338"/>
        <v>0</v>
      </c>
      <c r="AR53" s="5"/>
      <c r="AS53" s="5">
        <f t="shared" ref="AS53:AT53" si="388">AR53*$L53</f>
        <v>0</v>
      </c>
      <c r="AT53" s="5">
        <f t="shared" si="388"/>
        <v>0</v>
      </c>
      <c r="AU53" s="5">
        <f t="shared" si="340"/>
        <v>0</v>
      </c>
      <c r="AV53" s="5">
        <f t="shared" si="341"/>
        <v>0</v>
      </c>
      <c r="AW53" s="5"/>
      <c r="AX53" s="5">
        <f t="shared" si="342"/>
        <v>0</v>
      </c>
      <c r="AY53" s="5">
        <f t="shared" si="343"/>
        <v>0</v>
      </c>
      <c r="AZ53" s="5">
        <f t="shared" si="344"/>
        <v>0</v>
      </c>
      <c r="BA53" s="5">
        <f t="shared" si="345"/>
        <v>0</v>
      </c>
      <c r="BB53" s="5"/>
      <c r="BC53" s="5">
        <f t="shared" ref="BC53:BD53" si="389">BB53*$L53</f>
        <v>0</v>
      </c>
      <c r="BD53" s="5">
        <f t="shared" si="389"/>
        <v>0</v>
      </c>
      <c r="BE53" s="5">
        <f t="shared" si="347"/>
        <v>0</v>
      </c>
      <c r="BF53" s="5">
        <f t="shared" si="348"/>
        <v>0</v>
      </c>
      <c r="BG53" s="5"/>
      <c r="BH53" s="5">
        <f t="shared" si="349"/>
        <v>0</v>
      </c>
      <c r="BI53" s="5">
        <f t="shared" si="350"/>
        <v>0</v>
      </c>
      <c r="BJ53" s="5">
        <f t="shared" si="351"/>
        <v>0</v>
      </c>
      <c r="BK53" s="5">
        <f t="shared" si="352"/>
        <v>0</v>
      </c>
      <c r="BL53" s="5">
        <f t="shared" si="353"/>
        <v>0</v>
      </c>
      <c r="BM53" s="5">
        <f t="shared" si="354"/>
        <v>0</v>
      </c>
      <c r="BN53" s="5">
        <f t="shared" si="355"/>
        <v>0</v>
      </c>
      <c r="BO53" s="5">
        <f t="shared" si="356"/>
        <v>0</v>
      </c>
      <c r="BP53" s="5">
        <f t="shared" si="357"/>
        <v>0</v>
      </c>
    </row>
    <row r="54" spans="1:68" ht="15.75">
      <c r="A54" s="1">
        <f t="shared" si="211"/>
        <v>2559</v>
      </c>
      <c r="B54" s="158"/>
      <c r="C54" s="2" t="s">
        <v>74</v>
      </c>
      <c r="D54" s="3"/>
      <c r="E54" s="2"/>
      <c r="F54" s="4">
        <v>1E-13</v>
      </c>
      <c r="G54" s="4">
        <v>9.9999999999999998E-13</v>
      </c>
      <c r="H54" s="4">
        <f t="shared" si="165"/>
        <v>-9E-13</v>
      </c>
      <c r="I54" s="4">
        <f t="shared" si="0"/>
        <v>-7.5000000000000004E-13</v>
      </c>
      <c r="J54" s="4"/>
      <c r="K54" s="4">
        <f t="shared" si="1"/>
        <v>0</v>
      </c>
      <c r="L54" s="5">
        <f t="shared" si="3"/>
        <v>0</v>
      </c>
      <c r="M54" s="4"/>
      <c r="N54" s="5"/>
      <c r="O54" s="5">
        <f t="shared" si="317"/>
        <v>0</v>
      </c>
      <c r="P54" s="5">
        <f t="shared" si="318"/>
        <v>0</v>
      </c>
      <c r="Q54" s="5">
        <f t="shared" si="319"/>
        <v>0</v>
      </c>
      <c r="R54" s="5">
        <f t="shared" si="320"/>
        <v>0</v>
      </c>
      <c r="S54" s="5"/>
      <c r="T54" s="5">
        <f t="shared" si="321"/>
        <v>0</v>
      </c>
      <c r="U54" s="5">
        <f t="shared" si="322"/>
        <v>0</v>
      </c>
      <c r="V54" s="5">
        <f t="shared" si="323"/>
        <v>0</v>
      </c>
      <c r="W54" s="5">
        <f t="shared" si="324"/>
        <v>0</v>
      </c>
      <c r="X54" s="5"/>
      <c r="Y54" s="5">
        <f t="shared" si="325"/>
        <v>0</v>
      </c>
      <c r="Z54" s="5">
        <f t="shared" si="326"/>
        <v>0</v>
      </c>
      <c r="AA54" s="5">
        <f t="shared" si="327"/>
        <v>0</v>
      </c>
      <c r="AB54" s="5">
        <f t="shared" si="328"/>
        <v>0</v>
      </c>
      <c r="AC54" s="5"/>
      <c r="AD54" s="5">
        <f t="shared" ref="AD54:AE54" si="390">AC54*$L54</f>
        <v>0</v>
      </c>
      <c r="AE54" s="5">
        <f t="shared" si="390"/>
        <v>0</v>
      </c>
      <c r="AF54" s="5">
        <f t="shared" si="330"/>
        <v>0</v>
      </c>
      <c r="AG54" s="5">
        <f t="shared" si="331"/>
        <v>0</v>
      </c>
      <c r="AH54" s="5"/>
      <c r="AI54" s="5">
        <f t="shared" ref="AI54:AJ54" si="391">AH54*$L54</f>
        <v>0</v>
      </c>
      <c r="AJ54" s="5">
        <f t="shared" si="391"/>
        <v>0</v>
      </c>
      <c r="AK54" s="5">
        <f t="shared" si="333"/>
        <v>0</v>
      </c>
      <c r="AL54" s="5">
        <f t="shared" si="334"/>
        <v>0</v>
      </c>
      <c r="AM54" s="5"/>
      <c r="AN54" s="5">
        <f t="shared" si="335"/>
        <v>0</v>
      </c>
      <c r="AO54" s="5">
        <f t="shared" si="336"/>
        <v>0</v>
      </c>
      <c r="AP54" s="5">
        <f t="shared" si="337"/>
        <v>0</v>
      </c>
      <c r="AQ54" s="5">
        <f t="shared" si="338"/>
        <v>0</v>
      </c>
      <c r="AR54" s="5"/>
      <c r="AS54" s="5">
        <f t="shared" ref="AS54:AT54" si="392">AR54*$L54</f>
        <v>0</v>
      </c>
      <c r="AT54" s="5">
        <f t="shared" si="392"/>
        <v>0</v>
      </c>
      <c r="AU54" s="5">
        <f t="shared" si="340"/>
        <v>0</v>
      </c>
      <c r="AV54" s="5">
        <f t="shared" si="341"/>
        <v>0</v>
      </c>
      <c r="AW54" s="5"/>
      <c r="AX54" s="5">
        <f t="shared" si="342"/>
        <v>0</v>
      </c>
      <c r="AY54" s="5">
        <f t="shared" si="343"/>
        <v>0</v>
      </c>
      <c r="AZ54" s="5">
        <f t="shared" si="344"/>
        <v>0</v>
      </c>
      <c r="BA54" s="5">
        <f t="shared" si="345"/>
        <v>0</v>
      </c>
      <c r="BB54" s="5"/>
      <c r="BC54" s="5">
        <f t="shared" ref="BC54:BD54" si="393">BB54*$L54</f>
        <v>0</v>
      </c>
      <c r="BD54" s="5">
        <f t="shared" si="393"/>
        <v>0</v>
      </c>
      <c r="BE54" s="5">
        <f t="shared" si="347"/>
        <v>0</v>
      </c>
      <c r="BF54" s="5">
        <f t="shared" si="348"/>
        <v>0</v>
      </c>
      <c r="BG54" s="5"/>
      <c r="BH54" s="5">
        <f t="shared" si="349"/>
        <v>0</v>
      </c>
      <c r="BI54" s="5">
        <f t="shared" si="350"/>
        <v>0</v>
      </c>
      <c r="BJ54" s="5">
        <f t="shared" si="351"/>
        <v>0</v>
      </c>
      <c r="BK54" s="5">
        <f t="shared" si="352"/>
        <v>0</v>
      </c>
      <c r="BL54" s="5">
        <f t="shared" si="353"/>
        <v>0</v>
      </c>
      <c r="BM54" s="5">
        <f t="shared" si="354"/>
        <v>0</v>
      </c>
      <c r="BN54" s="5">
        <f t="shared" si="355"/>
        <v>0</v>
      </c>
      <c r="BO54" s="5">
        <f t="shared" si="356"/>
        <v>0</v>
      </c>
      <c r="BP54" s="5">
        <f t="shared" si="357"/>
        <v>0</v>
      </c>
    </row>
    <row r="55" spans="1:68" ht="15.75">
      <c r="A55" s="1">
        <f t="shared" si="211"/>
        <v>2560</v>
      </c>
      <c r="B55" s="158"/>
      <c r="C55" s="2" t="s">
        <v>74</v>
      </c>
      <c r="D55" s="3"/>
      <c r="E55" s="2"/>
      <c r="F55" s="4">
        <v>1E-13</v>
      </c>
      <c r="G55" s="4">
        <v>9.9999999999999998E-13</v>
      </c>
      <c r="H55" s="4">
        <f t="shared" si="165"/>
        <v>-9E-13</v>
      </c>
      <c r="I55" s="4">
        <f t="shared" si="0"/>
        <v>-7.5000000000000004E-13</v>
      </c>
      <c r="J55" s="4"/>
      <c r="K55" s="4">
        <f t="shared" si="1"/>
        <v>0</v>
      </c>
      <c r="L55" s="5">
        <f t="shared" si="3"/>
        <v>0</v>
      </c>
      <c r="M55" s="4"/>
      <c r="N55" s="5"/>
      <c r="O55" s="5">
        <f t="shared" si="317"/>
        <v>0</v>
      </c>
      <c r="P55" s="5">
        <f t="shared" si="318"/>
        <v>0</v>
      </c>
      <c r="Q55" s="5">
        <f t="shared" si="319"/>
        <v>0</v>
      </c>
      <c r="R55" s="5">
        <f t="shared" si="320"/>
        <v>0</v>
      </c>
      <c r="S55" s="5"/>
      <c r="T55" s="5">
        <f t="shared" si="321"/>
        <v>0</v>
      </c>
      <c r="U55" s="5">
        <f t="shared" si="322"/>
        <v>0</v>
      </c>
      <c r="V55" s="5">
        <f t="shared" si="323"/>
        <v>0</v>
      </c>
      <c r="W55" s="5">
        <f t="shared" si="324"/>
        <v>0</v>
      </c>
      <c r="X55" s="5"/>
      <c r="Y55" s="5">
        <f t="shared" si="325"/>
        <v>0</v>
      </c>
      <c r="Z55" s="5">
        <f t="shared" si="326"/>
        <v>0</v>
      </c>
      <c r="AA55" s="5">
        <f t="shared" si="327"/>
        <v>0</v>
      </c>
      <c r="AB55" s="5">
        <f t="shared" si="328"/>
        <v>0</v>
      </c>
      <c r="AC55" s="5"/>
      <c r="AD55" s="5">
        <f t="shared" ref="AD55:AE55" si="394">AC55*$L55</f>
        <v>0</v>
      </c>
      <c r="AE55" s="5">
        <f t="shared" si="394"/>
        <v>0</v>
      </c>
      <c r="AF55" s="5">
        <f t="shared" si="330"/>
        <v>0</v>
      </c>
      <c r="AG55" s="5">
        <f t="shared" si="331"/>
        <v>0</v>
      </c>
      <c r="AH55" s="5"/>
      <c r="AI55" s="5">
        <f t="shared" ref="AI55:AJ55" si="395">AH55*$L55</f>
        <v>0</v>
      </c>
      <c r="AJ55" s="5">
        <f t="shared" si="395"/>
        <v>0</v>
      </c>
      <c r="AK55" s="5">
        <f t="shared" si="333"/>
        <v>0</v>
      </c>
      <c r="AL55" s="5">
        <f t="shared" si="334"/>
        <v>0</v>
      </c>
      <c r="AM55" s="5"/>
      <c r="AN55" s="5">
        <f t="shared" si="335"/>
        <v>0</v>
      </c>
      <c r="AO55" s="5">
        <f t="shared" si="336"/>
        <v>0</v>
      </c>
      <c r="AP55" s="5">
        <f t="shared" si="337"/>
        <v>0</v>
      </c>
      <c r="AQ55" s="5">
        <f t="shared" si="338"/>
        <v>0</v>
      </c>
      <c r="AR55" s="5"/>
      <c r="AS55" s="5">
        <f t="shared" ref="AS55:AT55" si="396">AR55*$L55</f>
        <v>0</v>
      </c>
      <c r="AT55" s="5">
        <f t="shared" si="396"/>
        <v>0</v>
      </c>
      <c r="AU55" s="5">
        <f t="shared" si="340"/>
        <v>0</v>
      </c>
      <c r="AV55" s="5">
        <f t="shared" si="341"/>
        <v>0</v>
      </c>
      <c r="AW55" s="5"/>
      <c r="AX55" s="5">
        <f t="shared" si="342"/>
        <v>0</v>
      </c>
      <c r="AY55" s="5">
        <f t="shared" si="343"/>
        <v>0</v>
      </c>
      <c r="AZ55" s="5">
        <f t="shared" si="344"/>
        <v>0</v>
      </c>
      <c r="BA55" s="5">
        <f t="shared" si="345"/>
        <v>0</v>
      </c>
      <c r="BB55" s="5"/>
      <c r="BC55" s="5">
        <f t="shared" ref="BC55:BD55" si="397">BB55*$L55</f>
        <v>0</v>
      </c>
      <c r="BD55" s="5">
        <f t="shared" si="397"/>
        <v>0</v>
      </c>
      <c r="BE55" s="5">
        <f t="shared" si="347"/>
        <v>0</v>
      </c>
      <c r="BF55" s="5">
        <f t="shared" si="348"/>
        <v>0</v>
      </c>
      <c r="BG55" s="5"/>
      <c r="BH55" s="5">
        <f t="shared" si="349"/>
        <v>0</v>
      </c>
      <c r="BI55" s="5">
        <f t="shared" si="350"/>
        <v>0</v>
      </c>
      <c r="BJ55" s="5">
        <f t="shared" si="351"/>
        <v>0</v>
      </c>
      <c r="BK55" s="5">
        <f t="shared" si="352"/>
        <v>0</v>
      </c>
      <c r="BL55" s="5">
        <f t="shared" si="353"/>
        <v>0</v>
      </c>
      <c r="BM55" s="5">
        <f t="shared" si="354"/>
        <v>0</v>
      </c>
      <c r="BN55" s="5">
        <f t="shared" si="355"/>
        <v>0</v>
      </c>
      <c r="BO55" s="5">
        <f t="shared" si="356"/>
        <v>0</v>
      </c>
      <c r="BP55" s="5">
        <f t="shared" si="357"/>
        <v>0</v>
      </c>
    </row>
    <row r="56" spans="1:68" ht="15.75">
      <c r="A56" s="1">
        <f t="shared" si="211"/>
        <v>2561</v>
      </c>
      <c r="B56" s="158"/>
      <c r="C56" s="2" t="s">
        <v>74</v>
      </c>
      <c r="D56" s="3"/>
      <c r="E56" s="2"/>
      <c r="F56" s="4">
        <v>1E-13</v>
      </c>
      <c r="G56" s="4">
        <v>9.9999999999999998E-13</v>
      </c>
      <c r="H56" s="4">
        <f t="shared" si="165"/>
        <v>-9E-13</v>
      </c>
      <c r="I56" s="4">
        <f t="shared" si="0"/>
        <v>-7.5000000000000004E-13</v>
      </c>
      <c r="J56" s="4"/>
      <c r="K56" s="4">
        <f t="shared" si="1"/>
        <v>0</v>
      </c>
      <c r="L56" s="5">
        <f t="shared" si="3"/>
        <v>0</v>
      </c>
      <c r="M56" s="4"/>
      <c r="N56" s="5"/>
      <c r="O56" s="5">
        <f t="shared" ref="O56:O65" si="398">N56*$L56</f>
        <v>0</v>
      </c>
      <c r="P56" s="5">
        <f t="shared" ref="P56:P65" si="399">O56/1.2</f>
        <v>0</v>
      </c>
      <c r="Q56" s="5">
        <f t="shared" ref="Q56:Q65" si="400">P56/1000*$J56</f>
        <v>0</v>
      </c>
      <c r="R56" s="5">
        <f t="shared" ref="R56:R65" si="401">O56/$H56*$M56</f>
        <v>0</v>
      </c>
      <c r="S56" s="5"/>
      <c r="T56" s="5">
        <f t="shared" ref="T56:T65" si="402">S56*$L56</f>
        <v>0</v>
      </c>
      <c r="U56" s="5">
        <f t="shared" ref="U56:U65" si="403">T56/1.2</f>
        <v>0</v>
      </c>
      <c r="V56" s="5">
        <f t="shared" ref="V56:V65" si="404">U56/1000*$J56</f>
        <v>0</v>
      </c>
      <c r="W56" s="5">
        <f t="shared" ref="W56:W65" si="405">T56/$H56*$M56</f>
        <v>0</v>
      </c>
      <c r="X56" s="5"/>
      <c r="Y56" s="5">
        <f t="shared" ref="Y56:Y65" si="406">X56*$L56</f>
        <v>0</v>
      </c>
      <c r="Z56" s="5">
        <f t="shared" ref="Z56:Z65" si="407">Y56/1.2</f>
        <v>0</v>
      </c>
      <c r="AA56" s="5">
        <f t="shared" ref="AA56:AA65" si="408">Z56/1000*$J56</f>
        <v>0</v>
      </c>
      <c r="AB56" s="5">
        <f t="shared" ref="AB56:AB65" si="409">Y56/$H56*$M56</f>
        <v>0</v>
      </c>
      <c r="AC56" s="5"/>
      <c r="AD56" s="5">
        <f t="shared" ref="AD56:AE56" si="410">AC56*$L56</f>
        <v>0</v>
      </c>
      <c r="AE56" s="5">
        <f t="shared" si="410"/>
        <v>0</v>
      </c>
      <c r="AF56" s="5">
        <f t="shared" ref="AF56:AF65" si="411">AE56/1000*$J56</f>
        <v>0</v>
      </c>
      <c r="AG56" s="5">
        <f t="shared" ref="AG56:AG65" si="412">AD56/$H56*$M56</f>
        <v>0</v>
      </c>
      <c r="AH56" s="5"/>
      <c r="AI56" s="5">
        <f t="shared" ref="AI56:AJ56" si="413">AH56*$L56</f>
        <v>0</v>
      </c>
      <c r="AJ56" s="5">
        <f t="shared" si="413"/>
        <v>0</v>
      </c>
      <c r="AK56" s="5">
        <f t="shared" ref="AK56:AK65" si="414">AJ56/1000*$J56</f>
        <v>0</v>
      </c>
      <c r="AL56" s="5">
        <f t="shared" ref="AL56:AL65" si="415">AI56/$H56*$M56</f>
        <v>0</v>
      </c>
      <c r="AM56" s="5"/>
      <c r="AN56" s="5">
        <f t="shared" ref="AN56:AN65" si="416">AM56*$L56</f>
        <v>0</v>
      </c>
      <c r="AO56" s="5">
        <f t="shared" ref="AO56:AO65" si="417">AN56/1.2</f>
        <v>0</v>
      </c>
      <c r="AP56" s="5">
        <f t="shared" ref="AP56:AP65" si="418">AO56/1000*$J56</f>
        <v>0</v>
      </c>
      <c r="AQ56" s="5">
        <f t="shared" ref="AQ56:AQ65" si="419">AN56/$H56*$M56</f>
        <v>0</v>
      </c>
      <c r="AR56" s="5"/>
      <c r="AS56" s="5">
        <f t="shared" ref="AS56:AT56" si="420">AR56*$L56</f>
        <v>0</v>
      </c>
      <c r="AT56" s="5">
        <f t="shared" si="420"/>
        <v>0</v>
      </c>
      <c r="AU56" s="5">
        <f t="shared" ref="AU56:AU65" si="421">AT56/1000*$J56</f>
        <v>0</v>
      </c>
      <c r="AV56" s="5">
        <f t="shared" ref="AV56:AV65" si="422">AS56/$H56*$M56</f>
        <v>0</v>
      </c>
      <c r="AW56" s="5"/>
      <c r="AX56" s="5">
        <f t="shared" ref="AX56:AX65" si="423">AW56*$L56</f>
        <v>0</v>
      </c>
      <c r="AY56" s="5">
        <f t="shared" ref="AY56:AY65" si="424">AX56/1.2</f>
        <v>0</v>
      </c>
      <c r="AZ56" s="5">
        <f t="shared" ref="AZ56:AZ65" si="425">AY56/1000*$J56</f>
        <v>0</v>
      </c>
      <c r="BA56" s="5">
        <f t="shared" ref="BA56:BA65" si="426">AX56/$H56*$M56</f>
        <v>0</v>
      </c>
      <c r="BB56" s="5"/>
      <c r="BC56" s="5">
        <f t="shared" ref="BC56:BD56" si="427">BB56*$L56</f>
        <v>0</v>
      </c>
      <c r="BD56" s="5">
        <f t="shared" si="427"/>
        <v>0</v>
      </c>
      <c r="BE56" s="5">
        <f t="shared" ref="BE56:BE65" si="428">BD56/1000*$J56</f>
        <v>0</v>
      </c>
      <c r="BF56" s="5">
        <f t="shared" ref="BF56:BF65" si="429">BC56/$H56*$M56</f>
        <v>0</v>
      </c>
      <c r="BG56" s="5"/>
      <c r="BH56" s="5">
        <f t="shared" ref="BH56:BH65" si="430">BG56*$L56</f>
        <v>0</v>
      </c>
      <c r="BI56" s="5">
        <f t="shared" ref="BI56:BI65" si="431">BH56/1.2</f>
        <v>0</v>
      </c>
      <c r="BJ56" s="5">
        <f t="shared" ref="BJ56:BJ65" si="432">BI56/1000*$J56</f>
        <v>0</v>
      </c>
      <c r="BK56" s="5">
        <f t="shared" ref="BK56:BK65" si="433">BH56/$H56*$M56</f>
        <v>0</v>
      </c>
      <c r="BL56" s="5">
        <f t="shared" ref="BL56:BL65" si="434">N56+S56+X56+AC56+AH56+AM56+AR56+AW56+BB56+BG56</f>
        <v>0</v>
      </c>
      <c r="BM56" s="5">
        <f t="shared" ref="BM56:BM65" si="435">O56+T56+Y56+AD56+AI56+AN56+AS56+AX56+BC56+BH56</f>
        <v>0</v>
      </c>
      <c r="BN56" s="5">
        <f t="shared" ref="BN56:BN65" si="436">P56+U56+Z56+AE56+AJ56+AO56+AT56+AY56+BD56+BI56</f>
        <v>0</v>
      </c>
      <c r="BO56" s="5">
        <f t="shared" ref="BO56:BO65" si="437">Q56+V56+AA56+AF56+AK56+AP56+AU56+AZ56+BE56+BJ56</f>
        <v>0</v>
      </c>
      <c r="BP56" s="5">
        <f t="shared" ref="BP56:BP65" si="438">R56+W56+AB56+AG56+AL56+AQ56+AV56+BA56+BF56+BK56</f>
        <v>0</v>
      </c>
    </row>
    <row r="57" spans="1:68" ht="15.75">
      <c r="A57" s="1">
        <f t="shared" si="211"/>
        <v>2562</v>
      </c>
      <c r="B57" s="158"/>
      <c r="C57" s="2" t="s">
        <v>74</v>
      </c>
      <c r="D57" s="3"/>
      <c r="E57" s="2"/>
      <c r="F57" s="4">
        <v>1E-13</v>
      </c>
      <c r="G57" s="4">
        <v>9.9999999999999998E-13</v>
      </c>
      <c r="H57" s="4">
        <f t="shared" si="165"/>
        <v>-9E-13</v>
      </c>
      <c r="I57" s="4">
        <f t="shared" si="0"/>
        <v>-7.5000000000000004E-13</v>
      </c>
      <c r="J57" s="4"/>
      <c r="K57" s="4">
        <f t="shared" si="1"/>
        <v>0</v>
      </c>
      <c r="L57" s="5">
        <f t="shared" si="3"/>
        <v>0</v>
      </c>
      <c r="M57" s="4"/>
      <c r="N57" s="5"/>
      <c r="O57" s="5">
        <f t="shared" si="398"/>
        <v>0</v>
      </c>
      <c r="P57" s="5">
        <f t="shared" si="399"/>
        <v>0</v>
      </c>
      <c r="Q57" s="5">
        <f t="shared" si="400"/>
        <v>0</v>
      </c>
      <c r="R57" s="5">
        <f t="shared" si="401"/>
        <v>0</v>
      </c>
      <c r="S57" s="5"/>
      <c r="T57" s="5">
        <f t="shared" si="402"/>
        <v>0</v>
      </c>
      <c r="U57" s="5">
        <f t="shared" si="403"/>
        <v>0</v>
      </c>
      <c r="V57" s="5">
        <f t="shared" si="404"/>
        <v>0</v>
      </c>
      <c r="W57" s="5">
        <f t="shared" si="405"/>
        <v>0</v>
      </c>
      <c r="X57" s="5"/>
      <c r="Y57" s="5">
        <f t="shared" si="406"/>
        <v>0</v>
      </c>
      <c r="Z57" s="5">
        <f t="shared" si="407"/>
        <v>0</v>
      </c>
      <c r="AA57" s="5">
        <f t="shared" si="408"/>
        <v>0</v>
      </c>
      <c r="AB57" s="5">
        <f t="shared" si="409"/>
        <v>0</v>
      </c>
      <c r="AC57" s="5"/>
      <c r="AD57" s="5">
        <f t="shared" ref="AD57:AE57" si="439">AC57*$L57</f>
        <v>0</v>
      </c>
      <c r="AE57" s="5">
        <f t="shared" si="439"/>
        <v>0</v>
      </c>
      <c r="AF57" s="5">
        <f t="shared" si="411"/>
        <v>0</v>
      </c>
      <c r="AG57" s="5">
        <f t="shared" si="412"/>
        <v>0</v>
      </c>
      <c r="AH57" s="5"/>
      <c r="AI57" s="5">
        <f t="shared" ref="AI57:AJ57" si="440">AH57*$L57</f>
        <v>0</v>
      </c>
      <c r="AJ57" s="5">
        <f t="shared" si="440"/>
        <v>0</v>
      </c>
      <c r="AK57" s="5">
        <f t="shared" si="414"/>
        <v>0</v>
      </c>
      <c r="AL57" s="5">
        <f t="shared" si="415"/>
        <v>0</v>
      </c>
      <c r="AM57" s="5"/>
      <c r="AN57" s="5">
        <f t="shared" si="416"/>
        <v>0</v>
      </c>
      <c r="AO57" s="5">
        <f t="shared" si="417"/>
        <v>0</v>
      </c>
      <c r="AP57" s="5">
        <f t="shared" si="418"/>
        <v>0</v>
      </c>
      <c r="AQ57" s="5">
        <f t="shared" si="419"/>
        <v>0</v>
      </c>
      <c r="AR57" s="5"/>
      <c r="AS57" s="5">
        <f t="shared" ref="AS57:AT57" si="441">AR57*$L57</f>
        <v>0</v>
      </c>
      <c r="AT57" s="5">
        <f t="shared" si="441"/>
        <v>0</v>
      </c>
      <c r="AU57" s="5">
        <f t="shared" si="421"/>
        <v>0</v>
      </c>
      <c r="AV57" s="5">
        <f t="shared" si="422"/>
        <v>0</v>
      </c>
      <c r="AW57" s="5"/>
      <c r="AX57" s="5">
        <f t="shared" si="423"/>
        <v>0</v>
      </c>
      <c r="AY57" s="5">
        <f t="shared" si="424"/>
        <v>0</v>
      </c>
      <c r="AZ57" s="5">
        <f t="shared" si="425"/>
        <v>0</v>
      </c>
      <c r="BA57" s="5">
        <f t="shared" si="426"/>
        <v>0</v>
      </c>
      <c r="BB57" s="5"/>
      <c r="BC57" s="5">
        <f t="shared" ref="BC57:BD57" si="442">BB57*$L57</f>
        <v>0</v>
      </c>
      <c r="BD57" s="5">
        <f t="shared" si="442"/>
        <v>0</v>
      </c>
      <c r="BE57" s="5">
        <f t="shared" si="428"/>
        <v>0</v>
      </c>
      <c r="BF57" s="5">
        <f t="shared" si="429"/>
        <v>0</v>
      </c>
      <c r="BG57" s="5"/>
      <c r="BH57" s="5">
        <f t="shared" si="430"/>
        <v>0</v>
      </c>
      <c r="BI57" s="5">
        <f t="shared" si="431"/>
        <v>0</v>
      </c>
      <c r="BJ57" s="5">
        <f t="shared" si="432"/>
        <v>0</v>
      </c>
      <c r="BK57" s="5">
        <f t="shared" si="433"/>
        <v>0</v>
      </c>
      <c r="BL57" s="5">
        <f t="shared" si="434"/>
        <v>0</v>
      </c>
      <c r="BM57" s="5">
        <f t="shared" si="435"/>
        <v>0</v>
      </c>
      <c r="BN57" s="5">
        <f t="shared" si="436"/>
        <v>0</v>
      </c>
      <c r="BO57" s="5">
        <f t="shared" si="437"/>
        <v>0</v>
      </c>
      <c r="BP57" s="5">
        <f t="shared" si="438"/>
        <v>0</v>
      </c>
    </row>
    <row r="58" spans="1:68" ht="15.75">
      <c r="A58" s="1">
        <f t="shared" si="211"/>
        <v>2563</v>
      </c>
      <c r="B58" s="158"/>
      <c r="C58" s="2" t="s">
        <v>74</v>
      </c>
      <c r="D58" s="3"/>
      <c r="E58" s="2"/>
      <c r="F58" s="4">
        <v>1E-13</v>
      </c>
      <c r="G58" s="4">
        <v>9.9999999999999998E-13</v>
      </c>
      <c r="H58" s="4">
        <f t="shared" si="165"/>
        <v>-9E-13</v>
      </c>
      <c r="I58" s="4">
        <f t="shared" si="0"/>
        <v>-7.5000000000000004E-13</v>
      </c>
      <c r="J58" s="4"/>
      <c r="K58" s="4">
        <f t="shared" si="1"/>
        <v>0</v>
      </c>
      <c r="L58" s="5">
        <f t="shared" si="3"/>
        <v>0</v>
      </c>
      <c r="M58" s="4"/>
      <c r="N58" s="5"/>
      <c r="O58" s="5">
        <f t="shared" si="398"/>
        <v>0</v>
      </c>
      <c r="P58" s="5">
        <f t="shared" si="399"/>
        <v>0</v>
      </c>
      <c r="Q58" s="5">
        <f t="shared" si="400"/>
        <v>0</v>
      </c>
      <c r="R58" s="5">
        <f t="shared" si="401"/>
        <v>0</v>
      </c>
      <c r="S58" s="5"/>
      <c r="T58" s="5">
        <f t="shared" si="402"/>
        <v>0</v>
      </c>
      <c r="U58" s="5">
        <f t="shared" si="403"/>
        <v>0</v>
      </c>
      <c r="V58" s="5">
        <f t="shared" si="404"/>
        <v>0</v>
      </c>
      <c r="W58" s="5">
        <f t="shared" si="405"/>
        <v>0</v>
      </c>
      <c r="X58" s="5"/>
      <c r="Y58" s="5">
        <f t="shared" si="406"/>
        <v>0</v>
      </c>
      <c r="Z58" s="5">
        <f t="shared" si="407"/>
        <v>0</v>
      </c>
      <c r="AA58" s="5">
        <f t="shared" si="408"/>
        <v>0</v>
      </c>
      <c r="AB58" s="5">
        <f t="shared" si="409"/>
        <v>0</v>
      </c>
      <c r="AC58" s="5"/>
      <c r="AD58" s="5">
        <f t="shared" ref="AD58:AE58" si="443">AC58*$L58</f>
        <v>0</v>
      </c>
      <c r="AE58" s="5">
        <f t="shared" si="443"/>
        <v>0</v>
      </c>
      <c r="AF58" s="5">
        <f t="shared" si="411"/>
        <v>0</v>
      </c>
      <c r="AG58" s="5">
        <f t="shared" si="412"/>
        <v>0</v>
      </c>
      <c r="AH58" s="5"/>
      <c r="AI58" s="5">
        <f t="shared" ref="AI58:AJ58" si="444">AH58*$L58</f>
        <v>0</v>
      </c>
      <c r="AJ58" s="5">
        <f t="shared" si="444"/>
        <v>0</v>
      </c>
      <c r="AK58" s="5">
        <f t="shared" si="414"/>
        <v>0</v>
      </c>
      <c r="AL58" s="5">
        <f t="shared" si="415"/>
        <v>0</v>
      </c>
      <c r="AM58" s="5"/>
      <c r="AN58" s="5">
        <f t="shared" si="416"/>
        <v>0</v>
      </c>
      <c r="AO58" s="5">
        <f t="shared" si="417"/>
        <v>0</v>
      </c>
      <c r="AP58" s="5">
        <f t="shared" si="418"/>
        <v>0</v>
      </c>
      <c r="AQ58" s="5">
        <f t="shared" si="419"/>
        <v>0</v>
      </c>
      <c r="AR58" s="5"/>
      <c r="AS58" s="5">
        <f t="shared" ref="AS58:AT58" si="445">AR58*$L58</f>
        <v>0</v>
      </c>
      <c r="AT58" s="5">
        <f t="shared" si="445"/>
        <v>0</v>
      </c>
      <c r="AU58" s="5">
        <f t="shared" si="421"/>
        <v>0</v>
      </c>
      <c r="AV58" s="5">
        <f t="shared" si="422"/>
        <v>0</v>
      </c>
      <c r="AW58" s="5"/>
      <c r="AX58" s="5">
        <f t="shared" si="423"/>
        <v>0</v>
      </c>
      <c r="AY58" s="5">
        <f t="shared" si="424"/>
        <v>0</v>
      </c>
      <c r="AZ58" s="5">
        <f t="shared" si="425"/>
        <v>0</v>
      </c>
      <c r="BA58" s="5">
        <f t="shared" si="426"/>
        <v>0</v>
      </c>
      <c r="BB58" s="5"/>
      <c r="BC58" s="5">
        <f t="shared" ref="BC58:BD58" si="446">BB58*$L58</f>
        <v>0</v>
      </c>
      <c r="BD58" s="5">
        <f t="shared" si="446"/>
        <v>0</v>
      </c>
      <c r="BE58" s="5">
        <f t="shared" si="428"/>
        <v>0</v>
      </c>
      <c r="BF58" s="5">
        <f t="shared" si="429"/>
        <v>0</v>
      </c>
      <c r="BG58" s="5"/>
      <c r="BH58" s="5">
        <f t="shared" si="430"/>
        <v>0</v>
      </c>
      <c r="BI58" s="5">
        <f t="shared" si="431"/>
        <v>0</v>
      </c>
      <c r="BJ58" s="5">
        <f t="shared" si="432"/>
        <v>0</v>
      </c>
      <c r="BK58" s="5">
        <f t="shared" si="433"/>
        <v>0</v>
      </c>
      <c r="BL58" s="5">
        <f t="shared" si="434"/>
        <v>0</v>
      </c>
      <c r="BM58" s="5">
        <f t="shared" si="435"/>
        <v>0</v>
      </c>
      <c r="BN58" s="5">
        <f t="shared" si="436"/>
        <v>0</v>
      </c>
      <c r="BO58" s="5">
        <f t="shared" si="437"/>
        <v>0</v>
      </c>
      <c r="BP58" s="5">
        <f t="shared" si="438"/>
        <v>0</v>
      </c>
    </row>
    <row r="59" spans="1:68" ht="15.75">
      <c r="A59" s="1">
        <f t="shared" si="211"/>
        <v>2564</v>
      </c>
      <c r="B59" s="158"/>
      <c r="C59" s="2" t="s">
        <v>74</v>
      </c>
      <c r="D59" s="3"/>
      <c r="E59" s="2"/>
      <c r="F59" s="4">
        <v>1E-13</v>
      </c>
      <c r="G59" s="4">
        <v>9.9999999999999998E-13</v>
      </c>
      <c r="H59" s="4">
        <f t="shared" si="165"/>
        <v>-9E-13</v>
      </c>
      <c r="I59" s="4">
        <f t="shared" si="0"/>
        <v>-7.5000000000000004E-13</v>
      </c>
      <c r="J59" s="4"/>
      <c r="K59" s="4">
        <f t="shared" si="1"/>
        <v>0</v>
      </c>
      <c r="L59" s="5">
        <f t="shared" si="3"/>
        <v>0</v>
      </c>
      <c r="M59" s="4"/>
      <c r="N59" s="5"/>
      <c r="O59" s="5">
        <f t="shared" si="398"/>
        <v>0</v>
      </c>
      <c r="P59" s="5">
        <f t="shared" si="399"/>
        <v>0</v>
      </c>
      <c r="Q59" s="5">
        <f t="shared" si="400"/>
        <v>0</v>
      </c>
      <c r="R59" s="5">
        <f t="shared" si="401"/>
        <v>0</v>
      </c>
      <c r="S59" s="5"/>
      <c r="T59" s="5">
        <f t="shared" si="402"/>
        <v>0</v>
      </c>
      <c r="U59" s="5">
        <f t="shared" si="403"/>
        <v>0</v>
      </c>
      <c r="V59" s="5">
        <f t="shared" si="404"/>
        <v>0</v>
      </c>
      <c r="W59" s="5">
        <f t="shared" si="405"/>
        <v>0</v>
      </c>
      <c r="X59" s="5"/>
      <c r="Y59" s="5">
        <f t="shared" si="406"/>
        <v>0</v>
      </c>
      <c r="Z59" s="5">
        <f t="shared" si="407"/>
        <v>0</v>
      </c>
      <c r="AA59" s="5">
        <f t="shared" si="408"/>
        <v>0</v>
      </c>
      <c r="AB59" s="5">
        <f t="shared" si="409"/>
        <v>0</v>
      </c>
      <c r="AC59" s="5"/>
      <c r="AD59" s="5">
        <f t="shared" ref="AD59:AE59" si="447">AC59*$L59</f>
        <v>0</v>
      </c>
      <c r="AE59" s="5">
        <f t="shared" si="447"/>
        <v>0</v>
      </c>
      <c r="AF59" s="5">
        <f t="shared" si="411"/>
        <v>0</v>
      </c>
      <c r="AG59" s="5">
        <f t="shared" si="412"/>
        <v>0</v>
      </c>
      <c r="AH59" s="5"/>
      <c r="AI59" s="5">
        <f t="shared" ref="AI59:AJ59" si="448">AH59*$L59</f>
        <v>0</v>
      </c>
      <c r="AJ59" s="5">
        <f t="shared" si="448"/>
        <v>0</v>
      </c>
      <c r="AK59" s="5">
        <f t="shared" si="414"/>
        <v>0</v>
      </c>
      <c r="AL59" s="5">
        <f t="shared" si="415"/>
        <v>0</v>
      </c>
      <c r="AM59" s="5"/>
      <c r="AN59" s="5">
        <f t="shared" si="416"/>
        <v>0</v>
      </c>
      <c r="AO59" s="5">
        <f t="shared" si="417"/>
        <v>0</v>
      </c>
      <c r="AP59" s="5">
        <f t="shared" si="418"/>
        <v>0</v>
      </c>
      <c r="AQ59" s="5">
        <f t="shared" si="419"/>
        <v>0</v>
      </c>
      <c r="AR59" s="5"/>
      <c r="AS59" s="5">
        <f t="shared" ref="AS59:AT59" si="449">AR59*$L59</f>
        <v>0</v>
      </c>
      <c r="AT59" s="5">
        <f t="shared" si="449"/>
        <v>0</v>
      </c>
      <c r="AU59" s="5">
        <f t="shared" si="421"/>
        <v>0</v>
      </c>
      <c r="AV59" s="5">
        <f t="shared" si="422"/>
        <v>0</v>
      </c>
      <c r="AW59" s="5"/>
      <c r="AX59" s="5">
        <f t="shared" si="423"/>
        <v>0</v>
      </c>
      <c r="AY59" s="5">
        <f t="shared" si="424"/>
        <v>0</v>
      </c>
      <c r="AZ59" s="5">
        <f t="shared" si="425"/>
        <v>0</v>
      </c>
      <c r="BA59" s="5">
        <f t="shared" si="426"/>
        <v>0</v>
      </c>
      <c r="BB59" s="5"/>
      <c r="BC59" s="5">
        <f t="shared" ref="BC59:BD59" si="450">BB59*$L59</f>
        <v>0</v>
      </c>
      <c r="BD59" s="5">
        <f t="shared" si="450"/>
        <v>0</v>
      </c>
      <c r="BE59" s="5">
        <f t="shared" si="428"/>
        <v>0</v>
      </c>
      <c r="BF59" s="5">
        <f t="shared" si="429"/>
        <v>0</v>
      </c>
      <c r="BG59" s="5"/>
      <c r="BH59" s="5">
        <f t="shared" si="430"/>
        <v>0</v>
      </c>
      <c r="BI59" s="5">
        <f t="shared" si="431"/>
        <v>0</v>
      </c>
      <c r="BJ59" s="5">
        <f t="shared" si="432"/>
        <v>0</v>
      </c>
      <c r="BK59" s="5">
        <f t="shared" si="433"/>
        <v>0</v>
      </c>
      <c r="BL59" s="5">
        <f t="shared" si="434"/>
        <v>0</v>
      </c>
      <c r="BM59" s="5">
        <f t="shared" si="435"/>
        <v>0</v>
      </c>
      <c r="BN59" s="5">
        <f t="shared" si="436"/>
        <v>0</v>
      </c>
      <c r="BO59" s="5">
        <f t="shared" si="437"/>
        <v>0</v>
      </c>
      <c r="BP59" s="5">
        <f t="shared" si="438"/>
        <v>0</v>
      </c>
    </row>
    <row r="60" spans="1:68" ht="15.75">
      <c r="A60" s="1">
        <f t="shared" si="211"/>
        <v>2565</v>
      </c>
      <c r="B60" s="158"/>
      <c r="C60" s="2" t="s">
        <v>74</v>
      </c>
      <c r="D60" s="3"/>
      <c r="E60" s="2"/>
      <c r="F60" s="4">
        <v>1E-13</v>
      </c>
      <c r="G60" s="4">
        <v>9.9999999999999998E-13</v>
      </c>
      <c r="H60" s="4">
        <f t="shared" si="165"/>
        <v>-9E-13</v>
      </c>
      <c r="I60" s="4">
        <f t="shared" si="0"/>
        <v>-7.5000000000000004E-13</v>
      </c>
      <c r="J60" s="4"/>
      <c r="K60" s="4">
        <f t="shared" si="1"/>
        <v>0</v>
      </c>
      <c r="L60" s="5">
        <f t="shared" si="3"/>
        <v>0</v>
      </c>
      <c r="M60" s="4"/>
      <c r="N60" s="5"/>
      <c r="O60" s="5">
        <f t="shared" si="398"/>
        <v>0</v>
      </c>
      <c r="P60" s="5">
        <f t="shared" si="399"/>
        <v>0</v>
      </c>
      <c r="Q60" s="5">
        <f t="shared" si="400"/>
        <v>0</v>
      </c>
      <c r="R60" s="5">
        <f t="shared" si="401"/>
        <v>0</v>
      </c>
      <c r="S60" s="5"/>
      <c r="T60" s="5">
        <f t="shared" si="402"/>
        <v>0</v>
      </c>
      <c r="U60" s="5">
        <f t="shared" si="403"/>
        <v>0</v>
      </c>
      <c r="V60" s="5">
        <f t="shared" si="404"/>
        <v>0</v>
      </c>
      <c r="W60" s="5">
        <f t="shared" si="405"/>
        <v>0</v>
      </c>
      <c r="X60" s="5"/>
      <c r="Y60" s="5">
        <f t="shared" si="406"/>
        <v>0</v>
      </c>
      <c r="Z60" s="5">
        <f t="shared" si="407"/>
        <v>0</v>
      </c>
      <c r="AA60" s="5">
        <f t="shared" si="408"/>
        <v>0</v>
      </c>
      <c r="AB60" s="5">
        <f t="shared" si="409"/>
        <v>0</v>
      </c>
      <c r="AC60" s="5"/>
      <c r="AD60" s="5">
        <f t="shared" ref="AD60:AE60" si="451">AC60*$L60</f>
        <v>0</v>
      </c>
      <c r="AE60" s="5">
        <f t="shared" si="451"/>
        <v>0</v>
      </c>
      <c r="AF60" s="5">
        <f t="shared" si="411"/>
        <v>0</v>
      </c>
      <c r="AG60" s="5">
        <f t="shared" si="412"/>
        <v>0</v>
      </c>
      <c r="AH60" s="5"/>
      <c r="AI60" s="5">
        <f t="shared" ref="AI60:AJ60" si="452">AH60*$L60</f>
        <v>0</v>
      </c>
      <c r="AJ60" s="5">
        <f t="shared" si="452"/>
        <v>0</v>
      </c>
      <c r="AK60" s="5">
        <f t="shared" si="414"/>
        <v>0</v>
      </c>
      <c r="AL60" s="5">
        <f t="shared" si="415"/>
        <v>0</v>
      </c>
      <c r="AM60" s="5"/>
      <c r="AN60" s="5">
        <f t="shared" si="416"/>
        <v>0</v>
      </c>
      <c r="AO60" s="5">
        <f t="shared" si="417"/>
        <v>0</v>
      </c>
      <c r="AP60" s="5">
        <f t="shared" si="418"/>
        <v>0</v>
      </c>
      <c r="AQ60" s="5">
        <f t="shared" si="419"/>
        <v>0</v>
      </c>
      <c r="AR60" s="5"/>
      <c r="AS60" s="5">
        <f t="shared" ref="AS60:AT60" si="453">AR60*$L60</f>
        <v>0</v>
      </c>
      <c r="AT60" s="5">
        <f t="shared" si="453"/>
        <v>0</v>
      </c>
      <c r="AU60" s="5">
        <f t="shared" si="421"/>
        <v>0</v>
      </c>
      <c r="AV60" s="5">
        <f t="shared" si="422"/>
        <v>0</v>
      </c>
      <c r="AW60" s="5"/>
      <c r="AX60" s="5">
        <f t="shared" si="423"/>
        <v>0</v>
      </c>
      <c r="AY60" s="5">
        <f t="shared" si="424"/>
        <v>0</v>
      </c>
      <c r="AZ60" s="5">
        <f t="shared" si="425"/>
        <v>0</v>
      </c>
      <c r="BA60" s="5">
        <f t="shared" si="426"/>
        <v>0</v>
      </c>
      <c r="BB60" s="5"/>
      <c r="BC60" s="5">
        <f t="shared" ref="BC60:BD60" si="454">BB60*$L60</f>
        <v>0</v>
      </c>
      <c r="BD60" s="5">
        <f t="shared" si="454"/>
        <v>0</v>
      </c>
      <c r="BE60" s="5">
        <f t="shared" si="428"/>
        <v>0</v>
      </c>
      <c r="BF60" s="5">
        <f t="shared" si="429"/>
        <v>0</v>
      </c>
      <c r="BG60" s="5"/>
      <c r="BH60" s="5">
        <f t="shared" si="430"/>
        <v>0</v>
      </c>
      <c r="BI60" s="5">
        <f t="shared" si="431"/>
        <v>0</v>
      </c>
      <c r="BJ60" s="5">
        <f t="shared" si="432"/>
        <v>0</v>
      </c>
      <c r="BK60" s="5">
        <f t="shared" si="433"/>
        <v>0</v>
      </c>
      <c r="BL60" s="5">
        <f t="shared" si="434"/>
        <v>0</v>
      </c>
      <c r="BM60" s="5">
        <f t="shared" si="435"/>
        <v>0</v>
      </c>
      <c r="BN60" s="5">
        <f t="shared" si="436"/>
        <v>0</v>
      </c>
      <c r="BO60" s="5">
        <f t="shared" si="437"/>
        <v>0</v>
      </c>
      <c r="BP60" s="5">
        <f t="shared" si="438"/>
        <v>0</v>
      </c>
    </row>
    <row r="61" spans="1:68" ht="15.75">
      <c r="A61" s="1">
        <f t="shared" si="211"/>
        <v>2566</v>
      </c>
      <c r="B61" s="158"/>
      <c r="C61" s="2" t="s">
        <v>74</v>
      </c>
      <c r="D61" s="3"/>
      <c r="E61" s="2"/>
      <c r="F61" s="4">
        <v>1E-13</v>
      </c>
      <c r="G61" s="4">
        <v>9.9999999999999998E-13</v>
      </c>
      <c r="H61" s="4">
        <f t="shared" si="165"/>
        <v>-9E-13</v>
      </c>
      <c r="I61" s="4">
        <f t="shared" si="0"/>
        <v>-7.5000000000000004E-13</v>
      </c>
      <c r="J61" s="4"/>
      <c r="K61" s="4">
        <f t="shared" si="1"/>
        <v>0</v>
      </c>
      <c r="L61" s="5">
        <f t="shared" si="3"/>
        <v>0</v>
      </c>
      <c r="M61" s="4"/>
      <c r="N61" s="5"/>
      <c r="O61" s="5">
        <f t="shared" si="398"/>
        <v>0</v>
      </c>
      <c r="P61" s="5">
        <f t="shared" si="399"/>
        <v>0</v>
      </c>
      <c r="Q61" s="5">
        <f t="shared" si="400"/>
        <v>0</v>
      </c>
      <c r="R61" s="5">
        <f t="shared" si="401"/>
        <v>0</v>
      </c>
      <c r="S61" s="5"/>
      <c r="T61" s="5">
        <f t="shared" si="402"/>
        <v>0</v>
      </c>
      <c r="U61" s="5">
        <f t="shared" si="403"/>
        <v>0</v>
      </c>
      <c r="V61" s="5">
        <f t="shared" si="404"/>
        <v>0</v>
      </c>
      <c r="W61" s="5">
        <f t="shared" si="405"/>
        <v>0</v>
      </c>
      <c r="X61" s="5"/>
      <c r="Y61" s="5">
        <f t="shared" si="406"/>
        <v>0</v>
      </c>
      <c r="Z61" s="5">
        <f t="shared" si="407"/>
        <v>0</v>
      </c>
      <c r="AA61" s="5">
        <f t="shared" si="408"/>
        <v>0</v>
      </c>
      <c r="AB61" s="5">
        <f t="shared" si="409"/>
        <v>0</v>
      </c>
      <c r="AC61" s="5"/>
      <c r="AD61" s="5">
        <f t="shared" ref="AD61:AE61" si="455">AC61*$L61</f>
        <v>0</v>
      </c>
      <c r="AE61" s="5">
        <f t="shared" si="455"/>
        <v>0</v>
      </c>
      <c r="AF61" s="5">
        <f t="shared" si="411"/>
        <v>0</v>
      </c>
      <c r="AG61" s="5">
        <f t="shared" si="412"/>
        <v>0</v>
      </c>
      <c r="AH61" s="5"/>
      <c r="AI61" s="5">
        <f t="shared" ref="AI61:AJ61" si="456">AH61*$L61</f>
        <v>0</v>
      </c>
      <c r="AJ61" s="5">
        <f t="shared" si="456"/>
        <v>0</v>
      </c>
      <c r="AK61" s="5">
        <f t="shared" si="414"/>
        <v>0</v>
      </c>
      <c r="AL61" s="5">
        <f t="shared" si="415"/>
        <v>0</v>
      </c>
      <c r="AM61" s="5"/>
      <c r="AN61" s="5">
        <f t="shared" si="416"/>
        <v>0</v>
      </c>
      <c r="AO61" s="5">
        <f t="shared" si="417"/>
        <v>0</v>
      </c>
      <c r="AP61" s="5">
        <f t="shared" si="418"/>
        <v>0</v>
      </c>
      <c r="AQ61" s="5">
        <f t="shared" si="419"/>
        <v>0</v>
      </c>
      <c r="AR61" s="5"/>
      <c r="AS61" s="5">
        <f t="shared" ref="AS61:AT61" si="457">AR61*$L61</f>
        <v>0</v>
      </c>
      <c r="AT61" s="5">
        <f t="shared" si="457"/>
        <v>0</v>
      </c>
      <c r="AU61" s="5">
        <f t="shared" si="421"/>
        <v>0</v>
      </c>
      <c r="AV61" s="5">
        <f t="shared" si="422"/>
        <v>0</v>
      </c>
      <c r="AW61" s="5"/>
      <c r="AX61" s="5">
        <f t="shared" si="423"/>
        <v>0</v>
      </c>
      <c r="AY61" s="5">
        <f t="shared" si="424"/>
        <v>0</v>
      </c>
      <c r="AZ61" s="5">
        <f t="shared" si="425"/>
        <v>0</v>
      </c>
      <c r="BA61" s="5">
        <f t="shared" si="426"/>
        <v>0</v>
      </c>
      <c r="BB61" s="5"/>
      <c r="BC61" s="5">
        <f t="shared" ref="BC61:BD61" si="458">BB61*$L61</f>
        <v>0</v>
      </c>
      <c r="BD61" s="5">
        <f t="shared" si="458"/>
        <v>0</v>
      </c>
      <c r="BE61" s="5">
        <f t="shared" si="428"/>
        <v>0</v>
      </c>
      <c r="BF61" s="5">
        <f t="shared" si="429"/>
        <v>0</v>
      </c>
      <c r="BG61" s="5"/>
      <c r="BH61" s="5">
        <f t="shared" si="430"/>
        <v>0</v>
      </c>
      <c r="BI61" s="5">
        <f t="shared" si="431"/>
        <v>0</v>
      </c>
      <c r="BJ61" s="5">
        <f t="shared" si="432"/>
        <v>0</v>
      </c>
      <c r="BK61" s="5">
        <f t="shared" si="433"/>
        <v>0</v>
      </c>
      <c r="BL61" s="5">
        <f t="shared" si="434"/>
        <v>0</v>
      </c>
      <c r="BM61" s="5">
        <f t="shared" si="435"/>
        <v>0</v>
      </c>
      <c r="BN61" s="5">
        <f t="shared" si="436"/>
        <v>0</v>
      </c>
      <c r="BO61" s="5">
        <f t="shared" si="437"/>
        <v>0</v>
      </c>
      <c r="BP61" s="5">
        <f t="shared" si="438"/>
        <v>0</v>
      </c>
    </row>
    <row r="62" spans="1:68" ht="15.75">
      <c r="A62" s="1">
        <f t="shared" si="211"/>
        <v>2567</v>
      </c>
      <c r="B62" s="158"/>
      <c r="C62" s="2" t="s">
        <v>74</v>
      </c>
      <c r="D62" s="3"/>
      <c r="E62" s="2"/>
      <c r="F62" s="4">
        <v>1E-13</v>
      </c>
      <c r="G62" s="4">
        <v>9.9999999999999998E-13</v>
      </c>
      <c r="H62" s="4">
        <f t="shared" si="165"/>
        <v>-9E-13</v>
      </c>
      <c r="I62" s="4">
        <f t="shared" si="0"/>
        <v>-7.5000000000000004E-13</v>
      </c>
      <c r="J62" s="4"/>
      <c r="K62" s="4">
        <f t="shared" si="1"/>
        <v>0</v>
      </c>
      <c r="L62" s="5">
        <f t="shared" si="3"/>
        <v>0</v>
      </c>
      <c r="M62" s="4"/>
      <c r="N62" s="5"/>
      <c r="O62" s="5">
        <f t="shared" si="398"/>
        <v>0</v>
      </c>
      <c r="P62" s="5">
        <f t="shared" si="399"/>
        <v>0</v>
      </c>
      <c r="Q62" s="5">
        <f t="shared" si="400"/>
        <v>0</v>
      </c>
      <c r="R62" s="5">
        <f t="shared" si="401"/>
        <v>0</v>
      </c>
      <c r="S62" s="5"/>
      <c r="T62" s="5">
        <f t="shared" si="402"/>
        <v>0</v>
      </c>
      <c r="U62" s="5">
        <f t="shared" si="403"/>
        <v>0</v>
      </c>
      <c r="V62" s="5">
        <f t="shared" si="404"/>
        <v>0</v>
      </c>
      <c r="W62" s="5">
        <f t="shared" si="405"/>
        <v>0</v>
      </c>
      <c r="X62" s="5"/>
      <c r="Y62" s="5">
        <f t="shared" si="406"/>
        <v>0</v>
      </c>
      <c r="Z62" s="5">
        <f t="shared" si="407"/>
        <v>0</v>
      </c>
      <c r="AA62" s="5">
        <f t="shared" si="408"/>
        <v>0</v>
      </c>
      <c r="AB62" s="5">
        <f t="shared" si="409"/>
        <v>0</v>
      </c>
      <c r="AC62" s="5"/>
      <c r="AD62" s="5">
        <f t="shared" ref="AD62:AE62" si="459">AC62*$L62</f>
        <v>0</v>
      </c>
      <c r="AE62" s="5">
        <f t="shared" si="459"/>
        <v>0</v>
      </c>
      <c r="AF62" s="5">
        <f t="shared" si="411"/>
        <v>0</v>
      </c>
      <c r="AG62" s="5">
        <f t="shared" si="412"/>
        <v>0</v>
      </c>
      <c r="AH62" s="5"/>
      <c r="AI62" s="5">
        <f t="shared" ref="AI62:AJ62" si="460">AH62*$L62</f>
        <v>0</v>
      </c>
      <c r="AJ62" s="5">
        <f t="shared" si="460"/>
        <v>0</v>
      </c>
      <c r="AK62" s="5">
        <f t="shared" si="414"/>
        <v>0</v>
      </c>
      <c r="AL62" s="5">
        <f t="shared" si="415"/>
        <v>0</v>
      </c>
      <c r="AM62" s="5"/>
      <c r="AN62" s="5">
        <f t="shared" si="416"/>
        <v>0</v>
      </c>
      <c r="AO62" s="5">
        <f t="shared" si="417"/>
        <v>0</v>
      </c>
      <c r="AP62" s="5">
        <f t="shared" si="418"/>
        <v>0</v>
      </c>
      <c r="AQ62" s="5">
        <f t="shared" si="419"/>
        <v>0</v>
      </c>
      <c r="AR62" s="5"/>
      <c r="AS62" s="5">
        <f t="shared" ref="AS62:AT62" si="461">AR62*$L62</f>
        <v>0</v>
      </c>
      <c r="AT62" s="5">
        <f t="shared" si="461"/>
        <v>0</v>
      </c>
      <c r="AU62" s="5">
        <f t="shared" si="421"/>
        <v>0</v>
      </c>
      <c r="AV62" s="5">
        <f t="shared" si="422"/>
        <v>0</v>
      </c>
      <c r="AW62" s="5"/>
      <c r="AX62" s="5">
        <f t="shared" si="423"/>
        <v>0</v>
      </c>
      <c r="AY62" s="5">
        <f t="shared" si="424"/>
        <v>0</v>
      </c>
      <c r="AZ62" s="5">
        <f t="shared" si="425"/>
        <v>0</v>
      </c>
      <c r="BA62" s="5">
        <f t="shared" si="426"/>
        <v>0</v>
      </c>
      <c r="BB62" s="5"/>
      <c r="BC62" s="5">
        <f t="shared" ref="BC62:BD62" si="462">BB62*$L62</f>
        <v>0</v>
      </c>
      <c r="BD62" s="5">
        <f t="shared" si="462"/>
        <v>0</v>
      </c>
      <c r="BE62" s="5">
        <f t="shared" si="428"/>
        <v>0</v>
      </c>
      <c r="BF62" s="5">
        <f t="shared" si="429"/>
        <v>0</v>
      </c>
      <c r="BG62" s="5"/>
      <c r="BH62" s="5">
        <f t="shared" si="430"/>
        <v>0</v>
      </c>
      <c r="BI62" s="5">
        <f t="shared" si="431"/>
        <v>0</v>
      </c>
      <c r="BJ62" s="5">
        <f t="shared" si="432"/>
        <v>0</v>
      </c>
      <c r="BK62" s="5">
        <f t="shared" si="433"/>
        <v>0</v>
      </c>
      <c r="BL62" s="5">
        <f t="shared" si="434"/>
        <v>0</v>
      </c>
      <c r="BM62" s="5">
        <f t="shared" si="435"/>
        <v>0</v>
      </c>
      <c r="BN62" s="5">
        <f t="shared" si="436"/>
        <v>0</v>
      </c>
      <c r="BO62" s="5">
        <f t="shared" si="437"/>
        <v>0</v>
      </c>
      <c r="BP62" s="5">
        <f t="shared" si="438"/>
        <v>0</v>
      </c>
    </row>
    <row r="63" spans="1:68" ht="15.75">
      <c r="A63" s="1">
        <f t="shared" si="211"/>
        <v>2568</v>
      </c>
      <c r="B63" s="158"/>
      <c r="C63" s="2" t="s">
        <v>74</v>
      </c>
      <c r="D63" s="3"/>
      <c r="E63" s="2"/>
      <c r="F63" s="4">
        <v>1E-13</v>
      </c>
      <c r="G63" s="4">
        <v>9.9999999999999998E-13</v>
      </c>
      <c r="H63" s="4">
        <f t="shared" si="165"/>
        <v>-9E-13</v>
      </c>
      <c r="I63" s="4">
        <f t="shared" si="0"/>
        <v>-7.5000000000000004E-13</v>
      </c>
      <c r="J63" s="4"/>
      <c r="K63" s="4">
        <f t="shared" si="1"/>
        <v>0</v>
      </c>
      <c r="L63" s="5">
        <f t="shared" si="3"/>
        <v>0</v>
      </c>
      <c r="M63" s="4"/>
      <c r="N63" s="5"/>
      <c r="O63" s="5">
        <f t="shared" si="398"/>
        <v>0</v>
      </c>
      <c r="P63" s="5">
        <f t="shared" si="399"/>
        <v>0</v>
      </c>
      <c r="Q63" s="5">
        <f t="shared" si="400"/>
        <v>0</v>
      </c>
      <c r="R63" s="5">
        <f t="shared" si="401"/>
        <v>0</v>
      </c>
      <c r="S63" s="5"/>
      <c r="T63" s="5">
        <f t="shared" si="402"/>
        <v>0</v>
      </c>
      <c r="U63" s="5">
        <f t="shared" si="403"/>
        <v>0</v>
      </c>
      <c r="V63" s="5">
        <f t="shared" si="404"/>
        <v>0</v>
      </c>
      <c r="W63" s="5">
        <f t="shared" si="405"/>
        <v>0</v>
      </c>
      <c r="X63" s="5"/>
      <c r="Y63" s="5">
        <f t="shared" si="406"/>
        <v>0</v>
      </c>
      <c r="Z63" s="5">
        <f t="shared" si="407"/>
        <v>0</v>
      </c>
      <c r="AA63" s="5">
        <f t="shared" si="408"/>
        <v>0</v>
      </c>
      <c r="AB63" s="5">
        <f t="shared" si="409"/>
        <v>0</v>
      </c>
      <c r="AC63" s="5"/>
      <c r="AD63" s="5">
        <f t="shared" ref="AD63:AE63" si="463">AC63*$L63</f>
        <v>0</v>
      </c>
      <c r="AE63" s="5">
        <f t="shared" si="463"/>
        <v>0</v>
      </c>
      <c r="AF63" s="5">
        <f t="shared" si="411"/>
        <v>0</v>
      </c>
      <c r="AG63" s="5">
        <f t="shared" si="412"/>
        <v>0</v>
      </c>
      <c r="AH63" s="5"/>
      <c r="AI63" s="5">
        <f t="shared" ref="AI63:AJ63" si="464">AH63*$L63</f>
        <v>0</v>
      </c>
      <c r="AJ63" s="5">
        <f t="shared" si="464"/>
        <v>0</v>
      </c>
      <c r="AK63" s="5">
        <f t="shared" si="414"/>
        <v>0</v>
      </c>
      <c r="AL63" s="5">
        <f t="shared" si="415"/>
        <v>0</v>
      </c>
      <c r="AM63" s="5"/>
      <c r="AN63" s="5">
        <f t="shared" si="416"/>
        <v>0</v>
      </c>
      <c r="AO63" s="5">
        <f t="shared" si="417"/>
        <v>0</v>
      </c>
      <c r="AP63" s="5">
        <f t="shared" si="418"/>
        <v>0</v>
      </c>
      <c r="AQ63" s="5">
        <f t="shared" si="419"/>
        <v>0</v>
      </c>
      <c r="AR63" s="5"/>
      <c r="AS63" s="5">
        <f t="shared" ref="AS63:AT63" si="465">AR63*$L63</f>
        <v>0</v>
      </c>
      <c r="AT63" s="5">
        <f t="shared" si="465"/>
        <v>0</v>
      </c>
      <c r="AU63" s="5">
        <f t="shared" si="421"/>
        <v>0</v>
      </c>
      <c r="AV63" s="5">
        <f t="shared" si="422"/>
        <v>0</v>
      </c>
      <c r="AW63" s="5"/>
      <c r="AX63" s="5">
        <f t="shared" si="423"/>
        <v>0</v>
      </c>
      <c r="AY63" s="5">
        <f t="shared" si="424"/>
        <v>0</v>
      </c>
      <c r="AZ63" s="5">
        <f t="shared" si="425"/>
        <v>0</v>
      </c>
      <c r="BA63" s="5">
        <f t="shared" si="426"/>
        <v>0</v>
      </c>
      <c r="BB63" s="5"/>
      <c r="BC63" s="5">
        <f t="shared" ref="BC63:BD63" si="466">BB63*$L63</f>
        <v>0</v>
      </c>
      <c r="BD63" s="5">
        <f t="shared" si="466"/>
        <v>0</v>
      </c>
      <c r="BE63" s="5">
        <f t="shared" si="428"/>
        <v>0</v>
      </c>
      <c r="BF63" s="5">
        <f t="shared" si="429"/>
        <v>0</v>
      </c>
      <c r="BG63" s="5"/>
      <c r="BH63" s="5">
        <f t="shared" si="430"/>
        <v>0</v>
      </c>
      <c r="BI63" s="5">
        <f t="shared" si="431"/>
        <v>0</v>
      </c>
      <c r="BJ63" s="5">
        <f t="shared" si="432"/>
        <v>0</v>
      </c>
      <c r="BK63" s="5">
        <f t="shared" si="433"/>
        <v>0</v>
      </c>
      <c r="BL63" s="5">
        <f t="shared" si="434"/>
        <v>0</v>
      </c>
      <c r="BM63" s="5">
        <f t="shared" si="435"/>
        <v>0</v>
      </c>
      <c r="BN63" s="5">
        <f t="shared" si="436"/>
        <v>0</v>
      </c>
      <c r="BO63" s="5">
        <f t="shared" si="437"/>
        <v>0</v>
      </c>
      <c r="BP63" s="5">
        <f t="shared" si="438"/>
        <v>0</v>
      </c>
    </row>
    <row r="64" spans="1:68" ht="15.75">
      <c r="A64" s="1">
        <f t="shared" si="211"/>
        <v>2569</v>
      </c>
      <c r="B64" s="158"/>
      <c r="C64" s="2" t="s">
        <v>74</v>
      </c>
      <c r="D64" s="3"/>
      <c r="E64" s="2"/>
      <c r="F64" s="4">
        <v>1E-13</v>
      </c>
      <c r="G64" s="4">
        <v>9.9999999999999998E-13</v>
      </c>
      <c r="H64" s="4">
        <f t="shared" si="165"/>
        <v>-9E-13</v>
      </c>
      <c r="I64" s="4">
        <f t="shared" si="0"/>
        <v>-7.5000000000000004E-13</v>
      </c>
      <c r="J64" s="4"/>
      <c r="K64" s="4">
        <f t="shared" si="1"/>
        <v>0</v>
      </c>
      <c r="L64" s="5">
        <f t="shared" si="3"/>
        <v>0</v>
      </c>
      <c r="M64" s="4"/>
      <c r="N64" s="5"/>
      <c r="O64" s="5">
        <f t="shared" si="398"/>
        <v>0</v>
      </c>
      <c r="P64" s="5">
        <f t="shared" si="399"/>
        <v>0</v>
      </c>
      <c r="Q64" s="5">
        <f t="shared" si="400"/>
        <v>0</v>
      </c>
      <c r="R64" s="5">
        <f t="shared" si="401"/>
        <v>0</v>
      </c>
      <c r="S64" s="5"/>
      <c r="T64" s="5">
        <f t="shared" si="402"/>
        <v>0</v>
      </c>
      <c r="U64" s="5">
        <f t="shared" si="403"/>
        <v>0</v>
      </c>
      <c r="V64" s="5">
        <f t="shared" si="404"/>
        <v>0</v>
      </c>
      <c r="W64" s="5">
        <f t="shared" si="405"/>
        <v>0</v>
      </c>
      <c r="X64" s="5"/>
      <c r="Y64" s="5">
        <f t="shared" si="406"/>
        <v>0</v>
      </c>
      <c r="Z64" s="5">
        <f t="shared" si="407"/>
        <v>0</v>
      </c>
      <c r="AA64" s="5">
        <f t="shared" si="408"/>
        <v>0</v>
      </c>
      <c r="AB64" s="5">
        <f t="shared" si="409"/>
        <v>0</v>
      </c>
      <c r="AC64" s="5"/>
      <c r="AD64" s="5">
        <f t="shared" ref="AD64:AE64" si="467">AC64*$L64</f>
        <v>0</v>
      </c>
      <c r="AE64" s="5">
        <f t="shared" si="467"/>
        <v>0</v>
      </c>
      <c r="AF64" s="5">
        <f t="shared" si="411"/>
        <v>0</v>
      </c>
      <c r="AG64" s="5">
        <f t="shared" si="412"/>
        <v>0</v>
      </c>
      <c r="AH64" s="5"/>
      <c r="AI64" s="5">
        <f t="shared" ref="AI64:AJ64" si="468">AH64*$L64</f>
        <v>0</v>
      </c>
      <c r="AJ64" s="5">
        <f t="shared" si="468"/>
        <v>0</v>
      </c>
      <c r="AK64" s="5">
        <f t="shared" si="414"/>
        <v>0</v>
      </c>
      <c r="AL64" s="5">
        <f t="shared" si="415"/>
        <v>0</v>
      </c>
      <c r="AM64" s="5"/>
      <c r="AN64" s="5">
        <f t="shared" si="416"/>
        <v>0</v>
      </c>
      <c r="AO64" s="5">
        <f t="shared" si="417"/>
        <v>0</v>
      </c>
      <c r="AP64" s="5">
        <f t="shared" si="418"/>
        <v>0</v>
      </c>
      <c r="AQ64" s="5">
        <f t="shared" si="419"/>
        <v>0</v>
      </c>
      <c r="AR64" s="5"/>
      <c r="AS64" s="5">
        <f t="shared" ref="AS64:AT64" si="469">AR64*$L64</f>
        <v>0</v>
      </c>
      <c r="AT64" s="5">
        <f t="shared" si="469"/>
        <v>0</v>
      </c>
      <c r="AU64" s="5">
        <f t="shared" si="421"/>
        <v>0</v>
      </c>
      <c r="AV64" s="5">
        <f t="shared" si="422"/>
        <v>0</v>
      </c>
      <c r="AW64" s="5"/>
      <c r="AX64" s="5">
        <f t="shared" si="423"/>
        <v>0</v>
      </c>
      <c r="AY64" s="5">
        <f t="shared" si="424"/>
        <v>0</v>
      </c>
      <c r="AZ64" s="5">
        <f t="shared" si="425"/>
        <v>0</v>
      </c>
      <c r="BA64" s="5">
        <f t="shared" si="426"/>
        <v>0</v>
      </c>
      <c r="BB64" s="5"/>
      <c r="BC64" s="5">
        <f t="shared" ref="BC64:BD64" si="470">BB64*$L64</f>
        <v>0</v>
      </c>
      <c r="BD64" s="5">
        <f t="shared" si="470"/>
        <v>0</v>
      </c>
      <c r="BE64" s="5">
        <f t="shared" si="428"/>
        <v>0</v>
      </c>
      <c r="BF64" s="5">
        <f t="shared" si="429"/>
        <v>0</v>
      </c>
      <c r="BG64" s="5"/>
      <c r="BH64" s="5">
        <f t="shared" si="430"/>
        <v>0</v>
      </c>
      <c r="BI64" s="5">
        <f t="shared" si="431"/>
        <v>0</v>
      </c>
      <c r="BJ64" s="5">
        <f t="shared" si="432"/>
        <v>0</v>
      </c>
      <c r="BK64" s="5">
        <f t="shared" si="433"/>
        <v>0</v>
      </c>
      <c r="BL64" s="5">
        <f t="shared" si="434"/>
        <v>0</v>
      </c>
      <c r="BM64" s="5">
        <f t="shared" si="435"/>
        <v>0</v>
      </c>
      <c r="BN64" s="5">
        <f t="shared" si="436"/>
        <v>0</v>
      </c>
      <c r="BO64" s="5">
        <f t="shared" si="437"/>
        <v>0</v>
      </c>
      <c r="BP64" s="5">
        <f t="shared" si="438"/>
        <v>0</v>
      </c>
    </row>
    <row r="65" spans="1:68" ht="15.75">
      <c r="A65" s="1">
        <f t="shared" si="211"/>
        <v>2570</v>
      </c>
      <c r="B65" s="158"/>
      <c r="C65" s="2" t="s">
        <v>74</v>
      </c>
      <c r="D65" s="3"/>
      <c r="E65" s="2"/>
      <c r="F65" s="4">
        <v>1E-13</v>
      </c>
      <c r="G65" s="4">
        <v>9.9999999999999998E-13</v>
      </c>
      <c r="H65" s="4">
        <f t="shared" si="165"/>
        <v>-9E-13</v>
      </c>
      <c r="I65" s="4">
        <f t="shared" si="0"/>
        <v>-7.5000000000000004E-13</v>
      </c>
      <c r="J65" s="4"/>
      <c r="K65" s="4">
        <f t="shared" si="1"/>
        <v>0</v>
      </c>
      <c r="L65" s="5">
        <f t="shared" si="3"/>
        <v>0</v>
      </c>
      <c r="M65" s="4"/>
      <c r="N65" s="5"/>
      <c r="O65" s="5">
        <f t="shared" si="398"/>
        <v>0</v>
      </c>
      <c r="P65" s="5">
        <f t="shared" si="399"/>
        <v>0</v>
      </c>
      <c r="Q65" s="5">
        <f t="shared" si="400"/>
        <v>0</v>
      </c>
      <c r="R65" s="5">
        <f t="shared" si="401"/>
        <v>0</v>
      </c>
      <c r="S65" s="5"/>
      <c r="T65" s="5">
        <f t="shared" si="402"/>
        <v>0</v>
      </c>
      <c r="U65" s="5">
        <f t="shared" si="403"/>
        <v>0</v>
      </c>
      <c r="V65" s="5">
        <f t="shared" si="404"/>
        <v>0</v>
      </c>
      <c r="W65" s="5">
        <f t="shared" si="405"/>
        <v>0</v>
      </c>
      <c r="X65" s="5"/>
      <c r="Y65" s="5">
        <f t="shared" si="406"/>
        <v>0</v>
      </c>
      <c r="Z65" s="5">
        <f t="shared" si="407"/>
        <v>0</v>
      </c>
      <c r="AA65" s="5">
        <f t="shared" si="408"/>
        <v>0</v>
      </c>
      <c r="AB65" s="5">
        <f t="shared" si="409"/>
        <v>0</v>
      </c>
      <c r="AC65" s="5"/>
      <c r="AD65" s="5">
        <f t="shared" ref="AD65:AE65" si="471">AC65*$L65</f>
        <v>0</v>
      </c>
      <c r="AE65" s="5">
        <f t="shared" si="471"/>
        <v>0</v>
      </c>
      <c r="AF65" s="5">
        <f t="shared" si="411"/>
        <v>0</v>
      </c>
      <c r="AG65" s="5">
        <f t="shared" si="412"/>
        <v>0</v>
      </c>
      <c r="AH65" s="5"/>
      <c r="AI65" s="5">
        <f t="shared" ref="AI65:AJ65" si="472">AH65*$L65</f>
        <v>0</v>
      </c>
      <c r="AJ65" s="5">
        <f t="shared" si="472"/>
        <v>0</v>
      </c>
      <c r="AK65" s="5">
        <f t="shared" si="414"/>
        <v>0</v>
      </c>
      <c r="AL65" s="5">
        <f t="shared" si="415"/>
        <v>0</v>
      </c>
      <c r="AM65" s="5"/>
      <c r="AN65" s="5">
        <f t="shared" si="416"/>
        <v>0</v>
      </c>
      <c r="AO65" s="5">
        <f t="shared" si="417"/>
        <v>0</v>
      </c>
      <c r="AP65" s="5">
        <f t="shared" si="418"/>
        <v>0</v>
      </c>
      <c r="AQ65" s="5">
        <f t="shared" si="419"/>
        <v>0</v>
      </c>
      <c r="AR65" s="5"/>
      <c r="AS65" s="5">
        <f t="shared" ref="AS65:AT65" si="473">AR65*$L65</f>
        <v>0</v>
      </c>
      <c r="AT65" s="5">
        <f t="shared" si="473"/>
        <v>0</v>
      </c>
      <c r="AU65" s="5">
        <f t="shared" si="421"/>
        <v>0</v>
      </c>
      <c r="AV65" s="5">
        <f t="shared" si="422"/>
        <v>0</v>
      </c>
      <c r="AW65" s="5"/>
      <c r="AX65" s="5">
        <f t="shared" si="423"/>
        <v>0</v>
      </c>
      <c r="AY65" s="5">
        <f t="shared" si="424"/>
        <v>0</v>
      </c>
      <c r="AZ65" s="5">
        <f t="shared" si="425"/>
        <v>0</v>
      </c>
      <c r="BA65" s="5">
        <f t="shared" si="426"/>
        <v>0</v>
      </c>
      <c r="BB65" s="5"/>
      <c r="BC65" s="5">
        <f t="shared" ref="BC65:BD65" si="474">BB65*$L65</f>
        <v>0</v>
      </c>
      <c r="BD65" s="5">
        <f t="shared" si="474"/>
        <v>0</v>
      </c>
      <c r="BE65" s="5">
        <f t="shared" si="428"/>
        <v>0</v>
      </c>
      <c r="BF65" s="5">
        <f t="shared" si="429"/>
        <v>0</v>
      </c>
      <c r="BG65" s="5"/>
      <c r="BH65" s="5">
        <f t="shared" si="430"/>
        <v>0</v>
      </c>
      <c r="BI65" s="5">
        <f t="shared" si="431"/>
        <v>0</v>
      </c>
      <c r="BJ65" s="5">
        <f t="shared" si="432"/>
        <v>0</v>
      </c>
      <c r="BK65" s="5">
        <f t="shared" si="433"/>
        <v>0</v>
      </c>
      <c r="BL65" s="5">
        <f t="shared" si="434"/>
        <v>0</v>
      </c>
      <c r="BM65" s="5">
        <f t="shared" si="435"/>
        <v>0</v>
      </c>
      <c r="BN65" s="5">
        <f t="shared" si="436"/>
        <v>0</v>
      </c>
      <c r="BO65" s="5">
        <f t="shared" si="437"/>
        <v>0</v>
      </c>
      <c r="BP65" s="5">
        <f t="shared" si="438"/>
        <v>0</v>
      </c>
    </row>
    <row r="66" spans="1:68" ht="15.75">
      <c r="A66" s="1">
        <f t="shared" si="211"/>
        <v>2571</v>
      </c>
      <c r="B66" s="158"/>
      <c r="C66" s="2" t="s">
        <v>74</v>
      </c>
      <c r="D66" s="3"/>
      <c r="E66" s="2"/>
      <c r="F66" s="4">
        <v>1E-13</v>
      </c>
      <c r="G66" s="4">
        <v>9.9999999999999998E-13</v>
      </c>
      <c r="H66" s="4">
        <f t="shared" si="165"/>
        <v>-9E-13</v>
      </c>
      <c r="I66" s="4">
        <f t="shared" si="0"/>
        <v>-7.5000000000000004E-13</v>
      </c>
      <c r="J66" s="4"/>
      <c r="K66" s="4">
        <f t="shared" si="1"/>
        <v>0</v>
      </c>
      <c r="L66" s="5">
        <f t="shared" si="3"/>
        <v>0</v>
      </c>
      <c r="M66" s="4"/>
      <c r="N66" s="5"/>
      <c r="O66" s="5">
        <f t="shared" ref="O66:O76" si="475">N66*$L66</f>
        <v>0</v>
      </c>
      <c r="P66" s="5">
        <f t="shared" ref="P66:P76" si="476">O66/1.2</f>
        <v>0</v>
      </c>
      <c r="Q66" s="5">
        <f t="shared" ref="Q66:Q76" si="477">P66/1000*$J66</f>
        <v>0</v>
      </c>
      <c r="R66" s="5">
        <f t="shared" ref="R66:R76" si="478">O66/$H66*$M66</f>
        <v>0</v>
      </c>
      <c r="S66" s="5"/>
      <c r="T66" s="5">
        <f t="shared" ref="T66:T76" si="479">S66*$L66</f>
        <v>0</v>
      </c>
      <c r="U66" s="5">
        <f t="shared" ref="U66:U76" si="480">T66/1.2</f>
        <v>0</v>
      </c>
      <c r="V66" s="5">
        <f t="shared" ref="V66:V76" si="481">U66/1000*$J66</f>
        <v>0</v>
      </c>
      <c r="W66" s="5">
        <f t="shared" ref="W66:W76" si="482">T66/$H66*$M66</f>
        <v>0</v>
      </c>
      <c r="X66" s="5"/>
      <c r="Y66" s="5">
        <f t="shared" ref="Y66:Y76" si="483">X66*$L66</f>
        <v>0</v>
      </c>
      <c r="Z66" s="5">
        <f t="shared" ref="Z66:Z76" si="484">Y66/1.2</f>
        <v>0</v>
      </c>
      <c r="AA66" s="5">
        <f t="shared" ref="AA66:AA76" si="485">Z66/1000*$J66</f>
        <v>0</v>
      </c>
      <c r="AB66" s="5">
        <f t="shared" ref="AB66:AB76" si="486">Y66/$H66*$M66</f>
        <v>0</v>
      </c>
      <c r="AC66" s="5"/>
      <c r="AD66" s="5">
        <f t="shared" ref="AD66:AE66" si="487">AC66*$L66</f>
        <v>0</v>
      </c>
      <c r="AE66" s="5">
        <f t="shared" si="487"/>
        <v>0</v>
      </c>
      <c r="AF66" s="5">
        <f t="shared" ref="AF66:AF76" si="488">AE66/1000*$J66</f>
        <v>0</v>
      </c>
      <c r="AG66" s="5">
        <f t="shared" ref="AG66:AG76" si="489">AD66/$H66*$M66</f>
        <v>0</v>
      </c>
      <c r="AH66" s="5"/>
      <c r="AI66" s="5">
        <f t="shared" ref="AI66:AJ66" si="490">AH66*$L66</f>
        <v>0</v>
      </c>
      <c r="AJ66" s="5">
        <f t="shared" si="490"/>
        <v>0</v>
      </c>
      <c r="AK66" s="5">
        <f t="shared" ref="AK66:AK76" si="491">AJ66/1000*$J66</f>
        <v>0</v>
      </c>
      <c r="AL66" s="5">
        <f t="shared" ref="AL66:AL76" si="492">AI66/$H66*$M66</f>
        <v>0</v>
      </c>
      <c r="AM66" s="5"/>
      <c r="AN66" s="5">
        <f t="shared" ref="AN66:AN76" si="493">AM66*$L66</f>
        <v>0</v>
      </c>
      <c r="AO66" s="5">
        <f t="shared" ref="AO66:AO76" si="494">AN66/1.2</f>
        <v>0</v>
      </c>
      <c r="AP66" s="5">
        <f t="shared" ref="AP66:AP76" si="495">AO66/1000*$J66</f>
        <v>0</v>
      </c>
      <c r="AQ66" s="5">
        <f t="shared" ref="AQ66:AQ76" si="496">AN66/$H66*$M66</f>
        <v>0</v>
      </c>
      <c r="AR66" s="5"/>
      <c r="AS66" s="5">
        <f t="shared" ref="AS66:AT66" si="497">AR66*$L66</f>
        <v>0</v>
      </c>
      <c r="AT66" s="5">
        <f t="shared" si="497"/>
        <v>0</v>
      </c>
      <c r="AU66" s="5">
        <f t="shared" ref="AU66:AU76" si="498">AT66/1000*$J66</f>
        <v>0</v>
      </c>
      <c r="AV66" s="5">
        <f t="shared" ref="AV66:AV76" si="499">AS66/$H66*$M66</f>
        <v>0</v>
      </c>
      <c r="AW66" s="5"/>
      <c r="AX66" s="5">
        <f t="shared" ref="AX66:AX76" si="500">AW66*$L66</f>
        <v>0</v>
      </c>
      <c r="AY66" s="5">
        <f t="shared" ref="AY66:AY76" si="501">AX66/1.2</f>
        <v>0</v>
      </c>
      <c r="AZ66" s="5">
        <f t="shared" ref="AZ66:AZ76" si="502">AY66/1000*$J66</f>
        <v>0</v>
      </c>
      <c r="BA66" s="5">
        <f t="shared" ref="BA66:BA76" si="503">AX66/$H66*$M66</f>
        <v>0</v>
      </c>
      <c r="BB66" s="5"/>
      <c r="BC66" s="5">
        <f t="shared" ref="BC66:BD66" si="504">BB66*$L66</f>
        <v>0</v>
      </c>
      <c r="BD66" s="5">
        <f t="shared" si="504"/>
        <v>0</v>
      </c>
      <c r="BE66" s="5">
        <f t="shared" ref="BE66:BE76" si="505">BD66/1000*$J66</f>
        <v>0</v>
      </c>
      <c r="BF66" s="5">
        <f t="shared" ref="BF66:BF76" si="506">BC66/$H66*$M66</f>
        <v>0</v>
      </c>
      <c r="BG66" s="5"/>
      <c r="BH66" s="5">
        <f t="shared" ref="BH66:BH76" si="507">BG66*$L66</f>
        <v>0</v>
      </c>
      <c r="BI66" s="5">
        <f t="shared" ref="BI66:BI76" si="508">BH66/1.2</f>
        <v>0</v>
      </c>
      <c r="BJ66" s="5">
        <f t="shared" ref="BJ66:BJ76" si="509">BI66/1000*$J66</f>
        <v>0</v>
      </c>
      <c r="BK66" s="5">
        <f t="shared" ref="BK66:BK76" si="510">BH66/$H66*$M66</f>
        <v>0</v>
      </c>
      <c r="BL66" s="5">
        <f t="shared" ref="BL66:BL76" si="511">N66+S66+X66+AC66+AH66+AM66+AR66+AW66+BB66+BG66</f>
        <v>0</v>
      </c>
      <c r="BM66" s="5">
        <f t="shared" ref="BM66:BM76" si="512">O66+T66+Y66+AD66+AI66+AN66+AS66+AX66+BC66+BH66</f>
        <v>0</v>
      </c>
      <c r="BN66" s="5">
        <f t="shared" ref="BN66:BN76" si="513">P66+U66+Z66+AE66+AJ66+AO66+AT66+AY66+BD66+BI66</f>
        <v>0</v>
      </c>
      <c r="BO66" s="5">
        <f t="shared" ref="BO66:BO76" si="514">Q66+V66+AA66+AF66+AK66+AP66+AU66+AZ66+BE66+BJ66</f>
        <v>0</v>
      </c>
      <c r="BP66" s="5">
        <f t="shared" ref="BP66:BP76" si="515">R66+W66+AB66+AG66+AL66+AQ66+AV66+BA66+BF66+BK66</f>
        <v>0</v>
      </c>
    </row>
    <row r="67" spans="1:68" ht="15.75">
      <c r="A67" s="1">
        <f t="shared" si="211"/>
        <v>2572</v>
      </c>
      <c r="B67" s="158"/>
      <c r="C67" s="2" t="s">
        <v>74</v>
      </c>
      <c r="D67" s="3"/>
      <c r="E67" s="2"/>
      <c r="F67" s="4">
        <v>1E-13</v>
      </c>
      <c r="G67" s="4">
        <v>9.9999999999999998E-13</v>
      </c>
      <c r="H67" s="4">
        <f t="shared" si="165"/>
        <v>-9E-13</v>
      </c>
      <c r="I67" s="4">
        <f t="shared" si="0"/>
        <v>-7.5000000000000004E-13</v>
      </c>
      <c r="J67" s="4"/>
      <c r="K67" s="4">
        <f t="shared" si="1"/>
        <v>0</v>
      </c>
      <c r="L67" s="5">
        <f t="shared" si="3"/>
        <v>0</v>
      </c>
      <c r="M67" s="4"/>
      <c r="N67" s="5"/>
      <c r="O67" s="5">
        <f t="shared" si="475"/>
        <v>0</v>
      </c>
      <c r="P67" s="5">
        <f t="shared" si="476"/>
        <v>0</v>
      </c>
      <c r="Q67" s="5">
        <f t="shared" si="477"/>
        <v>0</v>
      </c>
      <c r="R67" s="5">
        <f t="shared" si="478"/>
        <v>0</v>
      </c>
      <c r="S67" s="5"/>
      <c r="T67" s="5">
        <f t="shared" si="479"/>
        <v>0</v>
      </c>
      <c r="U67" s="5">
        <f t="shared" si="480"/>
        <v>0</v>
      </c>
      <c r="V67" s="5">
        <f t="shared" si="481"/>
        <v>0</v>
      </c>
      <c r="W67" s="5">
        <f t="shared" si="482"/>
        <v>0</v>
      </c>
      <c r="X67" s="5"/>
      <c r="Y67" s="5">
        <f t="shared" si="483"/>
        <v>0</v>
      </c>
      <c r="Z67" s="5">
        <f t="shared" si="484"/>
        <v>0</v>
      </c>
      <c r="AA67" s="5">
        <f t="shared" si="485"/>
        <v>0</v>
      </c>
      <c r="AB67" s="5">
        <f t="shared" si="486"/>
        <v>0</v>
      </c>
      <c r="AC67" s="5"/>
      <c r="AD67" s="5">
        <f t="shared" ref="AD67:AE67" si="516">AC67*$L67</f>
        <v>0</v>
      </c>
      <c r="AE67" s="5">
        <f t="shared" si="516"/>
        <v>0</v>
      </c>
      <c r="AF67" s="5">
        <f t="shared" si="488"/>
        <v>0</v>
      </c>
      <c r="AG67" s="5">
        <f t="shared" si="489"/>
        <v>0</v>
      </c>
      <c r="AH67" s="5"/>
      <c r="AI67" s="5">
        <f t="shared" ref="AI67:AJ67" si="517">AH67*$L67</f>
        <v>0</v>
      </c>
      <c r="AJ67" s="5">
        <f t="shared" si="517"/>
        <v>0</v>
      </c>
      <c r="AK67" s="5">
        <f t="shared" si="491"/>
        <v>0</v>
      </c>
      <c r="AL67" s="5">
        <f t="shared" si="492"/>
        <v>0</v>
      </c>
      <c r="AM67" s="5"/>
      <c r="AN67" s="5">
        <f t="shared" si="493"/>
        <v>0</v>
      </c>
      <c r="AO67" s="5">
        <f t="shared" si="494"/>
        <v>0</v>
      </c>
      <c r="AP67" s="5">
        <f t="shared" si="495"/>
        <v>0</v>
      </c>
      <c r="AQ67" s="5">
        <f t="shared" si="496"/>
        <v>0</v>
      </c>
      <c r="AR67" s="5"/>
      <c r="AS67" s="5">
        <f t="shared" ref="AS67:AT67" si="518">AR67*$L67</f>
        <v>0</v>
      </c>
      <c r="AT67" s="5">
        <f t="shared" si="518"/>
        <v>0</v>
      </c>
      <c r="AU67" s="5">
        <f t="shared" si="498"/>
        <v>0</v>
      </c>
      <c r="AV67" s="5">
        <f t="shared" si="499"/>
        <v>0</v>
      </c>
      <c r="AW67" s="5"/>
      <c r="AX67" s="5">
        <f t="shared" si="500"/>
        <v>0</v>
      </c>
      <c r="AY67" s="5">
        <f t="shared" si="501"/>
        <v>0</v>
      </c>
      <c r="AZ67" s="5">
        <f t="shared" si="502"/>
        <v>0</v>
      </c>
      <c r="BA67" s="5">
        <f t="shared" si="503"/>
        <v>0</v>
      </c>
      <c r="BB67" s="5"/>
      <c r="BC67" s="5">
        <f t="shared" ref="BC67:BD67" si="519">BB67*$L67</f>
        <v>0</v>
      </c>
      <c r="BD67" s="5">
        <f t="shared" si="519"/>
        <v>0</v>
      </c>
      <c r="BE67" s="5">
        <f t="shared" si="505"/>
        <v>0</v>
      </c>
      <c r="BF67" s="5">
        <f t="shared" si="506"/>
        <v>0</v>
      </c>
      <c r="BG67" s="5"/>
      <c r="BH67" s="5">
        <f t="shared" si="507"/>
        <v>0</v>
      </c>
      <c r="BI67" s="5">
        <f t="shared" si="508"/>
        <v>0</v>
      </c>
      <c r="BJ67" s="5">
        <f t="shared" si="509"/>
        <v>0</v>
      </c>
      <c r="BK67" s="5">
        <f t="shared" si="510"/>
        <v>0</v>
      </c>
      <c r="BL67" s="5">
        <f t="shared" si="511"/>
        <v>0</v>
      </c>
      <c r="BM67" s="5">
        <f t="shared" si="512"/>
        <v>0</v>
      </c>
      <c r="BN67" s="5">
        <f t="shared" si="513"/>
        <v>0</v>
      </c>
      <c r="BO67" s="5">
        <f t="shared" si="514"/>
        <v>0</v>
      </c>
      <c r="BP67" s="5">
        <f t="shared" si="515"/>
        <v>0</v>
      </c>
    </row>
    <row r="68" spans="1:68" ht="15.75">
      <c r="A68" s="1">
        <f t="shared" si="211"/>
        <v>2573</v>
      </c>
      <c r="B68" s="158"/>
      <c r="C68" s="2" t="s">
        <v>74</v>
      </c>
      <c r="D68" s="3"/>
      <c r="E68" s="2"/>
      <c r="F68" s="4">
        <v>1E-13</v>
      </c>
      <c r="G68" s="4">
        <v>9.9999999999999998E-13</v>
      </c>
      <c r="H68" s="4">
        <f t="shared" si="165"/>
        <v>-9E-13</v>
      </c>
      <c r="I68" s="4">
        <f t="shared" ref="I68:I131" si="520">H68/1.2</f>
        <v>-7.5000000000000004E-13</v>
      </c>
      <c r="J68" s="4"/>
      <c r="K68" s="4">
        <f t="shared" ref="K68:K131" si="521">+I68*J68/1000</f>
        <v>0</v>
      </c>
      <c r="L68" s="5">
        <f t="shared" si="3"/>
        <v>0</v>
      </c>
      <c r="M68" s="4"/>
      <c r="N68" s="5"/>
      <c r="O68" s="5">
        <f t="shared" si="475"/>
        <v>0</v>
      </c>
      <c r="P68" s="5">
        <f t="shared" si="476"/>
        <v>0</v>
      </c>
      <c r="Q68" s="5">
        <f t="shared" si="477"/>
        <v>0</v>
      </c>
      <c r="R68" s="5">
        <f t="shared" si="478"/>
        <v>0</v>
      </c>
      <c r="S68" s="5"/>
      <c r="T68" s="5">
        <f t="shared" si="479"/>
        <v>0</v>
      </c>
      <c r="U68" s="5">
        <f t="shared" si="480"/>
        <v>0</v>
      </c>
      <c r="V68" s="5">
        <f t="shared" si="481"/>
        <v>0</v>
      </c>
      <c r="W68" s="5">
        <f t="shared" si="482"/>
        <v>0</v>
      </c>
      <c r="X68" s="5"/>
      <c r="Y68" s="5">
        <f t="shared" si="483"/>
        <v>0</v>
      </c>
      <c r="Z68" s="5">
        <f t="shared" si="484"/>
        <v>0</v>
      </c>
      <c r="AA68" s="5">
        <f t="shared" si="485"/>
        <v>0</v>
      </c>
      <c r="AB68" s="5">
        <f t="shared" si="486"/>
        <v>0</v>
      </c>
      <c r="AC68" s="5"/>
      <c r="AD68" s="5">
        <f t="shared" ref="AD68:AE68" si="522">AC68*$L68</f>
        <v>0</v>
      </c>
      <c r="AE68" s="5">
        <f t="shared" si="522"/>
        <v>0</v>
      </c>
      <c r="AF68" s="5">
        <f t="shared" si="488"/>
        <v>0</v>
      </c>
      <c r="AG68" s="5">
        <f t="shared" si="489"/>
        <v>0</v>
      </c>
      <c r="AH68" s="5"/>
      <c r="AI68" s="5">
        <f t="shared" ref="AI68:AJ68" si="523">AH68*$L68</f>
        <v>0</v>
      </c>
      <c r="AJ68" s="5">
        <f t="shared" si="523"/>
        <v>0</v>
      </c>
      <c r="AK68" s="5">
        <f t="shared" si="491"/>
        <v>0</v>
      </c>
      <c r="AL68" s="5">
        <f t="shared" si="492"/>
        <v>0</v>
      </c>
      <c r="AM68" s="5"/>
      <c r="AN68" s="5">
        <f t="shared" si="493"/>
        <v>0</v>
      </c>
      <c r="AO68" s="5">
        <f t="shared" si="494"/>
        <v>0</v>
      </c>
      <c r="AP68" s="5">
        <f t="shared" si="495"/>
        <v>0</v>
      </c>
      <c r="AQ68" s="5">
        <f t="shared" si="496"/>
        <v>0</v>
      </c>
      <c r="AR68" s="5"/>
      <c r="AS68" s="5">
        <f t="shared" ref="AS68:AT68" si="524">AR68*$L68</f>
        <v>0</v>
      </c>
      <c r="AT68" s="5">
        <f t="shared" si="524"/>
        <v>0</v>
      </c>
      <c r="AU68" s="5">
        <f t="shared" si="498"/>
        <v>0</v>
      </c>
      <c r="AV68" s="5">
        <f t="shared" si="499"/>
        <v>0</v>
      </c>
      <c r="AW68" s="5"/>
      <c r="AX68" s="5">
        <f t="shared" si="500"/>
        <v>0</v>
      </c>
      <c r="AY68" s="5">
        <f t="shared" si="501"/>
        <v>0</v>
      </c>
      <c r="AZ68" s="5">
        <f t="shared" si="502"/>
        <v>0</v>
      </c>
      <c r="BA68" s="5">
        <f t="shared" si="503"/>
        <v>0</v>
      </c>
      <c r="BB68" s="5"/>
      <c r="BC68" s="5">
        <f t="shared" ref="BC68:BD68" si="525">BB68*$L68</f>
        <v>0</v>
      </c>
      <c r="BD68" s="5">
        <f t="shared" si="525"/>
        <v>0</v>
      </c>
      <c r="BE68" s="5">
        <f t="shared" si="505"/>
        <v>0</v>
      </c>
      <c r="BF68" s="5">
        <f t="shared" si="506"/>
        <v>0</v>
      </c>
      <c r="BG68" s="5"/>
      <c r="BH68" s="5">
        <f t="shared" si="507"/>
        <v>0</v>
      </c>
      <c r="BI68" s="5">
        <f t="shared" si="508"/>
        <v>0</v>
      </c>
      <c r="BJ68" s="5">
        <f t="shared" si="509"/>
        <v>0</v>
      </c>
      <c r="BK68" s="5">
        <f t="shared" si="510"/>
        <v>0</v>
      </c>
      <c r="BL68" s="5">
        <f t="shared" si="511"/>
        <v>0</v>
      </c>
      <c r="BM68" s="5">
        <f t="shared" si="512"/>
        <v>0</v>
      </c>
      <c r="BN68" s="5">
        <f t="shared" si="513"/>
        <v>0</v>
      </c>
      <c r="BO68" s="5">
        <f t="shared" si="514"/>
        <v>0</v>
      </c>
      <c r="BP68" s="5">
        <f t="shared" si="515"/>
        <v>0</v>
      </c>
    </row>
    <row r="69" spans="1:68" ht="15.75">
      <c r="A69" s="1">
        <f t="shared" si="211"/>
        <v>2574</v>
      </c>
      <c r="B69" s="158"/>
      <c r="C69" s="2" t="s">
        <v>74</v>
      </c>
      <c r="D69" s="3"/>
      <c r="E69" s="2"/>
      <c r="F69" s="4">
        <v>1E-13</v>
      </c>
      <c r="G69" s="4">
        <v>9.9999999999999998E-13</v>
      </c>
      <c r="H69" s="4">
        <f t="shared" si="165"/>
        <v>-9E-13</v>
      </c>
      <c r="I69" s="4">
        <f t="shared" si="520"/>
        <v>-7.5000000000000004E-13</v>
      </c>
      <c r="J69" s="4"/>
      <c r="K69" s="4">
        <f t="shared" si="521"/>
        <v>0</v>
      </c>
      <c r="L69" s="5">
        <f t="shared" ref="L69:L132" si="526">IF(BL69&lt;&gt;0,H69/BL69,0)</f>
        <v>0</v>
      </c>
      <c r="M69" s="4"/>
      <c r="N69" s="5"/>
      <c r="O69" s="5">
        <f t="shared" si="475"/>
        <v>0</v>
      </c>
      <c r="P69" s="5">
        <f t="shared" si="476"/>
        <v>0</v>
      </c>
      <c r="Q69" s="5">
        <f t="shared" si="477"/>
        <v>0</v>
      </c>
      <c r="R69" s="5">
        <f t="shared" si="478"/>
        <v>0</v>
      </c>
      <c r="S69" s="5"/>
      <c r="T69" s="5">
        <f t="shared" si="479"/>
        <v>0</v>
      </c>
      <c r="U69" s="5">
        <f t="shared" si="480"/>
        <v>0</v>
      </c>
      <c r="V69" s="5">
        <f t="shared" si="481"/>
        <v>0</v>
      </c>
      <c r="W69" s="5">
        <f t="shared" si="482"/>
        <v>0</v>
      </c>
      <c r="X69" s="5"/>
      <c r="Y69" s="5">
        <f t="shared" si="483"/>
        <v>0</v>
      </c>
      <c r="Z69" s="5">
        <f t="shared" si="484"/>
        <v>0</v>
      </c>
      <c r="AA69" s="5">
        <f t="shared" si="485"/>
        <v>0</v>
      </c>
      <c r="AB69" s="5">
        <f t="shared" si="486"/>
        <v>0</v>
      </c>
      <c r="AC69" s="5"/>
      <c r="AD69" s="5">
        <f t="shared" ref="AD69:AE69" si="527">AC69*$L69</f>
        <v>0</v>
      </c>
      <c r="AE69" s="5">
        <f t="shared" si="527"/>
        <v>0</v>
      </c>
      <c r="AF69" s="5">
        <f t="shared" si="488"/>
        <v>0</v>
      </c>
      <c r="AG69" s="5">
        <f t="shared" si="489"/>
        <v>0</v>
      </c>
      <c r="AH69" s="5"/>
      <c r="AI69" s="5">
        <f t="shared" ref="AI69:AJ69" si="528">AH69*$L69</f>
        <v>0</v>
      </c>
      <c r="AJ69" s="5">
        <f t="shared" si="528"/>
        <v>0</v>
      </c>
      <c r="AK69" s="5">
        <f t="shared" si="491"/>
        <v>0</v>
      </c>
      <c r="AL69" s="5">
        <f t="shared" si="492"/>
        <v>0</v>
      </c>
      <c r="AM69" s="5"/>
      <c r="AN69" s="5">
        <f t="shared" si="493"/>
        <v>0</v>
      </c>
      <c r="AO69" s="5">
        <f t="shared" si="494"/>
        <v>0</v>
      </c>
      <c r="AP69" s="5">
        <f t="shared" si="495"/>
        <v>0</v>
      </c>
      <c r="AQ69" s="5">
        <f t="shared" si="496"/>
        <v>0</v>
      </c>
      <c r="AR69" s="5"/>
      <c r="AS69" s="5">
        <f t="shared" ref="AS69:AT69" si="529">AR69*$L69</f>
        <v>0</v>
      </c>
      <c r="AT69" s="5">
        <f t="shared" si="529"/>
        <v>0</v>
      </c>
      <c r="AU69" s="5">
        <f t="shared" si="498"/>
        <v>0</v>
      </c>
      <c r="AV69" s="5">
        <f t="shared" si="499"/>
        <v>0</v>
      </c>
      <c r="AW69" s="5"/>
      <c r="AX69" s="5">
        <f t="shared" si="500"/>
        <v>0</v>
      </c>
      <c r="AY69" s="5">
        <f t="shared" si="501"/>
        <v>0</v>
      </c>
      <c r="AZ69" s="5">
        <f t="shared" si="502"/>
        <v>0</v>
      </c>
      <c r="BA69" s="5">
        <f t="shared" si="503"/>
        <v>0</v>
      </c>
      <c r="BB69" s="5"/>
      <c r="BC69" s="5">
        <f t="shared" ref="BC69:BD69" si="530">BB69*$L69</f>
        <v>0</v>
      </c>
      <c r="BD69" s="5">
        <f t="shared" si="530"/>
        <v>0</v>
      </c>
      <c r="BE69" s="5">
        <f t="shared" si="505"/>
        <v>0</v>
      </c>
      <c r="BF69" s="5">
        <f t="shared" si="506"/>
        <v>0</v>
      </c>
      <c r="BG69" s="5"/>
      <c r="BH69" s="5">
        <f t="shared" si="507"/>
        <v>0</v>
      </c>
      <c r="BI69" s="5">
        <f t="shared" si="508"/>
        <v>0</v>
      </c>
      <c r="BJ69" s="5">
        <f t="shared" si="509"/>
        <v>0</v>
      </c>
      <c r="BK69" s="5">
        <f t="shared" si="510"/>
        <v>0</v>
      </c>
      <c r="BL69" s="5">
        <f t="shared" si="511"/>
        <v>0</v>
      </c>
      <c r="BM69" s="5">
        <f t="shared" si="512"/>
        <v>0</v>
      </c>
      <c r="BN69" s="5">
        <f t="shared" si="513"/>
        <v>0</v>
      </c>
      <c r="BO69" s="5">
        <f t="shared" si="514"/>
        <v>0</v>
      </c>
      <c r="BP69" s="5">
        <f t="shared" si="515"/>
        <v>0</v>
      </c>
    </row>
    <row r="70" spans="1:68" ht="15.75">
      <c r="A70" s="1">
        <f t="shared" si="211"/>
        <v>2575</v>
      </c>
      <c r="B70" s="158"/>
      <c r="C70" s="2" t="s">
        <v>74</v>
      </c>
      <c r="D70" s="3"/>
      <c r="E70" s="2"/>
      <c r="F70" s="4">
        <v>1E-13</v>
      </c>
      <c r="G70" s="4">
        <v>9.9999999999999998E-13</v>
      </c>
      <c r="H70" s="4">
        <f t="shared" si="165"/>
        <v>-9E-13</v>
      </c>
      <c r="I70" s="4">
        <f t="shared" si="520"/>
        <v>-7.5000000000000004E-13</v>
      </c>
      <c r="J70" s="4"/>
      <c r="K70" s="4">
        <f t="shared" si="521"/>
        <v>0</v>
      </c>
      <c r="L70" s="5">
        <f t="shared" si="526"/>
        <v>0</v>
      </c>
      <c r="M70" s="4"/>
      <c r="N70" s="5"/>
      <c r="O70" s="5">
        <f t="shared" si="475"/>
        <v>0</v>
      </c>
      <c r="P70" s="5">
        <f t="shared" si="476"/>
        <v>0</v>
      </c>
      <c r="Q70" s="5">
        <f t="shared" si="477"/>
        <v>0</v>
      </c>
      <c r="R70" s="5">
        <f t="shared" si="478"/>
        <v>0</v>
      </c>
      <c r="S70" s="5"/>
      <c r="T70" s="5">
        <f t="shared" si="479"/>
        <v>0</v>
      </c>
      <c r="U70" s="5">
        <f t="shared" si="480"/>
        <v>0</v>
      </c>
      <c r="V70" s="5">
        <f t="shared" si="481"/>
        <v>0</v>
      </c>
      <c r="W70" s="5">
        <f t="shared" si="482"/>
        <v>0</v>
      </c>
      <c r="X70" s="5"/>
      <c r="Y70" s="5">
        <f t="shared" si="483"/>
        <v>0</v>
      </c>
      <c r="Z70" s="5">
        <f t="shared" si="484"/>
        <v>0</v>
      </c>
      <c r="AA70" s="5">
        <f t="shared" si="485"/>
        <v>0</v>
      </c>
      <c r="AB70" s="5">
        <f t="shared" si="486"/>
        <v>0</v>
      </c>
      <c r="AC70" s="5"/>
      <c r="AD70" s="5">
        <f t="shared" ref="AD70:AE70" si="531">AC70*$L70</f>
        <v>0</v>
      </c>
      <c r="AE70" s="5">
        <f t="shared" si="531"/>
        <v>0</v>
      </c>
      <c r="AF70" s="5">
        <f t="shared" si="488"/>
        <v>0</v>
      </c>
      <c r="AG70" s="5">
        <f t="shared" si="489"/>
        <v>0</v>
      </c>
      <c r="AH70" s="5"/>
      <c r="AI70" s="5">
        <f t="shared" ref="AI70:AJ70" si="532">AH70*$L70</f>
        <v>0</v>
      </c>
      <c r="AJ70" s="5">
        <f t="shared" si="532"/>
        <v>0</v>
      </c>
      <c r="AK70" s="5">
        <f t="shared" si="491"/>
        <v>0</v>
      </c>
      <c r="AL70" s="5">
        <f t="shared" si="492"/>
        <v>0</v>
      </c>
      <c r="AM70" s="5"/>
      <c r="AN70" s="5">
        <f t="shared" si="493"/>
        <v>0</v>
      </c>
      <c r="AO70" s="5">
        <f t="shared" si="494"/>
        <v>0</v>
      </c>
      <c r="AP70" s="5">
        <f t="shared" si="495"/>
        <v>0</v>
      </c>
      <c r="AQ70" s="5">
        <f t="shared" si="496"/>
        <v>0</v>
      </c>
      <c r="AR70" s="5"/>
      <c r="AS70" s="5">
        <f t="shared" ref="AS70:AT70" si="533">AR70*$L70</f>
        <v>0</v>
      </c>
      <c r="AT70" s="5">
        <f t="shared" si="533"/>
        <v>0</v>
      </c>
      <c r="AU70" s="5">
        <f t="shared" si="498"/>
        <v>0</v>
      </c>
      <c r="AV70" s="5">
        <f t="shared" si="499"/>
        <v>0</v>
      </c>
      <c r="AW70" s="5"/>
      <c r="AX70" s="5">
        <f t="shared" si="500"/>
        <v>0</v>
      </c>
      <c r="AY70" s="5">
        <f t="shared" si="501"/>
        <v>0</v>
      </c>
      <c r="AZ70" s="5">
        <f t="shared" si="502"/>
        <v>0</v>
      </c>
      <c r="BA70" s="5">
        <f t="shared" si="503"/>
        <v>0</v>
      </c>
      <c r="BB70" s="5"/>
      <c r="BC70" s="5">
        <f t="shared" ref="BC70:BD70" si="534">BB70*$L70</f>
        <v>0</v>
      </c>
      <c r="BD70" s="5">
        <f t="shared" si="534"/>
        <v>0</v>
      </c>
      <c r="BE70" s="5">
        <f t="shared" si="505"/>
        <v>0</v>
      </c>
      <c r="BF70" s="5">
        <f t="shared" si="506"/>
        <v>0</v>
      </c>
      <c r="BG70" s="5"/>
      <c r="BH70" s="5">
        <f t="shared" si="507"/>
        <v>0</v>
      </c>
      <c r="BI70" s="5">
        <f t="shared" si="508"/>
        <v>0</v>
      </c>
      <c r="BJ70" s="5">
        <f t="shared" si="509"/>
        <v>0</v>
      </c>
      <c r="BK70" s="5">
        <f t="shared" si="510"/>
        <v>0</v>
      </c>
      <c r="BL70" s="5">
        <f t="shared" si="511"/>
        <v>0</v>
      </c>
      <c r="BM70" s="5">
        <f t="shared" si="512"/>
        <v>0</v>
      </c>
      <c r="BN70" s="5">
        <f t="shared" si="513"/>
        <v>0</v>
      </c>
      <c r="BO70" s="5">
        <f t="shared" si="514"/>
        <v>0</v>
      </c>
      <c r="BP70" s="5">
        <f t="shared" si="515"/>
        <v>0</v>
      </c>
    </row>
    <row r="71" spans="1:68" ht="15.75">
      <c r="A71" s="1">
        <f t="shared" si="211"/>
        <v>2576</v>
      </c>
      <c r="B71" s="158"/>
      <c r="C71" s="2" t="s">
        <v>74</v>
      </c>
      <c r="D71" s="3"/>
      <c r="E71" s="2"/>
      <c r="F71" s="4">
        <v>1E-13</v>
      </c>
      <c r="G71" s="4">
        <v>9.9999999999999998E-13</v>
      </c>
      <c r="H71" s="4">
        <f t="shared" si="165"/>
        <v>-9E-13</v>
      </c>
      <c r="I71" s="4">
        <f t="shared" si="520"/>
        <v>-7.5000000000000004E-13</v>
      </c>
      <c r="J71" s="4"/>
      <c r="K71" s="4">
        <f t="shared" si="521"/>
        <v>0</v>
      </c>
      <c r="L71" s="5">
        <f t="shared" si="526"/>
        <v>0</v>
      </c>
      <c r="M71" s="4"/>
      <c r="N71" s="5"/>
      <c r="O71" s="5">
        <f t="shared" si="475"/>
        <v>0</v>
      </c>
      <c r="P71" s="5">
        <f t="shared" si="476"/>
        <v>0</v>
      </c>
      <c r="Q71" s="5">
        <f t="shared" si="477"/>
        <v>0</v>
      </c>
      <c r="R71" s="5">
        <f t="shared" si="478"/>
        <v>0</v>
      </c>
      <c r="S71" s="5"/>
      <c r="T71" s="5">
        <f t="shared" si="479"/>
        <v>0</v>
      </c>
      <c r="U71" s="5">
        <f t="shared" si="480"/>
        <v>0</v>
      </c>
      <c r="V71" s="5">
        <f t="shared" si="481"/>
        <v>0</v>
      </c>
      <c r="W71" s="5">
        <f t="shared" si="482"/>
        <v>0</v>
      </c>
      <c r="X71" s="5"/>
      <c r="Y71" s="5">
        <f t="shared" si="483"/>
        <v>0</v>
      </c>
      <c r="Z71" s="5">
        <f t="shared" si="484"/>
        <v>0</v>
      </c>
      <c r="AA71" s="5">
        <f t="shared" si="485"/>
        <v>0</v>
      </c>
      <c r="AB71" s="5">
        <f t="shared" si="486"/>
        <v>0</v>
      </c>
      <c r="AC71" s="5"/>
      <c r="AD71" s="5">
        <f t="shared" ref="AD71:AE71" si="535">AC71*$L71</f>
        <v>0</v>
      </c>
      <c r="AE71" s="5">
        <f t="shared" si="535"/>
        <v>0</v>
      </c>
      <c r="AF71" s="5">
        <f t="shared" si="488"/>
        <v>0</v>
      </c>
      <c r="AG71" s="5">
        <f t="shared" si="489"/>
        <v>0</v>
      </c>
      <c r="AH71" s="5"/>
      <c r="AI71" s="5">
        <f t="shared" ref="AI71:AJ71" si="536">AH71*$L71</f>
        <v>0</v>
      </c>
      <c r="AJ71" s="5">
        <f t="shared" si="536"/>
        <v>0</v>
      </c>
      <c r="AK71" s="5">
        <f t="shared" si="491"/>
        <v>0</v>
      </c>
      <c r="AL71" s="5">
        <f t="shared" si="492"/>
        <v>0</v>
      </c>
      <c r="AM71" s="5"/>
      <c r="AN71" s="5">
        <f t="shared" si="493"/>
        <v>0</v>
      </c>
      <c r="AO71" s="5">
        <f t="shared" si="494"/>
        <v>0</v>
      </c>
      <c r="AP71" s="5">
        <f t="shared" si="495"/>
        <v>0</v>
      </c>
      <c r="AQ71" s="5">
        <f t="shared" si="496"/>
        <v>0</v>
      </c>
      <c r="AR71" s="5"/>
      <c r="AS71" s="5">
        <f t="shared" ref="AS71:AT71" si="537">AR71*$L71</f>
        <v>0</v>
      </c>
      <c r="AT71" s="5">
        <f t="shared" si="537"/>
        <v>0</v>
      </c>
      <c r="AU71" s="5">
        <f t="shared" si="498"/>
        <v>0</v>
      </c>
      <c r="AV71" s="5">
        <f t="shared" si="499"/>
        <v>0</v>
      </c>
      <c r="AW71" s="5"/>
      <c r="AX71" s="5">
        <f t="shared" si="500"/>
        <v>0</v>
      </c>
      <c r="AY71" s="5">
        <f t="shared" si="501"/>
        <v>0</v>
      </c>
      <c r="AZ71" s="5">
        <f t="shared" si="502"/>
        <v>0</v>
      </c>
      <c r="BA71" s="5">
        <f t="shared" si="503"/>
        <v>0</v>
      </c>
      <c r="BB71" s="5"/>
      <c r="BC71" s="5">
        <f t="shared" ref="BC71:BD71" si="538">BB71*$L71</f>
        <v>0</v>
      </c>
      <c r="BD71" s="5">
        <f t="shared" si="538"/>
        <v>0</v>
      </c>
      <c r="BE71" s="5">
        <f t="shared" si="505"/>
        <v>0</v>
      </c>
      <c r="BF71" s="5">
        <f t="shared" si="506"/>
        <v>0</v>
      </c>
      <c r="BG71" s="5"/>
      <c r="BH71" s="5">
        <f t="shared" si="507"/>
        <v>0</v>
      </c>
      <c r="BI71" s="5">
        <f t="shared" si="508"/>
        <v>0</v>
      </c>
      <c r="BJ71" s="5">
        <f t="shared" si="509"/>
        <v>0</v>
      </c>
      <c r="BK71" s="5">
        <f t="shared" si="510"/>
        <v>0</v>
      </c>
      <c r="BL71" s="5">
        <f t="shared" si="511"/>
        <v>0</v>
      </c>
      <c r="BM71" s="5">
        <f t="shared" si="512"/>
        <v>0</v>
      </c>
      <c r="BN71" s="5">
        <f t="shared" si="513"/>
        <v>0</v>
      </c>
      <c r="BO71" s="5">
        <f t="shared" si="514"/>
        <v>0</v>
      </c>
      <c r="BP71" s="5">
        <f t="shared" si="515"/>
        <v>0</v>
      </c>
    </row>
    <row r="72" spans="1:68" ht="15.75">
      <c r="A72" s="1">
        <f t="shared" si="211"/>
        <v>2577</v>
      </c>
      <c r="B72" s="158"/>
      <c r="C72" s="2" t="s">
        <v>74</v>
      </c>
      <c r="D72" s="3"/>
      <c r="E72" s="2"/>
      <c r="F72" s="4">
        <v>1E-13</v>
      </c>
      <c r="G72" s="4">
        <v>9.9999999999999998E-13</v>
      </c>
      <c r="H72" s="4">
        <f t="shared" si="165"/>
        <v>-9E-13</v>
      </c>
      <c r="I72" s="4">
        <f t="shared" si="520"/>
        <v>-7.5000000000000004E-13</v>
      </c>
      <c r="J72" s="4"/>
      <c r="K72" s="4">
        <f t="shared" si="521"/>
        <v>0</v>
      </c>
      <c r="L72" s="5">
        <f t="shared" si="526"/>
        <v>0</v>
      </c>
      <c r="M72" s="4"/>
      <c r="N72" s="5"/>
      <c r="O72" s="5">
        <f t="shared" si="475"/>
        <v>0</v>
      </c>
      <c r="P72" s="5">
        <f t="shared" si="476"/>
        <v>0</v>
      </c>
      <c r="Q72" s="5">
        <f t="shared" si="477"/>
        <v>0</v>
      </c>
      <c r="R72" s="5">
        <f t="shared" si="478"/>
        <v>0</v>
      </c>
      <c r="S72" s="5"/>
      <c r="T72" s="5">
        <f t="shared" si="479"/>
        <v>0</v>
      </c>
      <c r="U72" s="5">
        <f t="shared" si="480"/>
        <v>0</v>
      </c>
      <c r="V72" s="5">
        <f t="shared" si="481"/>
        <v>0</v>
      </c>
      <c r="W72" s="5">
        <f t="shared" si="482"/>
        <v>0</v>
      </c>
      <c r="X72" s="5"/>
      <c r="Y72" s="5">
        <f t="shared" si="483"/>
        <v>0</v>
      </c>
      <c r="Z72" s="5">
        <f t="shared" si="484"/>
        <v>0</v>
      </c>
      <c r="AA72" s="5">
        <f t="shared" si="485"/>
        <v>0</v>
      </c>
      <c r="AB72" s="5">
        <f t="shared" si="486"/>
        <v>0</v>
      </c>
      <c r="AC72" s="5"/>
      <c r="AD72" s="5">
        <f t="shared" ref="AD72:AE72" si="539">AC72*$L72</f>
        <v>0</v>
      </c>
      <c r="AE72" s="5">
        <f t="shared" si="539"/>
        <v>0</v>
      </c>
      <c r="AF72" s="5">
        <f t="shared" si="488"/>
        <v>0</v>
      </c>
      <c r="AG72" s="5">
        <f t="shared" si="489"/>
        <v>0</v>
      </c>
      <c r="AH72" s="5"/>
      <c r="AI72" s="5">
        <f t="shared" ref="AI72:AJ72" si="540">AH72*$L72</f>
        <v>0</v>
      </c>
      <c r="AJ72" s="5">
        <f t="shared" si="540"/>
        <v>0</v>
      </c>
      <c r="AK72" s="5">
        <f t="shared" si="491"/>
        <v>0</v>
      </c>
      <c r="AL72" s="5">
        <f t="shared" si="492"/>
        <v>0</v>
      </c>
      <c r="AM72" s="5"/>
      <c r="AN72" s="5">
        <f t="shared" si="493"/>
        <v>0</v>
      </c>
      <c r="AO72" s="5">
        <f t="shared" si="494"/>
        <v>0</v>
      </c>
      <c r="AP72" s="5">
        <f t="shared" si="495"/>
        <v>0</v>
      </c>
      <c r="AQ72" s="5">
        <f t="shared" si="496"/>
        <v>0</v>
      </c>
      <c r="AR72" s="5"/>
      <c r="AS72" s="5">
        <f t="shared" ref="AS72:AT72" si="541">AR72*$L72</f>
        <v>0</v>
      </c>
      <c r="AT72" s="5">
        <f t="shared" si="541"/>
        <v>0</v>
      </c>
      <c r="AU72" s="5">
        <f t="shared" si="498"/>
        <v>0</v>
      </c>
      <c r="AV72" s="5">
        <f t="shared" si="499"/>
        <v>0</v>
      </c>
      <c r="AW72" s="5"/>
      <c r="AX72" s="5">
        <f t="shared" si="500"/>
        <v>0</v>
      </c>
      <c r="AY72" s="5">
        <f t="shared" si="501"/>
        <v>0</v>
      </c>
      <c r="AZ72" s="5">
        <f t="shared" si="502"/>
        <v>0</v>
      </c>
      <c r="BA72" s="5">
        <f t="shared" si="503"/>
        <v>0</v>
      </c>
      <c r="BB72" s="5"/>
      <c r="BC72" s="5">
        <f t="shared" ref="BC72:BD72" si="542">BB72*$L72</f>
        <v>0</v>
      </c>
      <c r="BD72" s="5">
        <f t="shared" si="542"/>
        <v>0</v>
      </c>
      <c r="BE72" s="5">
        <f t="shared" si="505"/>
        <v>0</v>
      </c>
      <c r="BF72" s="5">
        <f t="shared" si="506"/>
        <v>0</v>
      </c>
      <c r="BG72" s="5"/>
      <c r="BH72" s="5">
        <f t="shared" si="507"/>
        <v>0</v>
      </c>
      <c r="BI72" s="5">
        <f t="shared" si="508"/>
        <v>0</v>
      </c>
      <c r="BJ72" s="5">
        <f t="shared" si="509"/>
        <v>0</v>
      </c>
      <c r="BK72" s="5">
        <f t="shared" si="510"/>
        <v>0</v>
      </c>
      <c r="BL72" s="5">
        <f t="shared" si="511"/>
        <v>0</v>
      </c>
      <c r="BM72" s="5">
        <f t="shared" si="512"/>
        <v>0</v>
      </c>
      <c r="BN72" s="5">
        <f t="shared" si="513"/>
        <v>0</v>
      </c>
      <c r="BO72" s="5">
        <f t="shared" si="514"/>
        <v>0</v>
      </c>
      <c r="BP72" s="5">
        <f t="shared" si="515"/>
        <v>0</v>
      </c>
    </row>
    <row r="73" spans="1:68" ht="15.75">
      <c r="A73" s="1">
        <f t="shared" si="211"/>
        <v>2578</v>
      </c>
      <c r="B73" s="158"/>
      <c r="C73" s="2" t="s">
        <v>74</v>
      </c>
      <c r="D73" s="3"/>
      <c r="E73" s="2"/>
      <c r="F73" s="4">
        <v>1E-13</v>
      </c>
      <c r="G73" s="4">
        <v>9.9999999999999998E-13</v>
      </c>
      <c r="H73" s="4">
        <f t="shared" si="165"/>
        <v>-9E-13</v>
      </c>
      <c r="I73" s="4">
        <f t="shared" si="520"/>
        <v>-7.5000000000000004E-13</v>
      </c>
      <c r="J73" s="4"/>
      <c r="K73" s="4">
        <f t="shared" si="521"/>
        <v>0</v>
      </c>
      <c r="L73" s="5">
        <f t="shared" si="526"/>
        <v>0</v>
      </c>
      <c r="M73" s="4"/>
      <c r="N73" s="5"/>
      <c r="O73" s="5">
        <f t="shared" si="475"/>
        <v>0</v>
      </c>
      <c r="P73" s="5">
        <f t="shared" si="476"/>
        <v>0</v>
      </c>
      <c r="Q73" s="5">
        <f t="shared" si="477"/>
        <v>0</v>
      </c>
      <c r="R73" s="5">
        <f t="shared" si="478"/>
        <v>0</v>
      </c>
      <c r="S73" s="5"/>
      <c r="T73" s="5">
        <f t="shared" si="479"/>
        <v>0</v>
      </c>
      <c r="U73" s="5">
        <f t="shared" si="480"/>
        <v>0</v>
      </c>
      <c r="V73" s="5">
        <f t="shared" si="481"/>
        <v>0</v>
      </c>
      <c r="W73" s="5">
        <f t="shared" si="482"/>
        <v>0</v>
      </c>
      <c r="X73" s="5"/>
      <c r="Y73" s="5">
        <f t="shared" si="483"/>
        <v>0</v>
      </c>
      <c r="Z73" s="5">
        <f t="shared" si="484"/>
        <v>0</v>
      </c>
      <c r="AA73" s="5">
        <f t="shared" si="485"/>
        <v>0</v>
      </c>
      <c r="AB73" s="5">
        <f t="shared" si="486"/>
        <v>0</v>
      </c>
      <c r="AC73" s="5"/>
      <c r="AD73" s="5">
        <f t="shared" ref="AD73:AE73" si="543">AC73*$L73</f>
        <v>0</v>
      </c>
      <c r="AE73" s="5">
        <f t="shared" si="543"/>
        <v>0</v>
      </c>
      <c r="AF73" s="5">
        <f t="shared" si="488"/>
        <v>0</v>
      </c>
      <c r="AG73" s="5">
        <f t="shared" si="489"/>
        <v>0</v>
      </c>
      <c r="AH73" s="5"/>
      <c r="AI73" s="5">
        <f t="shared" ref="AI73:AJ73" si="544">AH73*$L73</f>
        <v>0</v>
      </c>
      <c r="AJ73" s="5">
        <f t="shared" si="544"/>
        <v>0</v>
      </c>
      <c r="AK73" s="5">
        <f t="shared" si="491"/>
        <v>0</v>
      </c>
      <c r="AL73" s="5">
        <f t="shared" si="492"/>
        <v>0</v>
      </c>
      <c r="AM73" s="5"/>
      <c r="AN73" s="5">
        <f t="shared" si="493"/>
        <v>0</v>
      </c>
      <c r="AO73" s="5">
        <f t="shared" si="494"/>
        <v>0</v>
      </c>
      <c r="AP73" s="5">
        <f t="shared" si="495"/>
        <v>0</v>
      </c>
      <c r="AQ73" s="5">
        <f t="shared" si="496"/>
        <v>0</v>
      </c>
      <c r="AR73" s="5"/>
      <c r="AS73" s="5">
        <f t="shared" ref="AS73:AT73" si="545">AR73*$L73</f>
        <v>0</v>
      </c>
      <c r="AT73" s="5">
        <f t="shared" si="545"/>
        <v>0</v>
      </c>
      <c r="AU73" s="5">
        <f t="shared" si="498"/>
        <v>0</v>
      </c>
      <c r="AV73" s="5">
        <f t="shared" si="499"/>
        <v>0</v>
      </c>
      <c r="AW73" s="5"/>
      <c r="AX73" s="5">
        <f t="shared" si="500"/>
        <v>0</v>
      </c>
      <c r="AY73" s="5">
        <f t="shared" si="501"/>
        <v>0</v>
      </c>
      <c r="AZ73" s="5">
        <f t="shared" si="502"/>
        <v>0</v>
      </c>
      <c r="BA73" s="5">
        <f t="shared" si="503"/>
        <v>0</v>
      </c>
      <c r="BB73" s="5"/>
      <c r="BC73" s="5">
        <f t="shared" ref="BC73:BD73" si="546">BB73*$L73</f>
        <v>0</v>
      </c>
      <c r="BD73" s="5">
        <f t="shared" si="546"/>
        <v>0</v>
      </c>
      <c r="BE73" s="5">
        <f t="shared" si="505"/>
        <v>0</v>
      </c>
      <c r="BF73" s="5">
        <f t="shared" si="506"/>
        <v>0</v>
      </c>
      <c r="BG73" s="5"/>
      <c r="BH73" s="5">
        <f t="shared" si="507"/>
        <v>0</v>
      </c>
      <c r="BI73" s="5">
        <f t="shared" si="508"/>
        <v>0</v>
      </c>
      <c r="BJ73" s="5">
        <f t="shared" si="509"/>
        <v>0</v>
      </c>
      <c r="BK73" s="5">
        <f t="shared" si="510"/>
        <v>0</v>
      </c>
      <c r="BL73" s="5">
        <f t="shared" si="511"/>
        <v>0</v>
      </c>
      <c r="BM73" s="5">
        <f t="shared" si="512"/>
        <v>0</v>
      </c>
      <c r="BN73" s="5">
        <f t="shared" si="513"/>
        <v>0</v>
      </c>
      <c r="BO73" s="5">
        <f t="shared" si="514"/>
        <v>0</v>
      </c>
      <c r="BP73" s="5">
        <f t="shared" si="515"/>
        <v>0</v>
      </c>
    </row>
    <row r="74" spans="1:68" ht="15.75">
      <c r="A74" s="1">
        <f t="shared" si="211"/>
        <v>2579</v>
      </c>
      <c r="B74" s="158"/>
      <c r="C74" s="2" t="s">
        <v>74</v>
      </c>
      <c r="D74" s="3"/>
      <c r="E74" s="2"/>
      <c r="F74" s="4">
        <v>1E-13</v>
      </c>
      <c r="G74" s="4">
        <v>9.9999999999999998E-13</v>
      </c>
      <c r="H74" s="4">
        <f t="shared" si="165"/>
        <v>-9E-13</v>
      </c>
      <c r="I74" s="4">
        <f t="shared" si="520"/>
        <v>-7.5000000000000004E-13</v>
      </c>
      <c r="J74" s="4"/>
      <c r="K74" s="4">
        <f t="shared" si="521"/>
        <v>0</v>
      </c>
      <c r="L74" s="5">
        <f t="shared" si="526"/>
        <v>0</v>
      </c>
      <c r="M74" s="4"/>
      <c r="N74" s="5"/>
      <c r="O74" s="5">
        <f t="shared" si="475"/>
        <v>0</v>
      </c>
      <c r="P74" s="5">
        <f t="shared" si="476"/>
        <v>0</v>
      </c>
      <c r="Q74" s="5">
        <f t="shared" si="477"/>
        <v>0</v>
      </c>
      <c r="R74" s="5">
        <f t="shared" si="478"/>
        <v>0</v>
      </c>
      <c r="S74" s="5"/>
      <c r="T74" s="5">
        <f t="shared" si="479"/>
        <v>0</v>
      </c>
      <c r="U74" s="5">
        <f t="shared" si="480"/>
        <v>0</v>
      </c>
      <c r="V74" s="5">
        <f t="shared" si="481"/>
        <v>0</v>
      </c>
      <c r="W74" s="5">
        <f t="shared" si="482"/>
        <v>0</v>
      </c>
      <c r="X74" s="5"/>
      <c r="Y74" s="5">
        <f t="shared" si="483"/>
        <v>0</v>
      </c>
      <c r="Z74" s="5">
        <f t="shared" si="484"/>
        <v>0</v>
      </c>
      <c r="AA74" s="5">
        <f t="shared" si="485"/>
        <v>0</v>
      </c>
      <c r="AB74" s="5">
        <f t="shared" si="486"/>
        <v>0</v>
      </c>
      <c r="AC74" s="5"/>
      <c r="AD74" s="5">
        <f t="shared" ref="AD74:AE74" si="547">AC74*$L74</f>
        <v>0</v>
      </c>
      <c r="AE74" s="5">
        <f t="shared" si="547"/>
        <v>0</v>
      </c>
      <c r="AF74" s="5">
        <f t="shared" si="488"/>
        <v>0</v>
      </c>
      <c r="AG74" s="5">
        <f t="shared" si="489"/>
        <v>0</v>
      </c>
      <c r="AH74" s="5"/>
      <c r="AI74" s="5">
        <f t="shared" ref="AI74:AJ74" si="548">AH74*$L74</f>
        <v>0</v>
      </c>
      <c r="AJ74" s="5">
        <f t="shared" si="548"/>
        <v>0</v>
      </c>
      <c r="AK74" s="5">
        <f t="shared" si="491"/>
        <v>0</v>
      </c>
      <c r="AL74" s="5">
        <f t="shared" si="492"/>
        <v>0</v>
      </c>
      <c r="AM74" s="5"/>
      <c r="AN74" s="5">
        <f t="shared" si="493"/>
        <v>0</v>
      </c>
      <c r="AO74" s="5">
        <f t="shared" si="494"/>
        <v>0</v>
      </c>
      <c r="AP74" s="5">
        <f t="shared" si="495"/>
        <v>0</v>
      </c>
      <c r="AQ74" s="5">
        <f t="shared" si="496"/>
        <v>0</v>
      </c>
      <c r="AR74" s="5"/>
      <c r="AS74" s="5">
        <f t="shared" ref="AS74:AT74" si="549">AR74*$L74</f>
        <v>0</v>
      </c>
      <c r="AT74" s="5">
        <f t="shared" si="549"/>
        <v>0</v>
      </c>
      <c r="AU74" s="5">
        <f t="shared" si="498"/>
        <v>0</v>
      </c>
      <c r="AV74" s="5">
        <f t="shared" si="499"/>
        <v>0</v>
      </c>
      <c r="AW74" s="5"/>
      <c r="AX74" s="5">
        <f t="shared" si="500"/>
        <v>0</v>
      </c>
      <c r="AY74" s="5">
        <f t="shared" si="501"/>
        <v>0</v>
      </c>
      <c r="AZ74" s="5">
        <f t="shared" si="502"/>
        <v>0</v>
      </c>
      <c r="BA74" s="5">
        <f t="shared" si="503"/>
        <v>0</v>
      </c>
      <c r="BB74" s="5"/>
      <c r="BC74" s="5">
        <f t="shared" ref="BC74:BD74" si="550">BB74*$L74</f>
        <v>0</v>
      </c>
      <c r="BD74" s="5">
        <f t="shared" si="550"/>
        <v>0</v>
      </c>
      <c r="BE74" s="5">
        <f t="shared" si="505"/>
        <v>0</v>
      </c>
      <c r="BF74" s="5">
        <f t="shared" si="506"/>
        <v>0</v>
      </c>
      <c r="BG74" s="5"/>
      <c r="BH74" s="5">
        <f t="shared" si="507"/>
        <v>0</v>
      </c>
      <c r="BI74" s="5">
        <f t="shared" si="508"/>
        <v>0</v>
      </c>
      <c r="BJ74" s="5">
        <f t="shared" si="509"/>
        <v>0</v>
      </c>
      <c r="BK74" s="5">
        <f t="shared" si="510"/>
        <v>0</v>
      </c>
      <c r="BL74" s="5">
        <f t="shared" si="511"/>
        <v>0</v>
      </c>
      <c r="BM74" s="5">
        <f t="shared" si="512"/>
        <v>0</v>
      </c>
      <c r="BN74" s="5">
        <f t="shared" si="513"/>
        <v>0</v>
      </c>
      <c r="BO74" s="5">
        <f t="shared" si="514"/>
        <v>0</v>
      </c>
      <c r="BP74" s="5">
        <f t="shared" si="515"/>
        <v>0</v>
      </c>
    </row>
    <row r="75" spans="1:68" ht="15.75">
      <c r="A75" s="1">
        <f t="shared" si="211"/>
        <v>2580</v>
      </c>
      <c r="B75" s="158"/>
      <c r="C75" s="2" t="s">
        <v>74</v>
      </c>
      <c r="D75" s="3"/>
      <c r="E75" s="2"/>
      <c r="F75" s="4">
        <v>1E-13</v>
      </c>
      <c r="G75" s="4">
        <v>9.9999999999999998E-13</v>
      </c>
      <c r="H75" s="4">
        <f t="shared" si="165"/>
        <v>-9E-13</v>
      </c>
      <c r="I75" s="4">
        <f t="shared" si="520"/>
        <v>-7.5000000000000004E-13</v>
      </c>
      <c r="J75" s="4"/>
      <c r="K75" s="4">
        <f t="shared" si="521"/>
        <v>0</v>
      </c>
      <c r="L75" s="5">
        <f t="shared" si="526"/>
        <v>0</v>
      </c>
      <c r="M75" s="4"/>
      <c r="N75" s="5"/>
      <c r="O75" s="5">
        <f t="shared" si="475"/>
        <v>0</v>
      </c>
      <c r="P75" s="5">
        <f t="shared" si="476"/>
        <v>0</v>
      </c>
      <c r="Q75" s="5">
        <f t="shared" si="477"/>
        <v>0</v>
      </c>
      <c r="R75" s="5">
        <f t="shared" si="478"/>
        <v>0</v>
      </c>
      <c r="S75" s="5"/>
      <c r="T75" s="5">
        <f t="shared" si="479"/>
        <v>0</v>
      </c>
      <c r="U75" s="5">
        <f t="shared" si="480"/>
        <v>0</v>
      </c>
      <c r="V75" s="5">
        <f t="shared" si="481"/>
        <v>0</v>
      </c>
      <c r="W75" s="5">
        <f t="shared" si="482"/>
        <v>0</v>
      </c>
      <c r="X75" s="5"/>
      <c r="Y75" s="5">
        <f t="shared" si="483"/>
        <v>0</v>
      </c>
      <c r="Z75" s="5">
        <f t="shared" si="484"/>
        <v>0</v>
      </c>
      <c r="AA75" s="5">
        <f t="shared" si="485"/>
        <v>0</v>
      </c>
      <c r="AB75" s="5">
        <f t="shared" si="486"/>
        <v>0</v>
      </c>
      <c r="AC75" s="5"/>
      <c r="AD75" s="5">
        <f t="shared" ref="AD75:AE75" si="551">AC75*$L75</f>
        <v>0</v>
      </c>
      <c r="AE75" s="5">
        <f t="shared" si="551"/>
        <v>0</v>
      </c>
      <c r="AF75" s="5">
        <f t="shared" si="488"/>
        <v>0</v>
      </c>
      <c r="AG75" s="5">
        <f t="shared" si="489"/>
        <v>0</v>
      </c>
      <c r="AH75" s="5"/>
      <c r="AI75" s="5">
        <f t="shared" ref="AI75:AJ75" si="552">AH75*$L75</f>
        <v>0</v>
      </c>
      <c r="AJ75" s="5">
        <f t="shared" si="552"/>
        <v>0</v>
      </c>
      <c r="AK75" s="5">
        <f t="shared" si="491"/>
        <v>0</v>
      </c>
      <c r="AL75" s="5">
        <f t="shared" si="492"/>
        <v>0</v>
      </c>
      <c r="AM75" s="5"/>
      <c r="AN75" s="5">
        <f t="shared" si="493"/>
        <v>0</v>
      </c>
      <c r="AO75" s="5">
        <f t="shared" si="494"/>
        <v>0</v>
      </c>
      <c r="AP75" s="5">
        <f t="shared" si="495"/>
        <v>0</v>
      </c>
      <c r="AQ75" s="5">
        <f t="shared" si="496"/>
        <v>0</v>
      </c>
      <c r="AR75" s="5"/>
      <c r="AS75" s="5">
        <f t="shared" ref="AS75:AT75" si="553">AR75*$L75</f>
        <v>0</v>
      </c>
      <c r="AT75" s="5">
        <f t="shared" si="553"/>
        <v>0</v>
      </c>
      <c r="AU75" s="5">
        <f t="shared" si="498"/>
        <v>0</v>
      </c>
      <c r="AV75" s="5">
        <f t="shared" si="499"/>
        <v>0</v>
      </c>
      <c r="AW75" s="5"/>
      <c r="AX75" s="5">
        <f t="shared" si="500"/>
        <v>0</v>
      </c>
      <c r="AY75" s="5">
        <f t="shared" si="501"/>
        <v>0</v>
      </c>
      <c r="AZ75" s="5">
        <f t="shared" si="502"/>
        <v>0</v>
      </c>
      <c r="BA75" s="5">
        <f t="shared" si="503"/>
        <v>0</v>
      </c>
      <c r="BB75" s="5"/>
      <c r="BC75" s="5">
        <f t="shared" ref="BC75:BD75" si="554">BB75*$L75</f>
        <v>0</v>
      </c>
      <c r="BD75" s="5">
        <f t="shared" si="554"/>
        <v>0</v>
      </c>
      <c r="BE75" s="5">
        <f t="shared" si="505"/>
        <v>0</v>
      </c>
      <c r="BF75" s="5">
        <f t="shared" si="506"/>
        <v>0</v>
      </c>
      <c r="BG75" s="5"/>
      <c r="BH75" s="5">
        <f t="shared" si="507"/>
        <v>0</v>
      </c>
      <c r="BI75" s="5">
        <f t="shared" si="508"/>
        <v>0</v>
      </c>
      <c r="BJ75" s="5">
        <f t="shared" si="509"/>
        <v>0</v>
      </c>
      <c r="BK75" s="5">
        <f t="shared" si="510"/>
        <v>0</v>
      </c>
      <c r="BL75" s="5">
        <f t="shared" si="511"/>
        <v>0</v>
      </c>
      <c r="BM75" s="5">
        <f t="shared" si="512"/>
        <v>0</v>
      </c>
      <c r="BN75" s="5">
        <f t="shared" si="513"/>
        <v>0</v>
      </c>
      <c r="BO75" s="5">
        <f t="shared" si="514"/>
        <v>0</v>
      </c>
      <c r="BP75" s="5">
        <f t="shared" si="515"/>
        <v>0</v>
      </c>
    </row>
    <row r="76" spans="1:68" ht="15.75">
      <c r="A76" s="1">
        <f t="shared" si="211"/>
        <v>2581</v>
      </c>
      <c r="B76" s="158"/>
      <c r="C76" s="2" t="s">
        <v>74</v>
      </c>
      <c r="D76" s="3"/>
      <c r="E76" s="2"/>
      <c r="F76" s="4">
        <v>1E-13</v>
      </c>
      <c r="G76" s="4">
        <v>9.9999999999999998E-13</v>
      </c>
      <c r="H76" s="4">
        <f t="shared" si="165"/>
        <v>-9E-13</v>
      </c>
      <c r="I76" s="4">
        <f t="shared" si="520"/>
        <v>-7.5000000000000004E-13</v>
      </c>
      <c r="J76" s="4"/>
      <c r="K76" s="4">
        <f t="shared" si="521"/>
        <v>0</v>
      </c>
      <c r="L76" s="5">
        <f t="shared" si="526"/>
        <v>0</v>
      </c>
      <c r="M76" s="4"/>
      <c r="N76" s="5"/>
      <c r="O76" s="5">
        <f t="shared" si="475"/>
        <v>0</v>
      </c>
      <c r="P76" s="5">
        <f t="shared" si="476"/>
        <v>0</v>
      </c>
      <c r="Q76" s="5">
        <f t="shared" si="477"/>
        <v>0</v>
      </c>
      <c r="R76" s="5">
        <f t="shared" si="478"/>
        <v>0</v>
      </c>
      <c r="S76" s="5"/>
      <c r="T76" s="5">
        <f t="shared" si="479"/>
        <v>0</v>
      </c>
      <c r="U76" s="5">
        <f t="shared" si="480"/>
        <v>0</v>
      </c>
      <c r="V76" s="5">
        <f t="shared" si="481"/>
        <v>0</v>
      </c>
      <c r="W76" s="5">
        <f t="shared" si="482"/>
        <v>0</v>
      </c>
      <c r="X76" s="5"/>
      <c r="Y76" s="5">
        <f t="shared" si="483"/>
        <v>0</v>
      </c>
      <c r="Z76" s="5">
        <f t="shared" si="484"/>
        <v>0</v>
      </c>
      <c r="AA76" s="5">
        <f t="shared" si="485"/>
        <v>0</v>
      </c>
      <c r="AB76" s="5">
        <f t="shared" si="486"/>
        <v>0</v>
      </c>
      <c r="AC76" s="5"/>
      <c r="AD76" s="5">
        <f t="shared" ref="AD76:AE76" si="555">AC76*$L76</f>
        <v>0</v>
      </c>
      <c r="AE76" s="5">
        <f t="shared" si="555"/>
        <v>0</v>
      </c>
      <c r="AF76" s="5">
        <f t="shared" si="488"/>
        <v>0</v>
      </c>
      <c r="AG76" s="5">
        <f t="shared" si="489"/>
        <v>0</v>
      </c>
      <c r="AH76" s="5"/>
      <c r="AI76" s="5">
        <f t="shared" ref="AI76:AJ76" si="556">AH76*$L76</f>
        <v>0</v>
      </c>
      <c r="AJ76" s="5">
        <f t="shared" si="556"/>
        <v>0</v>
      </c>
      <c r="AK76" s="5">
        <f t="shared" si="491"/>
        <v>0</v>
      </c>
      <c r="AL76" s="5">
        <f t="shared" si="492"/>
        <v>0</v>
      </c>
      <c r="AM76" s="5"/>
      <c r="AN76" s="5">
        <f t="shared" si="493"/>
        <v>0</v>
      </c>
      <c r="AO76" s="5">
        <f t="shared" si="494"/>
        <v>0</v>
      </c>
      <c r="AP76" s="5">
        <f t="shared" si="495"/>
        <v>0</v>
      </c>
      <c r="AQ76" s="5">
        <f t="shared" si="496"/>
        <v>0</v>
      </c>
      <c r="AR76" s="5"/>
      <c r="AS76" s="5">
        <f t="shared" ref="AS76:AT76" si="557">AR76*$L76</f>
        <v>0</v>
      </c>
      <c r="AT76" s="5">
        <f t="shared" si="557"/>
        <v>0</v>
      </c>
      <c r="AU76" s="5">
        <f t="shared" si="498"/>
        <v>0</v>
      </c>
      <c r="AV76" s="5">
        <f t="shared" si="499"/>
        <v>0</v>
      </c>
      <c r="AW76" s="5"/>
      <c r="AX76" s="5">
        <f t="shared" si="500"/>
        <v>0</v>
      </c>
      <c r="AY76" s="5">
        <f t="shared" si="501"/>
        <v>0</v>
      </c>
      <c r="AZ76" s="5">
        <f t="shared" si="502"/>
        <v>0</v>
      </c>
      <c r="BA76" s="5">
        <f t="shared" si="503"/>
        <v>0</v>
      </c>
      <c r="BB76" s="5"/>
      <c r="BC76" s="5">
        <f t="shared" ref="BC76:BD76" si="558">BB76*$L76</f>
        <v>0</v>
      </c>
      <c r="BD76" s="5">
        <f t="shared" si="558"/>
        <v>0</v>
      </c>
      <c r="BE76" s="5">
        <f t="shared" si="505"/>
        <v>0</v>
      </c>
      <c r="BF76" s="5">
        <f t="shared" si="506"/>
        <v>0</v>
      </c>
      <c r="BG76" s="5"/>
      <c r="BH76" s="5">
        <f t="shared" si="507"/>
        <v>0</v>
      </c>
      <c r="BI76" s="5">
        <f t="shared" si="508"/>
        <v>0</v>
      </c>
      <c r="BJ76" s="5">
        <f t="shared" si="509"/>
        <v>0</v>
      </c>
      <c r="BK76" s="5">
        <f t="shared" si="510"/>
        <v>0</v>
      </c>
      <c r="BL76" s="5">
        <f t="shared" si="511"/>
        <v>0</v>
      </c>
      <c r="BM76" s="5">
        <f t="shared" si="512"/>
        <v>0</v>
      </c>
      <c r="BN76" s="5">
        <f t="shared" si="513"/>
        <v>0</v>
      </c>
      <c r="BO76" s="5">
        <f t="shared" si="514"/>
        <v>0</v>
      </c>
      <c r="BP76" s="5">
        <f t="shared" si="515"/>
        <v>0</v>
      </c>
    </row>
    <row r="77" spans="1:68" ht="15.75">
      <c r="A77" s="1">
        <f t="shared" si="211"/>
        <v>2582</v>
      </c>
      <c r="B77" s="158"/>
      <c r="C77" s="2" t="s">
        <v>74</v>
      </c>
      <c r="D77" s="3"/>
      <c r="E77" s="2"/>
      <c r="F77" s="4">
        <v>1E-13</v>
      </c>
      <c r="G77" s="4">
        <v>9.9999999999999998E-13</v>
      </c>
      <c r="H77" s="4">
        <f t="shared" si="165"/>
        <v>-9E-13</v>
      </c>
      <c r="I77" s="4">
        <f t="shared" si="520"/>
        <v>-7.5000000000000004E-13</v>
      </c>
      <c r="J77" s="4"/>
      <c r="K77" s="4">
        <f t="shared" si="521"/>
        <v>0</v>
      </c>
      <c r="L77" s="5">
        <f t="shared" si="526"/>
        <v>0</v>
      </c>
      <c r="M77" s="4"/>
      <c r="N77" s="5"/>
      <c r="O77" s="5">
        <f t="shared" ref="O77:O87" si="559">N77*$L77</f>
        <v>0</v>
      </c>
      <c r="P77" s="5">
        <f t="shared" ref="P77:P87" si="560">O77/1.2</f>
        <v>0</v>
      </c>
      <c r="Q77" s="5">
        <f t="shared" ref="Q77:Q87" si="561">P77/1000*$J77</f>
        <v>0</v>
      </c>
      <c r="R77" s="5">
        <f t="shared" ref="R77:R87" si="562">O77/$H77*$M77</f>
        <v>0</v>
      </c>
      <c r="S77" s="5"/>
      <c r="T77" s="5">
        <f t="shared" ref="T77:T87" si="563">S77*$L77</f>
        <v>0</v>
      </c>
      <c r="U77" s="5">
        <f t="shared" ref="U77:U87" si="564">T77/1.2</f>
        <v>0</v>
      </c>
      <c r="V77" s="5">
        <f t="shared" ref="V77:V87" si="565">U77/1000*$J77</f>
        <v>0</v>
      </c>
      <c r="W77" s="5">
        <f t="shared" ref="W77:W87" si="566">T77/$H77*$M77</f>
        <v>0</v>
      </c>
      <c r="X77" s="5"/>
      <c r="Y77" s="5">
        <f t="shared" ref="Y77:Y87" si="567">X77*$L77</f>
        <v>0</v>
      </c>
      <c r="Z77" s="5">
        <f t="shared" ref="Z77:Z87" si="568">Y77/1.2</f>
        <v>0</v>
      </c>
      <c r="AA77" s="5">
        <f t="shared" ref="AA77:AA87" si="569">Z77/1000*$J77</f>
        <v>0</v>
      </c>
      <c r="AB77" s="5">
        <f t="shared" ref="AB77:AB87" si="570">Y77/$H77*$M77</f>
        <v>0</v>
      </c>
      <c r="AC77" s="5"/>
      <c r="AD77" s="5">
        <f t="shared" ref="AD77:AE77" si="571">AC77*$L77</f>
        <v>0</v>
      </c>
      <c r="AE77" s="5">
        <f t="shared" si="571"/>
        <v>0</v>
      </c>
      <c r="AF77" s="5">
        <f t="shared" ref="AF77:AF87" si="572">AE77/1000*$J77</f>
        <v>0</v>
      </c>
      <c r="AG77" s="5">
        <f t="shared" ref="AG77:AG87" si="573">AD77/$H77*$M77</f>
        <v>0</v>
      </c>
      <c r="AH77" s="5"/>
      <c r="AI77" s="5">
        <f t="shared" ref="AI77:AJ77" si="574">AH77*$L77</f>
        <v>0</v>
      </c>
      <c r="AJ77" s="5">
        <f t="shared" si="574"/>
        <v>0</v>
      </c>
      <c r="AK77" s="5">
        <f t="shared" ref="AK77:AK87" si="575">AJ77/1000*$J77</f>
        <v>0</v>
      </c>
      <c r="AL77" s="5">
        <f t="shared" ref="AL77:AL87" si="576">AI77/$H77*$M77</f>
        <v>0</v>
      </c>
      <c r="AM77" s="5"/>
      <c r="AN77" s="5">
        <f t="shared" ref="AN77:AN87" si="577">AM77*$L77</f>
        <v>0</v>
      </c>
      <c r="AO77" s="5">
        <f t="shared" ref="AO77:AO87" si="578">AN77/1.2</f>
        <v>0</v>
      </c>
      <c r="AP77" s="5">
        <f t="shared" ref="AP77:AP87" si="579">AO77/1000*$J77</f>
        <v>0</v>
      </c>
      <c r="AQ77" s="5">
        <f t="shared" ref="AQ77:AQ87" si="580">AN77/$H77*$M77</f>
        <v>0</v>
      </c>
      <c r="AR77" s="5"/>
      <c r="AS77" s="5">
        <f t="shared" ref="AS77:AT77" si="581">AR77*$L77</f>
        <v>0</v>
      </c>
      <c r="AT77" s="5">
        <f t="shared" si="581"/>
        <v>0</v>
      </c>
      <c r="AU77" s="5">
        <f t="shared" ref="AU77:AU87" si="582">AT77/1000*$J77</f>
        <v>0</v>
      </c>
      <c r="AV77" s="5">
        <f t="shared" ref="AV77:AV87" si="583">AS77/$H77*$M77</f>
        <v>0</v>
      </c>
      <c r="AW77" s="5"/>
      <c r="AX77" s="5">
        <f t="shared" ref="AX77:AX87" si="584">AW77*$L77</f>
        <v>0</v>
      </c>
      <c r="AY77" s="5">
        <f t="shared" ref="AY77:AY87" si="585">AX77/1.2</f>
        <v>0</v>
      </c>
      <c r="AZ77" s="5">
        <f t="shared" ref="AZ77:AZ87" si="586">AY77/1000*$J77</f>
        <v>0</v>
      </c>
      <c r="BA77" s="5">
        <f t="shared" ref="BA77:BA87" si="587">AX77/$H77*$M77</f>
        <v>0</v>
      </c>
      <c r="BB77" s="5"/>
      <c r="BC77" s="5">
        <f t="shared" ref="BC77:BD77" si="588">BB77*$L77</f>
        <v>0</v>
      </c>
      <c r="BD77" s="5">
        <f t="shared" si="588"/>
        <v>0</v>
      </c>
      <c r="BE77" s="5">
        <f t="shared" ref="BE77:BE87" si="589">BD77/1000*$J77</f>
        <v>0</v>
      </c>
      <c r="BF77" s="5">
        <f t="shared" ref="BF77:BF87" si="590">BC77/$H77*$M77</f>
        <v>0</v>
      </c>
      <c r="BG77" s="5"/>
      <c r="BH77" s="5">
        <f t="shared" ref="BH77:BH87" si="591">BG77*$L77</f>
        <v>0</v>
      </c>
      <c r="BI77" s="5">
        <f t="shared" ref="BI77:BI87" si="592">BH77/1.2</f>
        <v>0</v>
      </c>
      <c r="BJ77" s="5">
        <f t="shared" ref="BJ77:BJ87" si="593">BI77/1000*$J77</f>
        <v>0</v>
      </c>
      <c r="BK77" s="5">
        <f t="shared" ref="BK77:BK87" si="594">BH77/$H77*$M77</f>
        <v>0</v>
      </c>
      <c r="BL77" s="5">
        <f t="shared" ref="BL77:BL87" si="595">N77+S77+X77+AC77+AH77+AM77+AR77+AW77+BB77+BG77</f>
        <v>0</v>
      </c>
      <c r="BM77" s="5">
        <f t="shared" ref="BM77:BM87" si="596">O77+T77+Y77+AD77+AI77+AN77+AS77+AX77+BC77+BH77</f>
        <v>0</v>
      </c>
      <c r="BN77" s="5">
        <f t="shared" ref="BN77:BN87" si="597">P77+U77+Z77+AE77+AJ77+AO77+AT77+AY77+BD77+BI77</f>
        <v>0</v>
      </c>
      <c r="BO77" s="5">
        <f t="shared" ref="BO77:BO87" si="598">Q77+V77+AA77+AF77+AK77+AP77+AU77+AZ77+BE77+BJ77</f>
        <v>0</v>
      </c>
      <c r="BP77" s="5">
        <f t="shared" ref="BP77:BP87" si="599">R77+W77+AB77+AG77+AL77+AQ77+AV77+BA77+BF77+BK77</f>
        <v>0</v>
      </c>
    </row>
    <row r="78" spans="1:68" ht="15.75">
      <c r="A78" s="1">
        <f t="shared" si="211"/>
        <v>2583</v>
      </c>
      <c r="B78" s="158"/>
      <c r="C78" s="2" t="s">
        <v>74</v>
      </c>
      <c r="D78" s="3"/>
      <c r="E78" s="2"/>
      <c r="F78" s="4">
        <v>1E-13</v>
      </c>
      <c r="G78" s="4">
        <v>9.9999999999999998E-13</v>
      </c>
      <c r="H78" s="4">
        <f t="shared" si="165"/>
        <v>-9E-13</v>
      </c>
      <c r="I78" s="4">
        <f t="shared" si="520"/>
        <v>-7.5000000000000004E-13</v>
      </c>
      <c r="J78" s="4"/>
      <c r="K78" s="4">
        <f t="shared" si="521"/>
        <v>0</v>
      </c>
      <c r="L78" s="5">
        <f t="shared" si="526"/>
        <v>0</v>
      </c>
      <c r="M78" s="4"/>
      <c r="N78" s="5"/>
      <c r="O78" s="5">
        <f t="shared" si="559"/>
        <v>0</v>
      </c>
      <c r="P78" s="5">
        <f t="shared" si="560"/>
        <v>0</v>
      </c>
      <c r="Q78" s="5">
        <f t="shared" si="561"/>
        <v>0</v>
      </c>
      <c r="R78" s="5">
        <f t="shared" si="562"/>
        <v>0</v>
      </c>
      <c r="S78" s="5"/>
      <c r="T78" s="5">
        <f t="shared" si="563"/>
        <v>0</v>
      </c>
      <c r="U78" s="5">
        <f t="shared" si="564"/>
        <v>0</v>
      </c>
      <c r="V78" s="5">
        <f t="shared" si="565"/>
        <v>0</v>
      </c>
      <c r="W78" s="5">
        <f t="shared" si="566"/>
        <v>0</v>
      </c>
      <c r="X78" s="5"/>
      <c r="Y78" s="5">
        <f t="shared" si="567"/>
        <v>0</v>
      </c>
      <c r="Z78" s="5">
        <f t="shared" si="568"/>
        <v>0</v>
      </c>
      <c r="AA78" s="5">
        <f t="shared" si="569"/>
        <v>0</v>
      </c>
      <c r="AB78" s="5">
        <f t="shared" si="570"/>
        <v>0</v>
      </c>
      <c r="AC78" s="5"/>
      <c r="AD78" s="5">
        <f t="shared" ref="AD78:AE78" si="600">AC78*$L78</f>
        <v>0</v>
      </c>
      <c r="AE78" s="5">
        <f t="shared" si="600"/>
        <v>0</v>
      </c>
      <c r="AF78" s="5">
        <f t="shared" si="572"/>
        <v>0</v>
      </c>
      <c r="AG78" s="5">
        <f t="shared" si="573"/>
        <v>0</v>
      </c>
      <c r="AH78" s="5"/>
      <c r="AI78" s="5">
        <f t="shared" ref="AI78:AJ78" si="601">AH78*$L78</f>
        <v>0</v>
      </c>
      <c r="AJ78" s="5">
        <f t="shared" si="601"/>
        <v>0</v>
      </c>
      <c r="AK78" s="5">
        <f t="shared" si="575"/>
        <v>0</v>
      </c>
      <c r="AL78" s="5">
        <f t="shared" si="576"/>
        <v>0</v>
      </c>
      <c r="AM78" s="5"/>
      <c r="AN78" s="5">
        <f t="shared" si="577"/>
        <v>0</v>
      </c>
      <c r="AO78" s="5">
        <f t="shared" si="578"/>
        <v>0</v>
      </c>
      <c r="AP78" s="5">
        <f t="shared" si="579"/>
        <v>0</v>
      </c>
      <c r="AQ78" s="5">
        <f t="shared" si="580"/>
        <v>0</v>
      </c>
      <c r="AR78" s="5"/>
      <c r="AS78" s="5">
        <f t="shared" ref="AS78:AT78" si="602">AR78*$L78</f>
        <v>0</v>
      </c>
      <c r="AT78" s="5">
        <f t="shared" si="602"/>
        <v>0</v>
      </c>
      <c r="AU78" s="5">
        <f t="shared" si="582"/>
        <v>0</v>
      </c>
      <c r="AV78" s="5">
        <f t="shared" si="583"/>
        <v>0</v>
      </c>
      <c r="AW78" s="5"/>
      <c r="AX78" s="5">
        <f t="shared" si="584"/>
        <v>0</v>
      </c>
      <c r="AY78" s="5">
        <f t="shared" si="585"/>
        <v>0</v>
      </c>
      <c r="AZ78" s="5">
        <f t="shared" si="586"/>
        <v>0</v>
      </c>
      <c r="BA78" s="5">
        <f t="shared" si="587"/>
        <v>0</v>
      </c>
      <c r="BB78" s="5"/>
      <c r="BC78" s="5">
        <f t="shared" ref="BC78:BD78" si="603">BB78*$L78</f>
        <v>0</v>
      </c>
      <c r="BD78" s="5">
        <f t="shared" si="603"/>
        <v>0</v>
      </c>
      <c r="BE78" s="5">
        <f t="shared" si="589"/>
        <v>0</v>
      </c>
      <c r="BF78" s="5">
        <f t="shared" si="590"/>
        <v>0</v>
      </c>
      <c r="BG78" s="5"/>
      <c r="BH78" s="5">
        <f t="shared" si="591"/>
        <v>0</v>
      </c>
      <c r="BI78" s="5">
        <f t="shared" si="592"/>
        <v>0</v>
      </c>
      <c r="BJ78" s="5">
        <f t="shared" si="593"/>
        <v>0</v>
      </c>
      <c r="BK78" s="5">
        <f t="shared" si="594"/>
        <v>0</v>
      </c>
      <c r="BL78" s="5">
        <f t="shared" si="595"/>
        <v>0</v>
      </c>
      <c r="BM78" s="5">
        <f t="shared" si="596"/>
        <v>0</v>
      </c>
      <c r="BN78" s="5">
        <f t="shared" si="597"/>
        <v>0</v>
      </c>
      <c r="BO78" s="5">
        <f t="shared" si="598"/>
        <v>0</v>
      </c>
      <c r="BP78" s="5">
        <f t="shared" si="599"/>
        <v>0</v>
      </c>
    </row>
    <row r="79" spans="1:68" ht="15.75">
      <c r="A79" s="1">
        <f t="shared" si="211"/>
        <v>2584</v>
      </c>
      <c r="B79" s="158"/>
      <c r="C79" s="2" t="s">
        <v>74</v>
      </c>
      <c r="D79" s="3"/>
      <c r="E79" s="2"/>
      <c r="F79" s="4">
        <v>1E-13</v>
      </c>
      <c r="G79" s="4">
        <v>9.9999999999999998E-13</v>
      </c>
      <c r="H79" s="4">
        <f t="shared" si="165"/>
        <v>-9E-13</v>
      </c>
      <c r="I79" s="4">
        <f t="shared" si="520"/>
        <v>-7.5000000000000004E-13</v>
      </c>
      <c r="J79" s="4"/>
      <c r="K79" s="4">
        <f t="shared" si="521"/>
        <v>0</v>
      </c>
      <c r="L79" s="5">
        <f t="shared" si="526"/>
        <v>0</v>
      </c>
      <c r="M79" s="4"/>
      <c r="N79" s="5"/>
      <c r="O79" s="5">
        <f t="shared" si="559"/>
        <v>0</v>
      </c>
      <c r="P79" s="5">
        <f t="shared" si="560"/>
        <v>0</v>
      </c>
      <c r="Q79" s="5">
        <f t="shared" si="561"/>
        <v>0</v>
      </c>
      <c r="R79" s="5">
        <f t="shared" si="562"/>
        <v>0</v>
      </c>
      <c r="S79" s="5"/>
      <c r="T79" s="5">
        <f t="shared" si="563"/>
        <v>0</v>
      </c>
      <c r="U79" s="5">
        <f t="shared" si="564"/>
        <v>0</v>
      </c>
      <c r="V79" s="5">
        <f t="shared" si="565"/>
        <v>0</v>
      </c>
      <c r="W79" s="5">
        <f t="shared" si="566"/>
        <v>0</v>
      </c>
      <c r="X79" s="5"/>
      <c r="Y79" s="5">
        <f t="shared" si="567"/>
        <v>0</v>
      </c>
      <c r="Z79" s="5">
        <f t="shared" si="568"/>
        <v>0</v>
      </c>
      <c r="AA79" s="5">
        <f t="shared" si="569"/>
        <v>0</v>
      </c>
      <c r="AB79" s="5">
        <f t="shared" si="570"/>
        <v>0</v>
      </c>
      <c r="AC79" s="5"/>
      <c r="AD79" s="5">
        <f t="shared" ref="AD79:AE79" si="604">AC79*$L79</f>
        <v>0</v>
      </c>
      <c r="AE79" s="5">
        <f t="shared" si="604"/>
        <v>0</v>
      </c>
      <c r="AF79" s="5">
        <f t="shared" si="572"/>
        <v>0</v>
      </c>
      <c r="AG79" s="5">
        <f t="shared" si="573"/>
        <v>0</v>
      </c>
      <c r="AH79" s="5"/>
      <c r="AI79" s="5">
        <f t="shared" ref="AI79:AJ79" si="605">AH79*$L79</f>
        <v>0</v>
      </c>
      <c r="AJ79" s="5">
        <f t="shared" si="605"/>
        <v>0</v>
      </c>
      <c r="AK79" s="5">
        <f t="shared" si="575"/>
        <v>0</v>
      </c>
      <c r="AL79" s="5">
        <f t="shared" si="576"/>
        <v>0</v>
      </c>
      <c r="AM79" s="5"/>
      <c r="AN79" s="5">
        <f t="shared" si="577"/>
        <v>0</v>
      </c>
      <c r="AO79" s="5">
        <f t="shared" si="578"/>
        <v>0</v>
      </c>
      <c r="AP79" s="5">
        <f t="shared" si="579"/>
        <v>0</v>
      </c>
      <c r="AQ79" s="5">
        <f t="shared" si="580"/>
        <v>0</v>
      </c>
      <c r="AR79" s="5"/>
      <c r="AS79" s="5">
        <f t="shared" ref="AS79:AT79" si="606">AR79*$L79</f>
        <v>0</v>
      </c>
      <c r="AT79" s="5">
        <f t="shared" si="606"/>
        <v>0</v>
      </c>
      <c r="AU79" s="5">
        <f t="shared" si="582"/>
        <v>0</v>
      </c>
      <c r="AV79" s="5">
        <f t="shared" si="583"/>
        <v>0</v>
      </c>
      <c r="AW79" s="5"/>
      <c r="AX79" s="5">
        <f t="shared" si="584"/>
        <v>0</v>
      </c>
      <c r="AY79" s="5">
        <f t="shared" si="585"/>
        <v>0</v>
      </c>
      <c r="AZ79" s="5">
        <f t="shared" si="586"/>
        <v>0</v>
      </c>
      <c r="BA79" s="5">
        <f t="shared" si="587"/>
        <v>0</v>
      </c>
      <c r="BB79" s="5"/>
      <c r="BC79" s="5">
        <f t="shared" ref="BC79:BD79" si="607">BB79*$L79</f>
        <v>0</v>
      </c>
      <c r="BD79" s="5">
        <f t="shared" si="607"/>
        <v>0</v>
      </c>
      <c r="BE79" s="5">
        <f t="shared" si="589"/>
        <v>0</v>
      </c>
      <c r="BF79" s="5">
        <f t="shared" si="590"/>
        <v>0</v>
      </c>
      <c r="BG79" s="5"/>
      <c r="BH79" s="5">
        <f t="shared" si="591"/>
        <v>0</v>
      </c>
      <c r="BI79" s="5">
        <f t="shared" si="592"/>
        <v>0</v>
      </c>
      <c r="BJ79" s="5">
        <f t="shared" si="593"/>
        <v>0</v>
      </c>
      <c r="BK79" s="5">
        <f t="shared" si="594"/>
        <v>0</v>
      </c>
      <c r="BL79" s="5">
        <f t="shared" si="595"/>
        <v>0</v>
      </c>
      <c r="BM79" s="5">
        <f t="shared" si="596"/>
        <v>0</v>
      </c>
      <c r="BN79" s="5">
        <f t="shared" si="597"/>
        <v>0</v>
      </c>
      <c r="BO79" s="5">
        <f t="shared" si="598"/>
        <v>0</v>
      </c>
      <c r="BP79" s="5">
        <f t="shared" si="599"/>
        <v>0</v>
      </c>
    </row>
    <row r="80" spans="1:68" ht="15.75">
      <c r="A80" s="1">
        <f t="shared" si="211"/>
        <v>2585</v>
      </c>
      <c r="B80" s="158"/>
      <c r="C80" s="2" t="s">
        <v>74</v>
      </c>
      <c r="D80" s="3"/>
      <c r="E80" s="2"/>
      <c r="F80" s="4">
        <v>1E-13</v>
      </c>
      <c r="G80" s="4">
        <v>9.9999999999999998E-13</v>
      </c>
      <c r="H80" s="4">
        <f t="shared" si="165"/>
        <v>-9E-13</v>
      </c>
      <c r="I80" s="4">
        <f t="shared" si="520"/>
        <v>-7.5000000000000004E-13</v>
      </c>
      <c r="J80" s="4"/>
      <c r="K80" s="4">
        <f t="shared" si="521"/>
        <v>0</v>
      </c>
      <c r="L80" s="5">
        <f t="shared" si="526"/>
        <v>0</v>
      </c>
      <c r="M80" s="4"/>
      <c r="N80" s="5"/>
      <c r="O80" s="5">
        <f t="shared" si="559"/>
        <v>0</v>
      </c>
      <c r="P80" s="5">
        <f t="shared" si="560"/>
        <v>0</v>
      </c>
      <c r="Q80" s="5">
        <f t="shared" si="561"/>
        <v>0</v>
      </c>
      <c r="R80" s="5">
        <f t="shared" si="562"/>
        <v>0</v>
      </c>
      <c r="S80" s="5"/>
      <c r="T80" s="5">
        <f t="shared" si="563"/>
        <v>0</v>
      </c>
      <c r="U80" s="5">
        <f t="shared" si="564"/>
        <v>0</v>
      </c>
      <c r="V80" s="5">
        <f t="shared" si="565"/>
        <v>0</v>
      </c>
      <c r="W80" s="5">
        <f t="shared" si="566"/>
        <v>0</v>
      </c>
      <c r="X80" s="5"/>
      <c r="Y80" s="5">
        <f t="shared" si="567"/>
        <v>0</v>
      </c>
      <c r="Z80" s="5">
        <f t="shared" si="568"/>
        <v>0</v>
      </c>
      <c r="AA80" s="5">
        <f t="shared" si="569"/>
        <v>0</v>
      </c>
      <c r="AB80" s="5">
        <f t="shared" si="570"/>
        <v>0</v>
      </c>
      <c r="AC80" s="5"/>
      <c r="AD80" s="5">
        <f t="shared" ref="AD80:AE80" si="608">AC80*$L80</f>
        <v>0</v>
      </c>
      <c r="AE80" s="5">
        <f t="shared" si="608"/>
        <v>0</v>
      </c>
      <c r="AF80" s="5">
        <f t="shared" si="572"/>
        <v>0</v>
      </c>
      <c r="AG80" s="5">
        <f t="shared" si="573"/>
        <v>0</v>
      </c>
      <c r="AH80" s="5"/>
      <c r="AI80" s="5">
        <f t="shared" ref="AI80:AJ80" si="609">AH80*$L80</f>
        <v>0</v>
      </c>
      <c r="AJ80" s="5">
        <f t="shared" si="609"/>
        <v>0</v>
      </c>
      <c r="AK80" s="5">
        <f t="shared" si="575"/>
        <v>0</v>
      </c>
      <c r="AL80" s="5">
        <f t="shared" si="576"/>
        <v>0</v>
      </c>
      <c r="AM80" s="5"/>
      <c r="AN80" s="5">
        <f t="shared" si="577"/>
        <v>0</v>
      </c>
      <c r="AO80" s="5">
        <f t="shared" si="578"/>
        <v>0</v>
      </c>
      <c r="AP80" s="5">
        <f t="shared" si="579"/>
        <v>0</v>
      </c>
      <c r="AQ80" s="5">
        <f t="shared" si="580"/>
        <v>0</v>
      </c>
      <c r="AR80" s="5"/>
      <c r="AS80" s="5">
        <f t="shared" ref="AS80:AT80" si="610">AR80*$L80</f>
        <v>0</v>
      </c>
      <c r="AT80" s="5">
        <f t="shared" si="610"/>
        <v>0</v>
      </c>
      <c r="AU80" s="5">
        <f t="shared" si="582"/>
        <v>0</v>
      </c>
      <c r="AV80" s="5">
        <f t="shared" si="583"/>
        <v>0</v>
      </c>
      <c r="AW80" s="5"/>
      <c r="AX80" s="5">
        <f t="shared" si="584"/>
        <v>0</v>
      </c>
      <c r="AY80" s="5">
        <f t="shared" si="585"/>
        <v>0</v>
      </c>
      <c r="AZ80" s="5">
        <f t="shared" si="586"/>
        <v>0</v>
      </c>
      <c r="BA80" s="5">
        <f t="shared" si="587"/>
        <v>0</v>
      </c>
      <c r="BB80" s="5"/>
      <c r="BC80" s="5">
        <f t="shared" ref="BC80:BD80" si="611">BB80*$L80</f>
        <v>0</v>
      </c>
      <c r="BD80" s="5">
        <f t="shared" si="611"/>
        <v>0</v>
      </c>
      <c r="BE80" s="5">
        <f t="shared" si="589"/>
        <v>0</v>
      </c>
      <c r="BF80" s="5">
        <f t="shared" si="590"/>
        <v>0</v>
      </c>
      <c r="BG80" s="5"/>
      <c r="BH80" s="5">
        <f t="shared" si="591"/>
        <v>0</v>
      </c>
      <c r="BI80" s="5">
        <f t="shared" si="592"/>
        <v>0</v>
      </c>
      <c r="BJ80" s="5">
        <f t="shared" si="593"/>
        <v>0</v>
      </c>
      <c r="BK80" s="5">
        <f t="shared" si="594"/>
        <v>0</v>
      </c>
      <c r="BL80" s="5">
        <f t="shared" si="595"/>
        <v>0</v>
      </c>
      <c r="BM80" s="5">
        <f t="shared" si="596"/>
        <v>0</v>
      </c>
      <c r="BN80" s="5">
        <f t="shared" si="597"/>
        <v>0</v>
      </c>
      <c r="BO80" s="5">
        <f t="shared" si="598"/>
        <v>0</v>
      </c>
      <c r="BP80" s="5">
        <f t="shared" si="599"/>
        <v>0</v>
      </c>
    </row>
    <row r="81" spans="1:68" ht="15.75">
      <c r="A81" s="1">
        <f t="shared" si="211"/>
        <v>2586</v>
      </c>
      <c r="B81" s="158"/>
      <c r="C81" s="2" t="s">
        <v>74</v>
      </c>
      <c r="D81" s="3"/>
      <c r="E81" s="2"/>
      <c r="F81" s="4">
        <v>1E-13</v>
      </c>
      <c r="G81" s="4">
        <v>9.9999999999999998E-13</v>
      </c>
      <c r="H81" s="4">
        <f t="shared" si="165"/>
        <v>-9E-13</v>
      </c>
      <c r="I81" s="4">
        <f t="shared" si="520"/>
        <v>-7.5000000000000004E-13</v>
      </c>
      <c r="J81" s="4"/>
      <c r="K81" s="4">
        <f t="shared" si="521"/>
        <v>0</v>
      </c>
      <c r="L81" s="5">
        <f t="shared" si="526"/>
        <v>0</v>
      </c>
      <c r="M81" s="4"/>
      <c r="N81" s="5"/>
      <c r="O81" s="5">
        <f t="shared" si="559"/>
        <v>0</v>
      </c>
      <c r="P81" s="5">
        <f t="shared" si="560"/>
        <v>0</v>
      </c>
      <c r="Q81" s="5">
        <f t="shared" si="561"/>
        <v>0</v>
      </c>
      <c r="R81" s="5">
        <f t="shared" si="562"/>
        <v>0</v>
      </c>
      <c r="S81" s="5"/>
      <c r="T81" s="5">
        <f t="shared" si="563"/>
        <v>0</v>
      </c>
      <c r="U81" s="5">
        <f t="shared" si="564"/>
        <v>0</v>
      </c>
      <c r="V81" s="5">
        <f t="shared" si="565"/>
        <v>0</v>
      </c>
      <c r="W81" s="5">
        <f t="shared" si="566"/>
        <v>0</v>
      </c>
      <c r="X81" s="5"/>
      <c r="Y81" s="5">
        <f t="shared" si="567"/>
        <v>0</v>
      </c>
      <c r="Z81" s="5">
        <f t="shared" si="568"/>
        <v>0</v>
      </c>
      <c r="AA81" s="5">
        <f t="shared" si="569"/>
        <v>0</v>
      </c>
      <c r="AB81" s="5">
        <f t="shared" si="570"/>
        <v>0</v>
      </c>
      <c r="AC81" s="5"/>
      <c r="AD81" s="5">
        <f t="shared" ref="AD81:AE81" si="612">AC81*$L81</f>
        <v>0</v>
      </c>
      <c r="AE81" s="5">
        <f t="shared" si="612"/>
        <v>0</v>
      </c>
      <c r="AF81" s="5">
        <f t="shared" si="572"/>
        <v>0</v>
      </c>
      <c r="AG81" s="5">
        <f t="shared" si="573"/>
        <v>0</v>
      </c>
      <c r="AH81" s="5"/>
      <c r="AI81" s="5">
        <f t="shared" ref="AI81:AJ81" si="613">AH81*$L81</f>
        <v>0</v>
      </c>
      <c r="AJ81" s="5">
        <f t="shared" si="613"/>
        <v>0</v>
      </c>
      <c r="AK81" s="5">
        <f t="shared" si="575"/>
        <v>0</v>
      </c>
      <c r="AL81" s="5">
        <f t="shared" si="576"/>
        <v>0</v>
      </c>
      <c r="AM81" s="5"/>
      <c r="AN81" s="5">
        <f t="shared" si="577"/>
        <v>0</v>
      </c>
      <c r="AO81" s="5">
        <f t="shared" si="578"/>
        <v>0</v>
      </c>
      <c r="AP81" s="5">
        <f t="shared" si="579"/>
        <v>0</v>
      </c>
      <c r="AQ81" s="5">
        <f t="shared" si="580"/>
        <v>0</v>
      </c>
      <c r="AR81" s="5"/>
      <c r="AS81" s="5">
        <f t="shared" ref="AS81:AT81" si="614">AR81*$L81</f>
        <v>0</v>
      </c>
      <c r="AT81" s="5">
        <f t="shared" si="614"/>
        <v>0</v>
      </c>
      <c r="AU81" s="5">
        <f t="shared" si="582"/>
        <v>0</v>
      </c>
      <c r="AV81" s="5">
        <f t="shared" si="583"/>
        <v>0</v>
      </c>
      <c r="AW81" s="5"/>
      <c r="AX81" s="5">
        <f t="shared" si="584"/>
        <v>0</v>
      </c>
      <c r="AY81" s="5">
        <f t="shared" si="585"/>
        <v>0</v>
      </c>
      <c r="AZ81" s="5">
        <f t="shared" si="586"/>
        <v>0</v>
      </c>
      <c r="BA81" s="5">
        <f t="shared" si="587"/>
        <v>0</v>
      </c>
      <c r="BB81" s="5"/>
      <c r="BC81" s="5">
        <f t="shared" ref="BC81:BD81" si="615">BB81*$L81</f>
        <v>0</v>
      </c>
      <c r="BD81" s="5">
        <f t="shared" si="615"/>
        <v>0</v>
      </c>
      <c r="BE81" s="5">
        <f t="shared" si="589"/>
        <v>0</v>
      </c>
      <c r="BF81" s="5">
        <f t="shared" si="590"/>
        <v>0</v>
      </c>
      <c r="BG81" s="5"/>
      <c r="BH81" s="5">
        <f t="shared" si="591"/>
        <v>0</v>
      </c>
      <c r="BI81" s="5">
        <f t="shared" si="592"/>
        <v>0</v>
      </c>
      <c r="BJ81" s="5">
        <f t="shared" si="593"/>
        <v>0</v>
      </c>
      <c r="BK81" s="5">
        <f t="shared" si="594"/>
        <v>0</v>
      </c>
      <c r="BL81" s="5">
        <f t="shared" si="595"/>
        <v>0</v>
      </c>
      <c r="BM81" s="5">
        <f t="shared" si="596"/>
        <v>0</v>
      </c>
      <c r="BN81" s="5">
        <f t="shared" si="597"/>
        <v>0</v>
      </c>
      <c r="BO81" s="5">
        <f t="shared" si="598"/>
        <v>0</v>
      </c>
      <c r="BP81" s="5">
        <f t="shared" si="599"/>
        <v>0</v>
      </c>
    </row>
    <row r="82" spans="1:68" ht="15.75">
      <c r="A82" s="1">
        <f t="shared" si="211"/>
        <v>2587</v>
      </c>
      <c r="B82" s="158"/>
      <c r="C82" s="2" t="s">
        <v>74</v>
      </c>
      <c r="D82" s="3"/>
      <c r="E82" s="2"/>
      <c r="F82" s="4">
        <v>1E-13</v>
      </c>
      <c r="G82" s="4">
        <v>9.9999999999999998E-13</v>
      </c>
      <c r="H82" s="4">
        <f t="shared" si="165"/>
        <v>-9E-13</v>
      </c>
      <c r="I82" s="4">
        <f t="shared" si="520"/>
        <v>-7.5000000000000004E-13</v>
      </c>
      <c r="J82" s="4"/>
      <c r="K82" s="4">
        <f t="shared" si="521"/>
        <v>0</v>
      </c>
      <c r="L82" s="5">
        <f t="shared" si="526"/>
        <v>0</v>
      </c>
      <c r="M82" s="4"/>
      <c r="N82" s="5"/>
      <c r="O82" s="5">
        <f t="shared" si="559"/>
        <v>0</v>
      </c>
      <c r="P82" s="5">
        <f t="shared" si="560"/>
        <v>0</v>
      </c>
      <c r="Q82" s="5">
        <f t="shared" si="561"/>
        <v>0</v>
      </c>
      <c r="R82" s="5">
        <f t="shared" si="562"/>
        <v>0</v>
      </c>
      <c r="S82" s="5"/>
      <c r="T82" s="5">
        <f t="shared" si="563"/>
        <v>0</v>
      </c>
      <c r="U82" s="5">
        <f t="shared" si="564"/>
        <v>0</v>
      </c>
      <c r="V82" s="5">
        <f t="shared" si="565"/>
        <v>0</v>
      </c>
      <c r="W82" s="5">
        <f t="shared" si="566"/>
        <v>0</v>
      </c>
      <c r="X82" s="5"/>
      <c r="Y82" s="5">
        <f t="shared" si="567"/>
        <v>0</v>
      </c>
      <c r="Z82" s="5">
        <f t="shared" si="568"/>
        <v>0</v>
      </c>
      <c r="AA82" s="5">
        <f t="shared" si="569"/>
        <v>0</v>
      </c>
      <c r="AB82" s="5">
        <f t="shared" si="570"/>
        <v>0</v>
      </c>
      <c r="AC82" s="5"/>
      <c r="AD82" s="5">
        <f t="shared" ref="AD82:AE82" si="616">AC82*$L82</f>
        <v>0</v>
      </c>
      <c r="AE82" s="5">
        <f t="shared" si="616"/>
        <v>0</v>
      </c>
      <c r="AF82" s="5">
        <f t="shared" si="572"/>
        <v>0</v>
      </c>
      <c r="AG82" s="5">
        <f t="shared" si="573"/>
        <v>0</v>
      </c>
      <c r="AH82" s="5"/>
      <c r="AI82" s="5">
        <f t="shared" ref="AI82:AJ82" si="617">AH82*$L82</f>
        <v>0</v>
      </c>
      <c r="AJ82" s="5">
        <f t="shared" si="617"/>
        <v>0</v>
      </c>
      <c r="AK82" s="5">
        <f t="shared" si="575"/>
        <v>0</v>
      </c>
      <c r="AL82" s="5">
        <f t="shared" si="576"/>
        <v>0</v>
      </c>
      <c r="AM82" s="5"/>
      <c r="AN82" s="5">
        <f t="shared" si="577"/>
        <v>0</v>
      </c>
      <c r="AO82" s="5">
        <f t="shared" si="578"/>
        <v>0</v>
      </c>
      <c r="AP82" s="5">
        <f t="shared" si="579"/>
        <v>0</v>
      </c>
      <c r="AQ82" s="5">
        <f t="shared" si="580"/>
        <v>0</v>
      </c>
      <c r="AR82" s="5"/>
      <c r="AS82" s="5">
        <f t="shared" ref="AS82:AT82" si="618">AR82*$L82</f>
        <v>0</v>
      </c>
      <c r="AT82" s="5">
        <f t="shared" si="618"/>
        <v>0</v>
      </c>
      <c r="AU82" s="5">
        <f t="shared" si="582"/>
        <v>0</v>
      </c>
      <c r="AV82" s="5">
        <f t="shared" si="583"/>
        <v>0</v>
      </c>
      <c r="AW82" s="5"/>
      <c r="AX82" s="5">
        <f t="shared" si="584"/>
        <v>0</v>
      </c>
      <c r="AY82" s="5">
        <f t="shared" si="585"/>
        <v>0</v>
      </c>
      <c r="AZ82" s="5">
        <f t="shared" si="586"/>
        <v>0</v>
      </c>
      <c r="BA82" s="5">
        <f t="shared" si="587"/>
        <v>0</v>
      </c>
      <c r="BB82" s="5"/>
      <c r="BC82" s="5">
        <f t="shared" ref="BC82:BD82" si="619">BB82*$L82</f>
        <v>0</v>
      </c>
      <c r="BD82" s="5">
        <f t="shared" si="619"/>
        <v>0</v>
      </c>
      <c r="BE82" s="5">
        <f t="shared" si="589"/>
        <v>0</v>
      </c>
      <c r="BF82" s="5">
        <f t="shared" si="590"/>
        <v>0</v>
      </c>
      <c r="BG82" s="5"/>
      <c r="BH82" s="5">
        <f t="shared" si="591"/>
        <v>0</v>
      </c>
      <c r="BI82" s="5">
        <f t="shared" si="592"/>
        <v>0</v>
      </c>
      <c r="BJ82" s="5">
        <f t="shared" si="593"/>
        <v>0</v>
      </c>
      <c r="BK82" s="5">
        <f t="shared" si="594"/>
        <v>0</v>
      </c>
      <c r="BL82" s="5">
        <f t="shared" si="595"/>
        <v>0</v>
      </c>
      <c r="BM82" s="5">
        <f t="shared" si="596"/>
        <v>0</v>
      </c>
      <c r="BN82" s="5">
        <f t="shared" si="597"/>
        <v>0</v>
      </c>
      <c r="BO82" s="5">
        <f t="shared" si="598"/>
        <v>0</v>
      </c>
      <c r="BP82" s="5">
        <f t="shared" si="599"/>
        <v>0</v>
      </c>
    </row>
    <row r="83" spans="1:68" ht="15.75">
      <c r="A83" s="1">
        <f t="shared" si="211"/>
        <v>2588</v>
      </c>
      <c r="B83" s="158"/>
      <c r="C83" s="2" t="s">
        <v>74</v>
      </c>
      <c r="D83" s="3"/>
      <c r="E83" s="2"/>
      <c r="F83" s="4">
        <v>1E-13</v>
      </c>
      <c r="G83" s="4">
        <v>9.9999999999999998E-13</v>
      </c>
      <c r="H83" s="4">
        <f t="shared" si="165"/>
        <v>-9E-13</v>
      </c>
      <c r="I83" s="4">
        <f t="shared" si="520"/>
        <v>-7.5000000000000004E-13</v>
      </c>
      <c r="J83" s="4"/>
      <c r="K83" s="4">
        <f t="shared" si="521"/>
        <v>0</v>
      </c>
      <c r="L83" s="5">
        <f t="shared" si="526"/>
        <v>0</v>
      </c>
      <c r="M83" s="4"/>
      <c r="N83" s="5"/>
      <c r="O83" s="5">
        <f t="shared" si="559"/>
        <v>0</v>
      </c>
      <c r="P83" s="5">
        <f t="shared" si="560"/>
        <v>0</v>
      </c>
      <c r="Q83" s="5">
        <f t="shared" si="561"/>
        <v>0</v>
      </c>
      <c r="R83" s="5">
        <f t="shared" si="562"/>
        <v>0</v>
      </c>
      <c r="S83" s="5"/>
      <c r="T83" s="5">
        <f t="shared" si="563"/>
        <v>0</v>
      </c>
      <c r="U83" s="5">
        <f t="shared" si="564"/>
        <v>0</v>
      </c>
      <c r="V83" s="5">
        <f t="shared" si="565"/>
        <v>0</v>
      </c>
      <c r="W83" s="5">
        <f t="shared" si="566"/>
        <v>0</v>
      </c>
      <c r="X83" s="5"/>
      <c r="Y83" s="5">
        <f t="shared" si="567"/>
        <v>0</v>
      </c>
      <c r="Z83" s="5">
        <f t="shared" si="568"/>
        <v>0</v>
      </c>
      <c r="AA83" s="5">
        <f t="shared" si="569"/>
        <v>0</v>
      </c>
      <c r="AB83" s="5">
        <f t="shared" si="570"/>
        <v>0</v>
      </c>
      <c r="AC83" s="5"/>
      <c r="AD83" s="5">
        <f t="shared" ref="AD83:AE83" si="620">AC83*$L83</f>
        <v>0</v>
      </c>
      <c r="AE83" s="5">
        <f t="shared" si="620"/>
        <v>0</v>
      </c>
      <c r="AF83" s="5">
        <f t="shared" si="572"/>
        <v>0</v>
      </c>
      <c r="AG83" s="5">
        <f t="shared" si="573"/>
        <v>0</v>
      </c>
      <c r="AH83" s="5"/>
      <c r="AI83" s="5">
        <f t="shared" ref="AI83:AJ83" si="621">AH83*$L83</f>
        <v>0</v>
      </c>
      <c r="AJ83" s="5">
        <f t="shared" si="621"/>
        <v>0</v>
      </c>
      <c r="AK83" s="5">
        <f t="shared" si="575"/>
        <v>0</v>
      </c>
      <c r="AL83" s="5">
        <f t="shared" si="576"/>
        <v>0</v>
      </c>
      <c r="AM83" s="5"/>
      <c r="AN83" s="5">
        <f t="shared" si="577"/>
        <v>0</v>
      </c>
      <c r="AO83" s="5">
        <f t="shared" si="578"/>
        <v>0</v>
      </c>
      <c r="AP83" s="5">
        <f t="shared" si="579"/>
        <v>0</v>
      </c>
      <c r="AQ83" s="5">
        <f t="shared" si="580"/>
        <v>0</v>
      </c>
      <c r="AR83" s="5"/>
      <c r="AS83" s="5">
        <f t="shared" ref="AS83:AT83" si="622">AR83*$L83</f>
        <v>0</v>
      </c>
      <c r="AT83" s="5">
        <f t="shared" si="622"/>
        <v>0</v>
      </c>
      <c r="AU83" s="5">
        <f t="shared" si="582"/>
        <v>0</v>
      </c>
      <c r="AV83" s="5">
        <f t="shared" si="583"/>
        <v>0</v>
      </c>
      <c r="AW83" s="5"/>
      <c r="AX83" s="5">
        <f t="shared" si="584"/>
        <v>0</v>
      </c>
      <c r="AY83" s="5">
        <f t="shared" si="585"/>
        <v>0</v>
      </c>
      <c r="AZ83" s="5">
        <f t="shared" si="586"/>
        <v>0</v>
      </c>
      <c r="BA83" s="5">
        <f t="shared" si="587"/>
        <v>0</v>
      </c>
      <c r="BB83" s="5"/>
      <c r="BC83" s="5">
        <f t="shared" ref="BC83:BD83" si="623">BB83*$L83</f>
        <v>0</v>
      </c>
      <c r="BD83" s="5">
        <f t="shared" si="623"/>
        <v>0</v>
      </c>
      <c r="BE83" s="5">
        <f t="shared" si="589"/>
        <v>0</v>
      </c>
      <c r="BF83" s="5">
        <f t="shared" si="590"/>
        <v>0</v>
      </c>
      <c r="BG83" s="5"/>
      <c r="BH83" s="5">
        <f t="shared" si="591"/>
        <v>0</v>
      </c>
      <c r="BI83" s="5">
        <f t="shared" si="592"/>
        <v>0</v>
      </c>
      <c r="BJ83" s="5">
        <f t="shared" si="593"/>
        <v>0</v>
      </c>
      <c r="BK83" s="5">
        <f t="shared" si="594"/>
        <v>0</v>
      </c>
      <c r="BL83" s="5">
        <f t="shared" si="595"/>
        <v>0</v>
      </c>
      <c r="BM83" s="5">
        <f t="shared" si="596"/>
        <v>0</v>
      </c>
      <c r="BN83" s="5">
        <f t="shared" si="597"/>
        <v>0</v>
      </c>
      <c r="BO83" s="5">
        <f t="shared" si="598"/>
        <v>0</v>
      </c>
      <c r="BP83" s="5">
        <f t="shared" si="599"/>
        <v>0</v>
      </c>
    </row>
    <row r="84" spans="1:68" ht="15.75">
      <c r="A84" s="1">
        <f t="shared" si="211"/>
        <v>2589</v>
      </c>
      <c r="B84" s="158"/>
      <c r="C84" s="2" t="s">
        <v>74</v>
      </c>
      <c r="D84" s="3"/>
      <c r="E84" s="2"/>
      <c r="F84" s="4">
        <v>1E-13</v>
      </c>
      <c r="G84" s="4">
        <v>9.9999999999999998E-13</v>
      </c>
      <c r="H84" s="4">
        <f t="shared" si="165"/>
        <v>-9E-13</v>
      </c>
      <c r="I84" s="4">
        <f t="shared" si="520"/>
        <v>-7.5000000000000004E-13</v>
      </c>
      <c r="J84" s="4"/>
      <c r="K84" s="4">
        <f t="shared" si="521"/>
        <v>0</v>
      </c>
      <c r="L84" s="5">
        <f t="shared" si="526"/>
        <v>0</v>
      </c>
      <c r="M84" s="4"/>
      <c r="N84" s="5"/>
      <c r="O84" s="5">
        <f t="shared" si="559"/>
        <v>0</v>
      </c>
      <c r="P84" s="5">
        <f t="shared" si="560"/>
        <v>0</v>
      </c>
      <c r="Q84" s="5">
        <f t="shared" si="561"/>
        <v>0</v>
      </c>
      <c r="R84" s="5">
        <f t="shared" si="562"/>
        <v>0</v>
      </c>
      <c r="S84" s="5"/>
      <c r="T84" s="5">
        <f t="shared" si="563"/>
        <v>0</v>
      </c>
      <c r="U84" s="5">
        <f t="shared" si="564"/>
        <v>0</v>
      </c>
      <c r="V84" s="5">
        <f t="shared" si="565"/>
        <v>0</v>
      </c>
      <c r="W84" s="5">
        <f t="shared" si="566"/>
        <v>0</v>
      </c>
      <c r="X84" s="5"/>
      <c r="Y84" s="5">
        <f t="shared" si="567"/>
        <v>0</v>
      </c>
      <c r="Z84" s="5">
        <f t="shared" si="568"/>
        <v>0</v>
      </c>
      <c r="AA84" s="5">
        <f t="shared" si="569"/>
        <v>0</v>
      </c>
      <c r="AB84" s="5">
        <f t="shared" si="570"/>
        <v>0</v>
      </c>
      <c r="AC84" s="5"/>
      <c r="AD84" s="5">
        <f t="shared" ref="AD84:AE84" si="624">AC84*$L84</f>
        <v>0</v>
      </c>
      <c r="AE84" s="5">
        <f t="shared" si="624"/>
        <v>0</v>
      </c>
      <c r="AF84" s="5">
        <f t="shared" si="572"/>
        <v>0</v>
      </c>
      <c r="AG84" s="5">
        <f t="shared" si="573"/>
        <v>0</v>
      </c>
      <c r="AH84" s="5"/>
      <c r="AI84" s="5">
        <f t="shared" ref="AI84:AJ84" si="625">AH84*$L84</f>
        <v>0</v>
      </c>
      <c r="AJ84" s="5">
        <f t="shared" si="625"/>
        <v>0</v>
      </c>
      <c r="AK84" s="5">
        <f t="shared" si="575"/>
        <v>0</v>
      </c>
      <c r="AL84" s="5">
        <f t="shared" si="576"/>
        <v>0</v>
      </c>
      <c r="AM84" s="5"/>
      <c r="AN84" s="5">
        <f t="shared" si="577"/>
        <v>0</v>
      </c>
      <c r="AO84" s="5">
        <f t="shared" si="578"/>
        <v>0</v>
      </c>
      <c r="AP84" s="5">
        <f t="shared" si="579"/>
        <v>0</v>
      </c>
      <c r="AQ84" s="5">
        <f t="shared" si="580"/>
        <v>0</v>
      </c>
      <c r="AR84" s="5"/>
      <c r="AS84" s="5">
        <f t="shared" ref="AS84:AT84" si="626">AR84*$L84</f>
        <v>0</v>
      </c>
      <c r="AT84" s="5">
        <f t="shared" si="626"/>
        <v>0</v>
      </c>
      <c r="AU84" s="5">
        <f t="shared" si="582"/>
        <v>0</v>
      </c>
      <c r="AV84" s="5">
        <f t="shared" si="583"/>
        <v>0</v>
      </c>
      <c r="AW84" s="5"/>
      <c r="AX84" s="5">
        <f t="shared" si="584"/>
        <v>0</v>
      </c>
      <c r="AY84" s="5">
        <f t="shared" si="585"/>
        <v>0</v>
      </c>
      <c r="AZ84" s="5">
        <f t="shared" si="586"/>
        <v>0</v>
      </c>
      <c r="BA84" s="5">
        <f t="shared" si="587"/>
        <v>0</v>
      </c>
      <c r="BB84" s="5"/>
      <c r="BC84" s="5">
        <f t="shared" ref="BC84:BD84" si="627">BB84*$L84</f>
        <v>0</v>
      </c>
      <c r="BD84" s="5">
        <f t="shared" si="627"/>
        <v>0</v>
      </c>
      <c r="BE84" s="5">
        <f t="shared" si="589"/>
        <v>0</v>
      </c>
      <c r="BF84" s="5">
        <f t="shared" si="590"/>
        <v>0</v>
      </c>
      <c r="BG84" s="5"/>
      <c r="BH84" s="5">
        <f t="shared" si="591"/>
        <v>0</v>
      </c>
      <c r="BI84" s="5">
        <f t="shared" si="592"/>
        <v>0</v>
      </c>
      <c r="BJ84" s="5">
        <f t="shared" si="593"/>
        <v>0</v>
      </c>
      <c r="BK84" s="5">
        <f t="shared" si="594"/>
        <v>0</v>
      </c>
      <c r="BL84" s="5">
        <f t="shared" si="595"/>
        <v>0</v>
      </c>
      <c r="BM84" s="5">
        <f t="shared" si="596"/>
        <v>0</v>
      </c>
      <c r="BN84" s="5">
        <f t="shared" si="597"/>
        <v>0</v>
      </c>
      <c r="BO84" s="5">
        <f t="shared" si="598"/>
        <v>0</v>
      </c>
      <c r="BP84" s="5">
        <f t="shared" si="599"/>
        <v>0</v>
      </c>
    </row>
    <row r="85" spans="1:68" ht="15.75">
      <c r="A85" s="1">
        <f t="shared" si="211"/>
        <v>2590</v>
      </c>
      <c r="B85" s="158"/>
      <c r="C85" s="2" t="s">
        <v>74</v>
      </c>
      <c r="D85" s="3"/>
      <c r="E85" s="2"/>
      <c r="F85" s="4">
        <v>1E-13</v>
      </c>
      <c r="G85" s="4">
        <v>9.9999999999999998E-13</v>
      </c>
      <c r="H85" s="4">
        <f t="shared" si="165"/>
        <v>-9E-13</v>
      </c>
      <c r="I85" s="4">
        <f t="shared" si="520"/>
        <v>-7.5000000000000004E-13</v>
      </c>
      <c r="J85" s="4"/>
      <c r="K85" s="4">
        <f t="shared" si="521"/>
        <v>0</v>
      </c>
      <c r="L85" s="5">
        <f t="shared" si="526"/>
        <v>0</v>
      </c>
      <c r="M85" s="4"/>
      <c r="N85" s="5"/>
      <c r="O85" s="5">
        <f t="shared" si="559"/>
        <v>0</v>
      </c>
      <c r="P85" s="5">
        <f t="shared" si="560"/>
        <v>0</v>
      </c>
      <c r="Q85" s="5">
        <f t="shared" si="561"/>
        <v>0</v>
      </c>
      <c r="R85" s="5">
        <f t="shared" si="562"/>
        <v>0</v>
      </c>
      <c r="S85" s="5"/>
      <c r="T85" s="5">
        <f t="shared" si="563"/>
        <v>0</v>
      </c>
      <c r="U85" s="5">
        <f t="shared" si="564"/>
        <v>0</v>
      </c>
      <c r="V85" s="5">
        <f t="shared" si="565"/>
        <v>0</v>
      </c>
      <c r="W85" s="5">
        <f t="shared" si="566"/>
        <v>0</v>
      </c>
      <c r="X85" s="5"/>
      <c r="Y85" s="5">
        <f t="shared" si="567"/>
        <v>0</v>
      </c>
      <c r="Z85" s="5">
        <f t="shared" si="568"/>
        <v>0</v>
      </c>
      <c r="AA85" s="5">
        <f t="shared" si="569"/>
        <v>0</v>
      </c>
      <c r="AB85" s="5">
        <f t="shared" si="570"/>
        <v>0</v>
      </c>
      <c r="AC85" s="5"/>
      <c r="AD85" s="5">
        <f t="shared" ref="AD85:AE85" si="628">AC85*$L85</f>
        <v>0</v>
      </c>
      <c r="AE85" s="5">
        <f t="shared" si="628"/>
        <v>0</v>
      </c>
      <c r="AF85" s="5">
        <f t="shared" si="572"/>
        <v>0</v>
      </c>
      <c r="AG85" s="5">
        <f t="shared" si="573"/>
        <v>0</v>
      </c>
      <c r="AH85" s="5"/>
      <c r="AI85" s="5">
        <f t="shared" ref="AI85:AJ85" si="629">AH85*$L85</f>
        <v>0</v>
      </c>
      <c r="AJ85" s="5">
        <f t="shared" si="629"/>
        <v>0</v>
      </c>
      <c r="AK85" s="5">
        <f t="shared" si="575"/>
        <v>0</v>
      </c>
      <c r="AL85" s="5">
        <f t="shared" si="576"/>
        <v>0</v>
      </c>
      <c r="AM85" s="5"/>
      <c r="AN85" s="5">
        <f t="shared" si="577"/>
        <v>0</v>
      </c>
      <c r="AO85" s="5">
        <f t="shared" si="578"/>
        <v>0</v>
      </c>
      <c r="AP85" s="5">
        <f t="shared" si="579"/>
        <v>0</v>
      </c>
      <c r="AQ85" s="5">
        <f t="shared" si="580"/>
        <v>0</v>
      </c>
      <c r="AR85" s="5"/>
      <c r="AS85" s="5">
        <f t="shared" ref="AS85:AT85" si="630">AR85*$L85</f>
        <v>0</v>
      </c>
      <c r="AT85" s="5">
        <f t="shared" si="630"/>
        <v>0</v>
      </c>
      <c r="AU85" s="5">
        <f t="shared" si="582"/>
        <v>0</v>
      </c>
      <c r="AV85" s="5">
        <f t="shared" si="583"/>
        <v>0</v>
      </c>
      <c r="AW85" s="5"/>
      <c r="AX85" s="5">
        <f t="shared" si="584"/>
        <v>0</v>
      </c>
      <c r="AY85" s="5">
        <f t="shared" si="585"/>
        <v>0</v>
      </c>
      <c r="AZ85" s="5">
        <f t="shared" si="586"/>
        <v>0</v>
      </c>
      <c r="BA85" s="5">
        <f t="shared" si="587"/>
        <v>0</v>
      </c>
      <c r="BB85" s="5"/>
      <c r="BC85" s="5">
        <f t="shared" ref="BC85:BD85" si="631">BB85*$L85</f>
        <v>0</v>
      </c>
      <c r="BD85" s="5">
        <f t="shared" si="631"/>
        <v>0</v>
      </c>
      <c r="BE85" s="5">
        <f t="shared" si="589"/>
        <v>0</v>
      </c>
      <c r="BF85" s="5">
        <f t="shared" si="590"/>
        <v>0</v>
      </c>
      <c r="BG85" s="5"/>
      <c r="BH85" s="5">
        <f t="shared" si="591"/>
        <v>0</v>
      </c>
      <c r="BI85" s="5">
        <f t="shared" si="592"/>
        <v>0</v>
      </c>
      <c r="BJ85" s="5">
        <f t="shared" si="593"/>
        <v>0</v>
      </c>
      <c r="BK85" s="5">
        <f t="shared" si="594"/>
        <v>0</v>
      </c>
      <c r="BL85" s="5">
        <f t="shared" si="595"/>
        <v>0</v>
      </c>
      <c r="BM85" s="5">
        <f t="shared" si="596"/>
        <v>0</v>
      </c>
      <c r="BN85" s="5">
        <f t="shared" si="597"/>
        <v>0</v>
      </c>
      <c r="BO85" s="5">
        <f t="shared" si="598"/>
        <v>0</v>
      </c>
      <c r="BP85" s="5">
        <f t="shared" si="599"/>
        <v>0</v>
      </c>
    </row>
    <row r="86" spans="1:68" ht="15.75">
      <c r="A86" s="1">
        <f t="shared" si="211"/>
        <v>2591</v>
      </c>
      <c r="B86" s="158"/>
      <c r="C86" s="2" t="s">
        <v>74</v>
      </c>
      <c r="D86" s="3"/>
      <c r="E86" s="2"/>
      <c r="F86" s="4">
        <v>1E-13</v>
      </c>
      <c r="G86" s="4">
        <v>9.9999999999999998E-13</v>
      </c>
      <c r="H86" s="4">
        <f t="shared" si="165"/>
        <v>-9E-13</v>
      </c>
      <c r="I86" s="4">
        <f t="shared" si="520"/>
        <v>-7.5000000000000004E-13</v>
      </c>
      <c r="J86" s="4"/>
      <c r="K86" s="4">
        <f t="shared" si="521"/>
        <v>0</v>
      </c>
      <c r="L86" s="5">
        <f t="shared" si="526"/>
        <v>0</v>
      </c>
      <c r="M86" s="4"/>
      <c r="N86" s="5"/>
      <c r="O86" s="5">
        <f t="shared" si="559"/>
        <v>0</v>
      </c>
      <c r="P86" s="5">
        <f t="shared" si="560"/>
        <v>0</v>
      </c>
      <c r="Q86" s="5">
        <f t="shared" si="561"/>
        <v>0</v>
      </c>
      <c r="R86" s="5">
        <f t="shared" si="562"/>
        <v>0</v>
      </c>
      <c r="S86" s="5"/>
      <c r="T86" s="5">
        <f t="shared" si="563"/>
        <v>0</v>
      </c>
      <c r="U86" s="5">
        <f t="shared" si="564"/>
        <v>0</v>
      </c>
      <c r="V86" s="5">
        <f t="shared" si="565"/>
        <v>0</v>
      </c>
      <c r="W86" s="5">
        <f t="shared" si="566"/>
        <v>0</v>
      </c>
      <c r="X86" s="5"/>
      <c r="Y86" s="5">
        <f t="shared" si="567"/>
        <v>0</v>
      </c>
      <c r="Z86" s="5">
        <f t="shared" si="568"/>
        <v>0</v>
      </c>
      <c r="AA86" s="5">
        <f t="shared" si="569"/>
        <v>0</v>
      </c>
      <c r="AB86" s="5">
        <f t="shared" si="570"/>
        <v>0</v>
      </c>
      <c r="AC86" s="5"/>
      <c r="AD86" s="5">
        <f t="shared" ref="AD86:AE86" si="632">AC86*$L86</f>
        <v>0</v>
      </c>
      <c r="AE86" s="5">
        <f t="shared" si="632"/>
        <v>0</v>
      </c>
      <c r="AF86" s="5">
        <f t="shared" si="572"/>
        <v>0</v>
      </c>
      <c r="AG86" s="5">
        <f t="shared" si="573"/>
        <v>0</v>
      </c>
      <c r="AH86" s="5"/>
      <c r="AI86" s="5">
        <f t="shared" ref="AI86:AJ86" si="633">AH86*$L86</f>
        <v>0</v>
      </c>
      <c r="AJ86" s="5">
        <f t="shared" si="633"/>
        <v>0</v>
      </c>
      <c r="AK86" s="5">
        <f t="shared" si="575"/>
        <v>0</v>
      </c>
      <c r="AL86" s="5">
        <f t="shared" si="576"/>
        <v>0</v>
      </c>
      <c r="AM86" s="5"/>
      <c r="AN86" s="5">
        <f t="shared" si="577"/>
        <v>0</v>
      </c>
      <c r="AO86" s="5">
        <f t="shared" si="578"/>
        <v>0</v>
      </c>
      <c r="AP86" s="5">
        <f t="shared" si="579"/>
        <v>0</v>
      </c>
      <c r="AQ86" s="5">
        <f t="shared" si="580"/>
        <v>0</v>
      </c>
      <c r="AR86" s="5"/>
      <c r="AS86" s="5">
        <f t="shared" ref="AS86:AT86" si="634">AR86*$L86</f>
        <v>0</v>
      </c>
      <c r="AT86" s="5">
        <f t="shared" si="634"/>
        <v>0</v>
      </c>
      <c r="AU86" s="5">
        <f t="shared" si="582"/>
        <v>0</v>
      </c>
      <c r="AV86" s="5">
        <f t="shared" si="583"/>
        <v>0</v>
      </c>
      <c r="AW86" s="5"/>
      <c r="AX86" s="5">
        <f t="shared" si="584"/>
        <v>0</v>
      </c>
      <c r="AY86" s="5">
        <f t="shared" si="585"/>
        <v>0</v>
      </c>
      <c r="AZ86" s="5">
        <f t="shared" si="586"/>
        <v>0</v>
      </c>
      <c r="BA86" s="5">
        <f t="shared" si="587"/>
        <v>0</v>
      </c>
      <c r="BB86" s="5"/>
      <c r="BC86" s="5">
        <f t="shared" ref="BC86:BD86" si="635">BB86*$L86</f>
        <v>0</v>
      </c>
      <c r="BD86" s="5">
        <f t="shared" si="635"/>
        <v>0</v>
      </c>
      <c r="BE86" s="5">
        <f t="shared" si="589"/>
        <v>0</v>
      </c>
      <c r="BF86" s="5">
        <f t="shared" si="590"/>
        <v>0</v>
      </c>
      <c r="BG86" s="5"/>
      <c r="BH86" s="5">
        <f t="shared" si="591"/>
        <v>0</v>
      </c>
      <c r="BI86" s="5">
        <f t="shared" si="592"/>
        <v>0</v>
      </c>
      <c r="BJ86" s="5">
        <f t="shared" si="593"/>
        <v>0</v>
      </c>
      <c r="BK86" s="5">
        <f t="shared" si="594"/>
        <v>0</v>
      </c>
      <c r="BL86" s="5">
        <f t="shared" si="595"/>
        <v>0</v>
      </c>
      <c r="BM86" s="5">
        <f t="shared" si="596"/>
        <v>0</v>
      </c>
      <c r="BN86" s="5">
        <f t="shared" si="597"/>
        <v>0</v>
      </c>
      <c r="BO86" s="5">
        <f t="shared" si="598"/>
        <v>0</v>
      </c>
      <c r="BP86" s="5">
        <f t="shared" si="599"/>
        <v>0</v>
      </c>
    </row>
    <row r="87" spans="1:68" ht="15.75">
      <c r="A87" s="1">
        <f t="shared" si="211"/>
        <v>2592</v>
      </c>
      <c r="B87" s="158"/>
      <c r="C87" s="2" t="s">
        <v>74</v>
      </c>
      <c r="D87" s="3"/>
      <c r="E87" s="2"/>
      <c r="F87" s="4">
        <v>1E-13</v>
      </c>
      <c r="G87" s="4">
        <v>9.9999999999999998E-13</v>
      </c>
      <c r="H87" s="4">
        <f t="shared" si="165"/>
        <v>-9E-13</v>
      </c>
      <c r="I87" s="4">
        <f t="shared" si="520"/>
        <v>-7.5000000000000004E-13</v>
      </c>
      <c r="J87" s="4"/>
      <c r="K87" s="4">
        <f t="shared" si="521"/>
        <v>0</v>
      </c>
      <c r="L87" s="5">
        <f t="shared" si="526"/>
        <v>0</v>
      </c>
      <c r="M87" s="4"/>
      <c r="N87" s="5"/>
      <c r="O87" s="5">
        <f t="shared" si="559"/>
        <v>0</v>
      </c>
      <c r="P87" s="5">
        <f t="shared" si="560"/>
        <v>0</v>
      </c>
      <c r="Q87" s="5">
        <f t="shared" si="561"/>
        <v>0</v>
      </c>
      <c r="R87" s="5">
        <f t="shared" si="562"/>
        <v>0</v>
      </c>
      <c r="S87" s="5"/>
      <c r="T87" s="5">
        <f t="shared" si="563"/>
        <v>0</v>
      </c>
      <c r="U87" s="5">
        <f t="shared" si="564"/>
        <v>0</v>
      </c>
      <c r="V87" s="5">
        <f t="shared" si="565"/>
        <v>0</v>
      </c>
      <c r="W87" s="5">
        <f t="shared" si="566"/>
        <v>0</v>
      </c>
      <c r="X87" s="5"/>
      <c r="Y87" s="5">
        <f t="shared" si="567"/>
        <v>0</v>
      </c>
      <c r="Z87" s="5">
        <f t="shared" si="568"/>
        <v>0</v>
      </c>
      <c r="AA87" s="5">
        <f t="shared" si="569"/>
        <v>0</v>
      </c>
      <c r="AB87" s="5">
        <f t="shared" si="570"/>
        <v>0</v>
      </c>
      <c r="AC87" s="5"/>
      <c r="AD87" s="5">
        <f t="shared" ref="AD87:AE87" si="636">AC87*$L87</f>
        <v>0</v>
      </c>
      <c r="AE87" s="5">
        <f t="shared" si="636"/>
        <v>0</v>
      </c>
      <c r="AF87" s="5">
        <f t="shared" si="572"/>
        <v>0</v>
      </c>
      <c r="AG87" s="5">
        <f t="shared" si="573"/>
        <v>0</v>
      </c>
      <c r="AH87" s="5"/>
      <c r="AI87" s="5">
        <f t="shared" ref="AI87:AJ87" si="637">AH87*$L87</f>
        <v>0</v>
      </c>
      <c r="AJ87" s="5">
        <f t="shared" si="637"/>
        <v>0</v>
      </c>
      <c r="AK87" s="5">
        <f t="shared" si="575"/>
        <v>0</v>
      </c>
      <c r="AL87" s="5">
        <f t="shared" si="576"/>
        <v>0</v>
      </c>
      <c r="AM87" s="5"/>
      <c r="AN87" s="5">
        <f t="shared" si="577"/>
        <v>0</v>
      </c>
      <c r="AO87" s="5">
        <f t="shared" si="578"/>
        <v>0</v>
      </c>
      <c r="AP87" s="5">
        <f t="shared" si="579"/>
        <v>0</v>
      </c>
      <c r="AQ87" s="5">
        <f t="shared" si="580"/>
        <v>0</v>
      </c>
      <c r="AR87" s="5"/>
      <c r="AS87" s="5">
        <f t="shared" ref="AS87:AT87" si="638">AR87*$L87</f>
        <v>0</v>
      </c>
      <c r="AT87" s="5">
        <f t="shared" si="638"/>
        <v>0</v>
      </c>
      <c r="AU87" s="5">
        <f t="shared" si="582"/>
        <v>0</v>
      </c>
      <c r="AV87" s="5">
        <f t="shared" si="583"/>
        <v>0</v>
      </c>
      <c r="AW87" s="5"/>
      <c r="AX87" s="5">
        <f t="shared" si="584"/>
        <v>0</v>
      </c>
      <c r="AY87" s="5">
        <f t="shared" si="585"/>
        <v>0</v>
      </c>
      <c r="AZ87" s="5">
        <f t="shared" si="586"/>
        <v>0</v>
      </c>
      <c r="BA87" s="5">
        <f t="shared" si="587"/>
        <v>0</v>
      </c>
      <c r="BB87" s="5"/>
      <c r="BC87" s="5">
        <f t="shared" ref="BC87:BD87" si="639">BB87*$L87</f>
        <v>0</v>
      </c>
      <c r="BD87" s="5">
        <f t="shared" si="639"/>
        <v>0</v>
      </c>
      <c r="BE87" s="5">
        <f t="shared" si="589"/>
        <v>0</v>
      </c>
      <c r="BF87" s="5">
        <f t="shared" si="590"/>
        <v>0</v>
      </c>
      <c r="BG87" s="5"/>
      <c r="BH87" s="5">
        <f t="shared" si="591"/>
        <v>0</v>
      </c>
      <c r="BI87" s="5">
        <f t="shared" si="592"/>
        <v>0</v>
      </c>
      <c r="BJ87" s="5">
        <f t="shared" si="593"/>
        <v>0</v>
      </c>
      <c r="BK87" s="5">
        <f t="shared" si="594"/>
        <v>0</v>
      </c>
      <c r="BL87" s="5">
        <f t="shared" si="595"/>
        <v>0</v>
      </c>
      <c r="BM87" s="5">
        <f t="shared" si="596"/>
        <v>0</v>
      </c>
      <c r="BN87" s="5">
        <f t="shared" si="597"/>
        <v>0</v>
      </c>
      <c r="BO87" s="5">
        <f t="shared" si="598"/>
        <v>0</v>
      </c>
      <c r="BP87" s="5">
        <f t="shared" si="599"/>
        <v>0</v>
      </c>
    </row>
    <row r="88" spans="1:68" ht="15.75">
      <c r="A88" s="1">
        <f t="shared" si="211"/>
        <v>2593</v>
      </c>
      <c r="B88" s="158"/>
      <c r="C88" s="2" t="s">
        <v>74</v>
      </c>
      <c r="D88" s="3"/>
      <c r="E88" s="2"/>
      <c r="F88" s="4">
        <v>1E-13</v>
      </c>
      <c r="G88" s="4">
        <v>9.9999999999999998E-13</v>
      </c>
      <c r="H88" s="4">
        <f t="shared" si="165"/>
        <v>-9E-13</v>
      </c>
      <c r="I88" s="4">
        <f t="shared" si="520"/>
        <v>-7.5000000000000004E-13</v>
      </c>
      <c r="J88" s="4"/>
      <c r="K88" s="4">
        <f t="shared" si="521"/>
        <v>0</v>
      </c>
      <c r="L88" s="5">
        <f t="shared" si="526"/>
        <v>0</v>
      </c>
      <c r="M88" s="4"/>
      <c r="N88" s="5"/>
      <c r="O88" s="5">
        <f t="shared" ref="O88:O97" si="640">N88*$L88</f>
        <v>0</v>
      </c>
      <c r="P88" s="5">
        <f t="shared" ref="P88:P97" si="641">O88/1.2</f>
        <v>0</v>
      </c>
      <c r="Q88" s="5">
        <f t="shared" ref="Q88:Q97" si="642">P88/1000*$J88</f>
        <v>0</v>
      </c>
      <c r="R88" s="5">
        <f t="shared" ref="R88:R97" si="643">O88/$H88*$M88</f>
        <v>0</v>
      </c>
      <c r="S88" s="5"/>
      <c r="T88" s="5">
        <f t="shared" ref="T88:T97" si="644">S88*$L88</f>
        <v>0</v>
      </c>
      <c r="U88" s="5">
        <f t="shared" ref="U88:U97" si="645">T88/1.2</f>
        <v>0</v>
      </c>
      <c r="V88" s="5">
        <f t="shared" ref="V88:V97" si="646">U88/1000*$J88</f>
        <v>0</v>
      </c>
      <c r="W88" s="5">
        <f t="shared" ref="W88:W97" si="647">T88/$H88*$M88</f>
        <v>0</v>
      </c>
      <c r="X88" s="5"/>
      <c r="Y88" s="5">
        <f t="shared" ref="Y88:Y97" si="648">X88*$L88</f>
        <v>0</v>
      </c>
      <c r="Z88" s="5">
        <f t="shared" ref="Z88:Z97" si="649">Y88/1.2</f>
        <v>0</v>
      </c>
      <c r="AA88" s="5">
        <f t="shared" ref="AA88:AA97" si="650">Z88/1000*$J88</f>
        <v>0</v>
      </c>
      <c r="AB88" s="5">
        <f t="shared" ref="AB88:AB97" si="651">Y88/$H88*$M88</f>
        <v>0</v>
      </c>
      <c r="AC88" s="5"/>
      <c r="AD88" s="5">
        <f t="shared" ref="AD88:AE88" si="652">AC88*$L88</f>
        <v>0</v>
      </c>
      <c r="AE88" s="5">
        <f t="shared" si="652"/>
        <v>0</v>
      </c>
      <c r="AF88" s="5">
        <f t="shared" ref="AF88:AF97" si="653">AE88/1000*$J88</f>
        <v>0</v>
      </c>
      <c r="AG88" s="5">
        <f t="shared" ref="AG88:AG97" si="654">AD88/$H88*$M88</f>
        <v>0</v>
      </c>
      <c r="AH88" s="5"/>
      <c r="AI88" s="5">
        <f t="shared" ref="AI88:AJ88" si="655">AH88*$L88</f>
        <v>0</v>
      </c>
      <c r="AJ88" s="5">
        <f t="shared" si="655"/>
        <v>0</v>
      </c>
      <c r="AK88" s="5">
        <f t="shared" ref="AK88:AK97" si="656">AJ88/1000*$J88</f>
        <v>0</v>
      </c>
      <c r="AL88" s="5">
        <f t="shared" ref="AL88:AL97" si="657">AI88/$H88*$M88</f>
        <v>0</v>
      </c>
      <c r="AM88" s="5"/>
      <c r="AN88" s="5">
        <f t="shared" ref="AN88:AN97" si="658">AM88*$L88</f>
        <v>0</v>
      </c>
      <c r="AO88" s="5">
        <f t="shared" ref="AO88:AO97" si="659">AN88/1.2</f>
        <v>0</v>
      </c>
      <c r="AP88" s="5">
        <f t="shared" ref="AP88:AP97" si="660">AO88/1000*$J88</f>
        <v>0</v>
      </c>
      <c r="AQ88" s="5">
        <f t="shared" ref="AQ88:AQ97" si="661">AN88/$H88*$M88</f>
        <v>0</v>
      </c>
      <c r="AR88" s="5"/>
      <c r="AS88" s="5">
        <f t="shared" ref="AS88:AT88" si="662">AR88*$L88</f>
        <v>0</v>
      </c>
      <c r="AT88" s="5">
        <f t="shared" si="662"/>
        <v>0</v>
      </c>
      <c r="AU88" s="5">
        <f t="shared" ref="AU88:AU97" si="663">AT88/1000*$J88</f>
        <v>0</v>
      </c>
      <c r="AV88" s="5">
        <f t="shared" ref="AV88:AV97" si="664">AS88/$H88*$M88</f>
        <v>0</v>
      </c>
      <c r="AW88" s="5"/>
      <c r="AX88" s="5">
        <f t="shared" ref="AX88:AX97" si="665">AW88*$L88</f>
        <v>0</v>
      </c>
      <c r="AY88" s="5">
        <f t="shared" ref="AY88:AY97" si="666">AX88/1.2</f>
        <v>0</v>
      </c>
      <c r="AZ88" s="5">
        <f t="shared" ref="AZ88:AZ97" si="667">AY88/1000*$J88</f>
        <v>0</v>
      </c>
      <c r="BA88" s="5">
        <f t="shared" ref="BA88:BA97" si="668">AX88/$H88*$M88</f>
        <v>0</v>
      </c>
      <c r="BB88" s="5"/>
      <c r="BC88" s="5">
        <f t="shared" ref="BC88:BD88" si="669">BB88*$L88</f>
        <v>0</v>
      </c>
      <c r="BD88" s="5">
        <f t="shared" si="669"/>
        <v>0</v>
      </c>
      <c r="BE88" s="5">
        <f t="shared" ref="BE88:BE97" si="670">BD88/1000*$J88</f>
        <v>0</v>
      </c>
      <c r="BF88" s="5">
        <f t="shared" ref="BF88:BF97" si="671">BC88/$H88*$M88</f>
        <v>0</v>
      </c>
      <c r="BG88" s="5"/>
      <c r="BH88" s="5">
        <f t="shared" ref="BH88:BH97" si="672">BG88*$L88</f>
        <v>0</v>
      </c>
      <c r="BI88" s="5">
        <f t="shared" ref="BI88:BI97" si="673">BH88/1.2</f>
        <v>0</v>
      </c>
      <c r="BJ88" s="5">
        <f t="shared" ref="BJ88:BJ97" si="674">BI88/1000*$J88</f>
        <v>0</v>
      </c>
      <c r="BK88" s="5">
        <f t="shared" ref="BK88:BK97" si="675">BH88/$H88*$M88</f>
        <v>0</v>
      </c>
      <c r="BL88" s="5">
        <f t="shared" ref="BL88:BL97" si="676">N88+S88+X88+AC88+AH88+AM88+AR88+AW88+BB88+BG88</f>
        <v>0</v>
      </c>
      <c r="BM88" s="5">
        <f t="shared" ref="BM88:BM97" si="677">O88+T88+Y88+AD88+AI88+AN88+AS88+AX88+BC88+BH88</f>
        <v>0</v>
      </c>
      <c r="BN88" s="5">
        <f t="shared" ref="BN88:BN97" si="678">P88+U88+Z88+AE88+AJ88+AO88+AT88+AY88+BD88+BI88</f>
        <v>0</v>
      </c>
      <c r="BO88" s="5">
        <f t="shared" ref="BO88:BO97" si="679">Q88+V88+AA88+AF88+AK88+AP88+AU88+AZ88+BE88+BJ88</f>
        <v>0</v>
      </c>
      <c r="BP88" s="5">
        <f t="shared" ref="BP88:BP97" si="680">R88+W88+AB88+AG88+AL88+AQ88+AV88+BA88+BF88+BK88</f>
        <v>0</v>
      </c>
    </row>
    <row r="89" spans="1:68" ht="15.75">
      <c r="A89" s="1">
        <f t="shared" si="211"/>
        <v>2594</v>
      </c>
      <c r="B89" s="158"/>
      <c r="C89" s="2" t="s">
        <v>74</v>
      </c>
      <c r="D89" s="3"/>
      <c r="E89" s="2"/>
      <c r="F89" s="4">
        <v>1E-13</v>
      </c>
      <c r="G89" s="4">
        <v>9.9999999999999998E-13</v>
      </c>
      <c r="H89" s="4">
        <f t="shared" si="165"/>
        <v>-9E-13</v>
      </c>
      <c r="I89" s="4">
        <f t="shared" si="520"/>
        <v>-7.5000000000000004E-13</v>
      </c>
      <c r="J89" s="4"/>
      <c r="K89" s="4">
        <f t="shared" si="521"/>
        <v>0</v>
      </c>
      <c r="L89" s="5">
        <f t="shared" si="526"/>
        <v>0</v>
      </c>
      <c r="M89" s="4"/>
      <c r="N89" s="5"/>
      <c r="O89" s="5">
        <f t="shared" si="640"/>
        <v>0</v>
      </c>
      <c r="P89" s="5">
        <f t="shared" si="641"/>
        <v>0</v>
      </c>
      <c r="Q89" s="5">
        <f t="shared" si="642"/>
        <v>0</v>
      </c>
      <c r="R89" s="5">
        <f t="shared" si="643"/>
        <v>0</v>
      </c>
      <c r="S89" s="5"/>
      <c r="T89" s="5">
        <f t="shared" si="644"/>
        <v>0</v>
      </c>
      <c r="U89" s="5">
        <f t="shared" si="645"/>
        <v>0</v>
      </c>
      <c r="V89" s="5">
        <f t="shared" si="646"/>
        <v>0</v>
      </c>
      <c r="W89" s="5">
        <f t="shared" si="647"/>
        <v>0</v>
      </c>
      <c r="X89" s="5"/>
      <c r="Y89" s="5">
        <f t="shared" si="648"/>
        <v>0</v>
      </c>
      <c r="Z89" s="5">
        <f t="shared" si="649"/>
        <v>0</v>
      </c>
      <c r="AA89" s="5">
        <f t="shared" si="650"/>
        <v>0</v>
      </c>
      <c r="AB89" s="5">
        <f t="shared" si="651"/>
        <v>0</v>
      </c>
      <c r="AC89" s="5"/>
      <c r="AD89" s="5">
        <f t="shared" ref="AD89:AE89" si="681">AC89*$L89</f>
        <v>0</v>
      </c>
      <c r="AE89" s="5">
        <f t="shared" si="681"/>
        <v>0</v>
      </c>
      <c r="AF89" s="5">
        <f t="shared" si="653"/>
        <v>0</v>
      </c>
      <c r="AG89" s="5">
        <f t="shared" si="654"/>
        <v>0</v>
      </c>
      <c r="AH89" s="5"/>
      <c r="AI89" s="5">
        <f t="shared" ref="AI89:AJ89" si="682">AH89*$L89</f>
        <v>0</v>
      </c>
      <c r="AJ89" s="5">
        <f t="shared" si="682"/>
        <v>0</v>
      </c>
      <c r="AK89" s="5">
        <f t="shared" si="656"/>
        <v>0</v>
      </c>
      <c r="AL89" s="5">
        <f t="shared" si="657"/>
        <v>0</v>
      </c>
      <c r="AM89" s="5"/>
      <c r="AN89" s="5">
        <f t="shared" si="658"/>
        <v>0</v>
      </c>
      <c r="AO89" s="5">
        <f t="shared" si="659"/>
        <v>0</v>
      </c>
      <c r="AP89" s="5">
        <f t="shared" si="660"/>
        <v>0</v>
      </c>
      <c r="AQ89" s="5">
        <f t="shared" si="661"/>
        <v>0</v>
      </c>
      <c r="AR89" s="5"/>
      <c r="AS89" s="5">
        <f t="shared" ref="AS89:AT89" si="683">AR89*$L89</f>
        <v>0</v>
      </c>
      <c r="AT89" s="5">
        <f t="shared" si="683"/>
        <v>0</v>
      </c>
      <c r="AU89" s="5">
        <f t="shared" si="663"/>
        <v>0</v>
      </c>
      <c r="AV89" s="5">
        <f t="shared" si="664"/>
        <v>0</v>
      </c>
      <c r="AW89" s="5"/>
      <c r="AX89" s="5">
        <f t="shared" si="665"/>
        <v>0</v>
      </c>
      <c r="AY89" s="5">
        <f t="shared" si="666"/>
        <v>0</v>
      </c>
      <c r="AZ89" s="5">
        <f t="shared" si="667"/>
        <v>0</v>
      </c>
      <c r="BA89" s="5">
        <f t="shared" si="668"/>
        <v>0</v>
      </c>
      <c r="BB89" s="5"/>
      <c r="BC89" s="5">
        <f t="shared" ref="BC89:BD89" si="684">BB89*$L89</f>
        <v>0</v>
      </c>
      <c r="BD89" s="5">
        <f t="shared" si="684"/>
        <v>0</v>
      </c>
      <c r="BE89" s="5">
        <f t="shared" si="670"/>
        <v>0</v>
      </c>
      <c r="BF89" s="5">
        <f t="shared" si="671"/>
        <v>0</v>
      </c>
      <c r="BG89" s="5"/>
      <c r="BH89" s="5">
        <f t="shared" si="672"/>
        <v>0</v>
      </c>
      <c r="BI89" s="5">
        <f t="shared" si="673"/>
        <v>0</v>
      </c>
      <c r="BJ89" s="5">
        <f t="shared" si="674"/>
        <v>0</v>
      </c>
      <c r="BK89" s="5">
        <f t="shared" si="675"/>
        <v>0</v>
      </c>
      <c r="BL89" s="5">
        <f t="shared" si="676"/>
        <v>0</v>
      </c>
      <c r="BM89" s="5">
        <f t="shared" si="677"/>
        <v>0</v>
      </c>
      <c r="BN89" s="5">
        <f t="shared" si="678"/>
        <v>0</v>
      </c>
      <c r="BO89" s="5">
        <f t="shared" si="679"/>
        <v>0</v>
      </c>
      <c r="BP89" s="5">
        <f t="shared" si="680"/>
        <v>0</v>
      </c>
    </row>
    <row r="90" spans="1:68" ht="15.75">
      <c r="A90" s="1">
        <f t="shared" si="211"/>
        <v>2595</v>
      </c>
      <c r="B90" s="158"/>
      <c r="C90" s="2" t="s">
        <v>74</v>
      </c>
      <c r="D90" s="3"/>
      <c r="E90" s="2"/>
      <c r="F90" s="4">
        <v>1E-13</v>
      </c>
      <c r="G90" s="4">
        <v>9.9999999999999998E-13</v>
      </c>
      <c r="H90" s="4">
        <f t="shared" ref="H90:H153" si="685">F90-G90</f>
        <v>-9E-13</v>
      </c>
      <c r="I90" s="4">
        <f t="shared" si="520"/>
        <v>-7.5000000000000004E-13</v>
      </c>
      <c r="J90" s="4"/>
      <c r="K90" s="4">
        <f t="shared" si="521"/>
        <v>0</v>
      </c>
      <c r="L90" s="5">
        <f t="shared" si="526"/>
        <v>0</v>
      </c>
      <c r="M90" s="4"/>
      <c r="N90" s="5"/>
      <c r="O90" s="5">
        <f t="shared" si="640"/>
        <v>0</v>
      </c>
      <c r="P90" s="5">
        <f t="shared" si="641"/>
        <v>0</v>
      </c>
      <c r="Q90" s="5">
        <f t="shared" si="642"/>
        <v>0</v>
      </c>
      <c r="R90" s="5">
        <f t="shared" si="643"/>
        <v>0</v>
      </c>
      <c r="S90" s="5"/>
      <c r="T90" s="5">
        <f t="shared" si="644"/>
        <v>0</v>
      </c>
      <c r="U90" s="5">
        <f t="shared" si="645"/>
        <v>0</v>
      </c>
      <c r="V90" s="5">
        <f t="shared" si="646"/>
        <v>0</v>
      </c>
      <c r="W90" s="5">
        <f t="shared" si="647"/>
        <v>0</v>
      </c>
      <c r="X90" s="5"/>
      <c r="Y90" s="5">
        <f t="shared" si="648"/>
        <v>0</v>
      </c>
      <c r="Z90" s="5">
        <f t="shared" si="649"/>
        <v>0</v>
      </c>
      <c r="AA90" s="5">
        <f t="shared" si="650"/>
        <v>0</v>
      </c>
      <c r="AB90" s="5">
        <f t="shared" si="651"/>
        <v>0</v>
      </c>
      <c r="AC90" s="5"/>
      <c r="AD90" s="5">
        <f t="shared" ref="AD90:AE90" si="686">AC90*$L90</f>
        <v>0</v>
      </c>
      <c r="AE90" s="5">
        <f t="shared" si="686"/>
        <v>0</v>
      </c>
      <c r="AF90" s="5">
        <f t="shared" si="653"/>
        <v>0</v>
      </c>
      <c r="AG90" s="5">
        <f t="shared" si="654"/>
        <v>0</v>
      </c>
      <c r="AH90" s="5"/>
      <c r="AI90" s="5">
        <f t="shared" ref="AI90:AJ90" si="687">AH90*$L90</f>
        <v>0</v>
      </c>
      <c r="AJ90" s="5">
        <f t="shared" si="687"/>
        <v>0</v>
      </c>
      <c r="AK90" s="5">
        <f t="shared" si="656"/>
        <v>0</v>
      </c>
      <c r="AL90" s="5">
        <f t="shared" si="657"/>
        <v>0</v>
      </c>
      <c r="AM90" s="5"/>
      <c r="AN90" s="5">
        <f t="shared" si="658"/>
        <v>0</v>
      </c>
      <c r="AO90" s="5">
        <f t="shared" si="659"/>
        <v>0</v>
      </c>
      <c r="AP90" s="5">
        <f t="shared" si="660"/>
        <v>0</v>
      </c>
      <c r="AQ90" s="5">
        <f t="shared" si="661"/>
        <v>0</v>
      </c>
      <c r="AR90" s="5"/>
      <c r="AS90" s="5">
        <f t="shared" ref="AS90:AT90" si="688">AR90*$L90</f>
        <v>0</v>
      </c>
      <c r="AT90" s="5">
        <f t="shared" si="688"/>
        <v>0</v>
      </c>
      <c r="AU90" s="5">
        <f t="shared" si="663"/>
        <v>0</v>
      </c>
      <c r="AV90" s="5">
        <f t="shared" si="664"/>
        <v>0</v>
      </c>
      <c r="AW90" s="5"/>
      <c r="AX90" s="5">
        <f t="shared" si="665"/>
        <v>0</v>
      </c>
      <c r="AY90" s="5">
        <f t="shared" si="666"/>
        <v>0</v>
      </c>
      <c r="AZ90" s="5">
        <f t="shared" si="667"/>
        <v>0</v>
      </c>
      <c r="BA90" s="5">
        <f t="shared" si="668"/>
        <v>0</v>
      </c>
      <c r="BB90" s="5"/>
      <c r="BC90" s="5">
        <f t="shared" ref="BC90:BD90" si="689">BB90*$L90</f>
        <v>0</v>
      </c>
      <c r="BD90" s="5">
        <f t="shared" si="689"/>
        <v>0</v>
      </c>
      <c r="BE90" s="5">
        <f t="shared" si="670"/>
        <v>0</v>
      </c>
      <c r="BF90" s="5">
        <f t="shared" si="671"/>
        <v>0</v>
      </c>
      <c r="BG90" s="5"/>
      <c r="BH90" s="5">
        <f t="shared" si="672"/>
        <v>0</v>
      </c>
      <c r="BI90" s="5">
        <f t="shared" si="673"/>
        <v>0</v>
      </c>
      <c r="BJ90" s="5">
        <f t="shared" si="674"/>
        <v>0</v>
      </c>
      <c r="BK90" s="5">
        <f t="shared" si="675"/>
        <v>0</v>
      </c>
      <c r="BL90" s="5">
        <f t="shared" si="676"/>
        <v>0</v>
      </c>
      <c r="BM90" s="5">
        <f t="shared" si="677"/>
        <v>0</v>
      </c>
      <c r="BN90" s="5">
        <f t="shared" si="678"/>
        <v>0</v>
      </c>
      <c r="BO90" s="5">
        <f t="shared" si="679"/>
        <v>0</v>
      </c>
      <c r="BP90" s="5">
        <f t="shared" si="680"/>
        <v>0</v>
      </c>
    </row>
    <row r="91" spans="1:68" ht="15.75">
      <c r="A91" s="1">
        <f t="shared" si="211"/>
        <v>2596</v>
      </c>
      <c r="B91" s="158"/>
      <c r="C91" s="2" t="s">
        <v>74</v>
      </c>
      <c r="D91" s="3"/>
      <c r="E91" s="2"/>
      <c r="F91" s="4">
        <v>1E-13</v>
      </c>
      <c r="G91" s="4">
        <v>9.9999999999999998E-13</v>
      </c>
      <c r="H91" s="4">
        <f t="shared" si="685"/>
        <v>-9E-13</v>
      </c>
      <c r="I91" s="4">
        <f t="shared" si="520"/>
        <v>-7.5000000000000004E-13</v>
      </c>
      <c r="J91" s="4"/>
      <c r="K91" s="4">
        <f t="shared" si="521"/>
        <v>0</v>
      </c>
      <c r="L91" s="5">
        <f t="shared" si="526"/>
        <v>0</v>
      </c>
      <c r="M91" s="4"/>
      <c r="N91" s="5"/>
      <c r="O91" s="5">
        <f t="shared" si="640"/>
        <v>0</v>
      </c>
      <c r="P91" s="5">
        <f t="shared" si="641"/>
        <v>0</v>
      </c>
      <c r="Q91" s="5">
        <f t="shared" si="642"/>
        <v>0</v>
      </c>
      <c r="R91" s="5">
        <f t="shared" si="643"/>
        <v>0</v>
      </c>
      <c r="S91" s="5"/>
      <c r="T91" s="5">
        <f t="shared" si="644"/>
        <v>0</v>
      </c>
      <c r="U91" s="5">
        <f t="shared" si="645"/>
        <v>0</v>
      </c>
      <c r="V91" s="5">
        <f t="shared" si="646"/>
        <v>0</v>
      </c>
      <c r="W91" s="5">
        <f t="shared" si="647"/>
        <v>0</v>
      </c>
      <c r="X91" s="5"/>
      <c r="Y91" s="5">
        <f t="shared" si="648"/>
        <v>0</v>
      </c>
      <c r="Z91" s="5">
        <f t="shared" si="649"/>
        <v>0</v>
      </c>
      <c r="AA91" s="5">
        <f t="shared" si="650"/>
        <v>0</v>
      </c>
      <c r="AB91" s="5">
        <f t="shared" si="651"/>
        <v>0</v>
      </c>
      <c r="AC91" s="5"/>
      <c r="AD91" s="5">
        <f t="shared" ref="AD91:AE91" si="690">AC91*$L91</f>
        <v>0</v>
      </c>
      <c r="AE91" s="5">
        <f t="shared" si="690"/>
        <v>0</v>
      </c>
      <c r="AF91" s="5">
        <f t="shared" si="653"/>
        <v>0</v>
      </c>
      <c r="AG91" s="5">
        <f t="shared" si="654"/>
        <v>0</v>
      </c>
      <c r="AH91" s="5"/>
      <c r="AI91" s="5">
        <f t="shared" ref="AI91:AJ91" si="691">AH91*$L91</f>
        <v>0</v>
      </c>
      <c r="AJ91" s="5">
        <f t="shared" si="691"/>
        <v>0</v>
      </c>
      <c r="AK91" s="5">
        <f t="shared" si="656"/>
        <v>0</v>
      </c>
      <c r="AL91" s="5">
        <f t="shared" si="657"/>
        <v>0</v>
      </c>
      <c r="AM91" s="5"/>
      <c r="AN91" s="5">
        <f t="shared" si="658"/>
        <v>0</v>
      </c>
      <c r="AO91" s="5">
        <f t="shared" si="659"/>
        <v>0</v>
      </c>
      <c r="AP91" s="5">
        <f t="shared" si="660"/>
        <v>0</v>
      </c>
      <c r="AQ91" s="5">
        <f t="shared" si="661"/>
        <v>0</v>
      </c>
      <c r="AR91" s="5"/>
      <c r="AS91" s="5">
        <f t="shared" ref="AS91:AT91" si="692">AR91*$L91</f>
        <v>0</v>
      </c>
      <c r="AT91" s="5">
        <f t="shared" si="692"/>
        <v>0</v>
      </c>
      <c r="AU91" s="5">
        <f t="shared" si="663"/>
        <v>0</v>
      </c>
      <c r="AV91" s="5">
        <f t="shared" si="664"/>
        <v>0</v>
      </c>
      <c r="AW91" s="5"/>
      <c r="AX91" s="5">
        <f t="shared" si="665"/>
        <v>0</v>
      </c>
      <c r="AY91" s="5">
        <f t="shared" si="666"/>
        <v>0</v>
      </c>
      <c r="AZ91" s="5">
        <f t="shared" si="667"/>
        <v>0</v>
      </c>
      <c r="BA91" s="5">
        <f t="shared" si="668"/>
        <v>0</v>
      </c>
      <c r="BB91" s="5"/>
      <c r="BC91" s="5">
        <f t="shared" ref="BC91:BD91" si="693">BB91*$L91</f>
        <v>0</v>
      </c>
      <c r="BD91" s="5">
        <f t="shared" si="693"/>
        <v>0</v>
      </c>
      <c r="BE91" s="5">
        <f t="shared" si="670"/>
        <v>0</v>
      </c>
      <c r="BF91" s="5">
        <f t="shared" si="671"/>
        <v>0</v>
      </c>
      <c r="BG91" s="5"/>
      <c r="BH91" s="5">
        <f t="shared" si="672"/>
        <v>0</v>
      </c>
      <c r="BI91" s="5">
        <f t="shared" si="673"/>
        <v>0</v>
      </c>
      <c r="BJ91" s="5">
        <f t="shared" si="674"/>
        <v>0</v>
      </c>
      <c r="BK91" s="5">
        <f t="shared" si="675"/>
        <v>0</v>
      </c>
      <c r="BL91" s="5">
        <f t="shared" si="676"/>
        <v>0</v>
      </c>
      <c r="BM91" s="5">
        <f t="shared" si="677"/>
        <v>0</v>
      </c>
      <c r="BN91" s="5">
        <f t="shared" si="678"/>
        <v>0</v>
      </c>
      <c r="BO91" s="5">
        <f t="shared" si="679"/>
        <v>0</v>
      </c>
      <c r="BP91" s="5">
        <f t="shared" si="680"/>
        <v>0</v>
      </c>
    </row>
    <row r="92" spans="1:68" ht="15.75">
      <c r="A92" s="1">
        <f t="shared" ref="A92:A155" si="694">+A91+1</f>
        <v>2597</v>
      </c>
      <c r="B92" s="158"/>
      <c r="C92" s="2" t="s">
        <v>74</v>
      </c>
      <c r="D92" s="3"/>
      <c r="E92" s="2"/>
      <c r="F92" s="4">
        <v>1E-13</v>
      </c>
      <c r="G92" s="4">
        <v>9.9999999999999998E-13</v>
      </c>
      <c r="H92" s="4">
        <f t="shared" si="685"/>
        <v>-9E-13</v>
      </c>
      <c r="I92" s="4">
        <f t="shared" si="520"/>
        <v>-7.5000000000000004E-13</v>
      </c>
      <c r="J92" s="4"/>
      <c r="K92" s="4">
        <f t="shared" si="521"/>
        <v>0</v>
      </c>
      <c r="L92" s="5">
        <f t="shared" si="526"/>
        <v>0</v>
      </c>
      <c r="M92" s="4"/>
      <c r="N92" s="5"/>
      <c r="O92" s="5">
        <f t="shared" si="640"/>
        <v>0</v>
      </c>
      <c r="P92" s="5">
        <f t="shared" si="641"/>
        <v>0</v>
      </c>
      <c r="Q92" s="5">
        <f t="shared" si="642"/>
        <v>0</v>
      </c>
      <c r="R92" s="5">
        <f t="shared" si="643"/>
        <v>0</v>
      </c>
      <c r="S92" s="5"/>
      <c r="T92" s="5">
        <f t="shared" si="644"/>
        <v>0</v>
      </c>
      <c r="U92" s="5">
        <f t="shared" si="645"/>
        <v>0</v>
      </c>
      <c r="V92" s="5">
        <f t="shared" si="646"/>
        <v>0</v>
      </c>
      <c r="W92" s="5">
        <f t="shared" si="647"/>
        <v>0</v>
      </c>
      <c r="X92" s="5"/>
      <c r="Y92" s="5">
        <f t="shared" si="648"/>
        <v>0</v>
      </c>
      <c r="Z92" s="5">
        <f t="shared" si="649"/>
        <v>0</v>
      </c>
      <c r="AA92" s="5">
        <f t="shared" si="650"/>
        <v>0</v>
      </c>
      <c r="AB92" s="5">
        <f t="shared" si="651"/>
        <v>0</v>
      </c>
      <c r="AC92" s="5"/>
      <c r="AD92" s="5">
        <f t="shared" ref="AD92:AE92" si="695">AC92*$L92</f>
        <v>0</v>
      </c>
      <c r="AE92" s="5">
        <f t="shared" si="695"/>
        <v>0</v>
      </c>
      <c r="AF92" s="5">
        <f t="shared" si="653"/>
        <v>0</v>
      </c>
      <c r="AG92" s="5">
        <f t="shared" si="654"/>
        <v>0</v>
      </c>
      <c r="AH92" s="5"/>
      <c r="AI92" s="5">
        <f t="shared" ref="AI92:AJ92" si="696">AH92*$L92</f>
        <v>0</v>
      </c>
      <c r="AJ92" s="5">
        <f t="shared" si="696"/>
        <v>0</v>
      </c>
      <c r="AK92" s="5">
        <f t="shared" si="656"/>
        <v>0</v>
      </c>
      <c r="AL92" s="5">
        <f t="shared" si="657"/>
        <v>0</v>
      </c>
      <c r="AM92" s="5"/>
      <c r="AN92" s="5">
        <f t="shared" si="658"/>
        <v>0</v>
      </c>
      <c r="AO92" s="5">
        <f t="shared" si="659"/>
        <v>0</v>
      </c>
      <c r="AP92" s="5">
        <f t="shared" si="660"/>
        <v>0</v>
      </c>
      <c r="AQ92" s="5">
        <f t="shared" si="661"/>
        <v>0</v>
      </c>
      <c r="AR92" s="5"/>
      <c r="AS92" s="5">
        <f t="shared" ref="AS92:AT92" si="697">AR92*$L92</f>
        <v>0</v>
      </c>
      <c r="AT92" s="5">
        <f t="shared" si="697"/>
        <v>0</v>
      </c>
      <c r="AU92" s="5">
        <f t="shared" si="663"/>
        <v>0</v>
      </c>
      <c r="AV92" s="5">
        <f t="shared" si="664"/>
        <v>0</v>
      </c>
      <c r="AW92" s="5"/>
      <c r="AX92" s="5">
        <f t="shared" si="665"/>
        <v>0</v>
      </c>
      <c r="AY92" s="5">
        <f t="shared" si="666"/>
        <v>0</v>
      </c>
      <c r="AZ92" s="5">
        <f t="shared" si="667"/>
        <v>0</v>
      </c>
      <c r="BA92" s="5">
        <f t="shared" si="668"/>
        <v>0</v>
      </c>
      <c r="BB92" s="5"/>
      <c r="BC92" s="5">
        <f t="shared" ref="BC92:BD92" si="698">BB92*$L92</f>
        <v>0</v>
      </c>
      <c r="BD92" s="5">
        <f t="shared" si="698"/>
        <v>0</v>
      </c>
      <c r="BE92" s="5">
        <f t="shared" si="670"/>
        <v>0</v>
      </c>
      <c r="BF92" s="5">
        <f t="shared" si="671"/>
        <v>0</v>
      </c>
      <c r="BG92" s="5"/>
      <c r="BH92" s="5">
        <f t="shared" si="672"/>
        <v>0</v>
      </c>
      <c r="BI92" s="5">
        <f t="shared" si="673"/>
        <v>0</v>
      </c>
      <c r="BJ92" s="5">
        <f t="shared" si="674"/>
        <v>0</v>
      </c>
      <c r="BK92" s="5">
        <f t="shared" si="675"/>
        <v>0</v>
      </c>
      <c r="BL92" s="5">
        <f t="shared" si="676"/>
        <v>0</v>
      </c>
      <c r="BM92" s="5">
        <f t="shared" si="677"/>
        <v>0</v>
      </c>
      <c r="BN92" s="5">
        <f t="shared" si="678"/>
        <v>0</v>
      </c>
      <c r="BO92" s="5">
        <f t="shared" si="679"/>
        <v>0</v>
      </c>
      <c r="BP92" s="5">
        <f t="shared" si="680"/>
        <v>0</v>
      </c>
    </row>
    <row r="93" spans="1:68" ht="15.75">
      <c r="A93" s="1">
        <f t="shared" si="694"/>
        <v>2598</v>
      </c>
      <c r="B93" s="158"/>
      <c r="C93" s="2" t="s">
        <v>74</v>
      </c>
      <c r="D93" s="3"/>
      <c r="E93" s="2"/>
      <c r="F93" s="4">
        <v>1E-13</v>
      </c>
      <c r="G93" s="4">
        <v>9.9999999999999998E-13</v>
      </c>
      <c r="H93" s="4">
        <f t="shared" si="685"/>
        <v>-9E-13</v>
      </c>
      <c r="I93" s="4">
        <f t="shared" si="520"/>
        <v>-7.5000000000000004E-13</v>
      </c>
      <c r="J93" s="4"/>
      <c r="K93" s="4">
        <f t="shared" si="521"/>
        <v>0</v>
      </c>
      <c r="L93" s="5">
        <f t="shared" si="526"/>
        <v>0</v>
      </c>
      <c r="M93" s="4"/>
      <c r="N93" s="5"/>
      <c r="O93" s="5">
        <f t="shared" si="640"/>
        <v>0</v>
      </c>
      <c r="P93" s="5">
        <f t="shared" si="641"/>
        <v>0</v>
      </c>
      <c r="Q93" s="5">
        <f t="shared" si="642"/>
        <v>0</v>
      </c>
      <c r="R93" s="5">
        <f t="shared" si="643"/>
        <v>0</v>
      </c>
      <c r="S93" s="5"/>
      <c r="T93" s="5">
        <f t="shared" si="644"/>
        <v>0</v>
      </c>
      <c r="U93" s="5">
        <f t="shared" si="645"/>
        <v>0</v>
      </c>
      <c r="V93" s="5">
        <f t="shared" si="646"/>
        <v>0</v>
      </c>
      <c r="W93" s="5">
        <f t="shared" si="647"/>
        <v>0</v>
      </c>
      <c r="X93" s="5"/>
      <c r="Y93" s="5">
        <f t="shared" si="648"/>
        <v>0</v>
      </c>
      <c r="Z93" s="5">
        <f t="shared" si="649"/>
        <v>0</v>
      </c>
      <c r="AA93" s="5">
        <f t="shared" si="650"/>
        <v>0</v>
      </c>
      <c r="AB93" s="5">
        <f t="shared" si="651"/>
        <v>0</v>
      </c>
      <c r="AC93" s="5"/>
      <c r="AD93" s="5">
        <f t="shared" ref="AD93:AE93" si="699">AC93*$L93</f>
        <v>0</v>
      </c>
      <c r="AE93" s="5">
        <f t="shared" si="699"/>
        <v>0</v>
      </c>
      <c r="AF93" s="5">
        <f t="shared" si="653"/>
        <v>0</v>
      </c>
      <c r="AG93" s="5">
        <f t="shared" si="654"/>
        <v>0</v>
      </c>
      <c r="AH93" s="5"/>
      <c r="AI93" s="5">
        <f t="shared" ref="AI93:AJ93" si="700">AH93*$L93</f>
        <v>0</v>
      </c>
      <c r="AJ93" s="5">
        <f t="shared" si="700"/>
        <v>0</v>
      </c>
      <c r="AK93" s="5">
        <f t="shared" si="656"/>
        <v>0</v>
      </c>
      <c r="AL93" s="5">
        <f t="shared" si="657"/>
        <v>0</v>
      </c>
      <c r="AM93" s="5"/>
      <c r="AN93" s="5">
        <f t="shared" si="658"/>
        <v>0</v>
      </c>
      <c r="AO93" s="5">
        <f t="shared" si="659"/>
        <v>0</v>
      </c>
      <c r="AP93" s="5">
        <f t="shared" si="660"/>
        <v>0</v>
      </c>
      <c r="AQ93" s="5">
        <f t="shared" si="661"/>
        <v>0</v>
      </c>
      <c r="AR93" s="5"/>
      <c r="AS93" s="5">
        <f t="shared" ref="AS93:AT93" si="701">AR93*$L93</f>
        <v>0</v>
      </c>
      <c r="AT93" s="5">
        <f t="shared" si="701"/>
        <v>0</v>
      </c>
      <c r="AU93" s="5">
        <f t="shared" si="663"/>
        <v>0</v>
      </c>
      <c r="AV93" s="5">
        <f t="shared" si="664"/>
        <v>0</v>
      </c>
      <c r="AW93" s="5"/>
      <c r="AX93" s="5">
        <f t="shared" si="665"/>
        <v>0</v>
      </c>
      <c r="AY93" s="5">
        <f t="shared" si="666"/>
        <v>0</v>
      </c>
      <c r="AZ93" s="5">
        <f t="shared" si="667"/>
        <v>0</v>
      </c>
      <c r="BA93" s="5">
        <f t="shared" si="668"/>
        <v>0</v>
      </c>
      <c r="BB93" s="5"/>
      <c r="BC93" s="5">
        <f t="shared" ref="BC93:BD93" si="702">BB93*$L93</f>
        <v>0</v>
      </c>
      <c r="BD93" s="5">
        <f t="shared" si="702"/>
        <v>0</v>
      </c>
      <c r="BE93" s="5">
        <f t="shared" si="670"/>
        <v>0</v>
      </c>
      <c r="BF93" s="5">
        <f t="shared" si="671"/>
        <v>0</v>
      </c>
      <c r="BG93" s="5"/>
      <c r="BH93" s="5">
        <f t="shared" si="672"/>
        <v>0</v>
      </c>
      <c r="BI93" s="5">
        <f t="shared" si="673"/>
        <v>0</v>
      </c>
      <c r="BJ93" s="5">
        <f t="shared" si="674"/>
        <v>0</v>
      </c>
      <c r="BK93" s="5">
        <f t="shared" si="675"/>
        <v>0</v>
      </c>
      <c r="BL93" s="5">
        <f t="shared" si="676"/>
        <v>0</v>
      </c>
      <c r="BM93" s="5">
        <f t="shared" si="677"/>
        <v>0</v>
      </c>
      <c r="BN93" s="5">
        <f t="shared" si="678"/>
        <v>0</v>
      </c>
      <c r="BO93" s="5">
        <f t="shared" si="679"/>
        <v>0</v>
      </c>
      <c r="BP93" s="5">
        <f t="shared" si="680"/>
        <v>0</v>
      </c>
    </row>
    <row r="94" spans="1:68" ht="15.75">
      <c r="A94" s="1">
        <f t="shared" si="694"/>
        <v>2599</v>
      </c>
      <c r="B94" s="158"/>
      <c r="C94" s="2" t="s">
        <v>74</v>
      </c>
      <c r="D94" s="3"/>
      <c r="E94" s="2"/>
      <c r="F94" s="4">
        <v>1E-13</v>
      </c>
      <c r="G94" s="4">
        <v>9.9999999999999998E-13</v>
      </c>
      <c r="H94" s="4">
        <f t="shared" si="685"/>
        <v>-9E-13</v>
      </c>
      <c r="I94" s="4">
        <f t="shared" si="520"/>
        <v>-7.5000000000000004E-13</v>
      </c>
      <c r="J94" s="4"/>
      <c r="K94" s="4">
        <f t="shared" si="521"/>
        <v>0</v>
      </c>
      <c r="L94" s="5">
        <f t="shared" si="526"/>
        <v>0</v>
      </c>
      <c r="M94" s="4"/>
      <c r="N94" s="5"/>
      <c r="O94" s="5">
        <f t="shared" si="640"/>
        <v>0</v>
      </c>
      <c r="P94" s="5">
        <f t="shared" si="641"/>
        <v>0</v>
      </c>
      <c r="Q94" s="5">
        <f t="shared" si="642"/>
        <v>0</v>
      </c>
      <c r="R94" s="5">
        <f t="shared" si="643"/>
        <v>0</v>
      </c>
      <c r="S94" s="5"/>
      <c r="T94" s="5">
        <f t="shared" si="644"/>
        <v>0</v>
      </c>
      <c r="U94" s="5">
        <f t="shared" si="645"/>
        <v>0</v>
      </c>
      <c r="V94" s="5">
        <f t="shared" si="646"/>
        <v>0</v>
      </c>
      <c r="W94" s="5">
        <f t="shared" si="647"/>
        <v>0</v>
      </c>
      <c r="X94" s="5"/>
      <c r="Y94" s="5">
        <f t="shared" si="648"/>
        <v>0</v>
      </c>
      <c r="Z94" s="5">
        <f t="shared" si="649"/>
        <v>0</v>
      </c>
      <c r="AA94" s="5">
        <f t="shared" si="650"/>
        <v>0</v>
      </c>
      <c r="AB94" s="5">
        <f t="shared" si="651"/>
        <v>0</v>
      </c>
      <c r="AC94" s="5"/>
      <c r="AD94" s="5">
        <f t="shared" ref="AD94:AE94" si="703">AC94*$L94</f>
        <v>0</v>
      </c>
      <c r="AE94" s="5">
        <f t="shared" si="703"/>
        <v>0</v>
      </c>
      <c r="AF94" s="5">
        <f t="shared" si="653"/>
        <v>0</v>
      </c>
      <c r="AG94" s="5">
        <f t="shared" si="654"/>
        <v>0</v>
      </c>
      <c r="AH94" s="5"/>
      <c r="AI94" s="5">
        <f t="shared" ref="AI94:AJ94" si="704">AH94*$L94</f>
        <v>0</v>
      </c>
      <c r="AJ94" s="5">
        <f t="shared" si="704"/>
        <v>0</v>
      </c>
      <c r="AK94" s="5">
        <f t="shared" si="656"/>
        <v>0</v>
      </c>
      <c r="AL94" s="5">
        <f t="shared" si="657"/>
        <v>0</v>
      </c>
      <c r="AM94" s="5"/>
      <c r="AN94" s="5">
        <f t="shared" si="658"/>
        <v>0</v>
      </c>
      <c r="AO94" s="5">
        <f t="shared" si="659"/>
        <v>0</v>
      </c>
      <c r="AP94" s="5">
        <f t="shared" si="660"/>
        <v>0</v>
      </c>
      <c r="AQ94" s="5">
        <f t="shared" si="661"/>
        <v>0</v>
      </c>
      <c r="AR94" s="5"/>
      <c r="AS94" s="5">
        <f t="shared" ref="AS94:AT94" si="705">AR94*$L94</f>
        <v>0</v>
      </c>
      <c r="AT94" s="5">
        <f t="shared" si="705"/>
        <v>0</v>
      </c>
      <c r="AU94" s="5">
        <f t="shared" si="663"/>
        <v>0</v>
      </c>
      <c r="AV94" s="5">
        <f t="shared" si="664"/>
        <v>0</v>
      </c>
      <c r="AW94" s="5"/>
      <c r="AX94" s="5">
        <f t="shared" si="665"/>
        <v>0</v>
      </c>
      <c r="AY94" s="5">
        <f t="shared" si="666"/>
        <v>0</v>
      </c>
      <c r="AZ94" s="5">
        <f t="shared" si="667"/>
        <v>0</v>
      </c>
      <c r="BA94" s="5">
        <f t="shared" si="668"/>
        <v>0</v>
      </c>
      <c r="BB94" s="5"/>
      <c r="BC94" s="5">
        <f t="shared" ref="BC94:BD94" si="706">BB94*$L94</f>
        <v>0</v>
      </c>
      <c r="BD94" s="5">
        <f t="shared" si="706"/>
        <v>0</v>
      </c>
      <c r="BE94" s="5">
        <f t="shared" si="670"/>
        <v>0</v>
      </c>
      <c r="BF94" s="5">
        <f t="shared" si="671"/>
        <v>0</v>
      </c>
      <c r="BG94" s="5"/>
      <c r="BH94" s="5">
        <f t="shared" si="672"/>
        <v>0</v>
      </c>
      <c r="BI94" s="5">
        <f t="shared" si="673"/>
        <v>0</v>
      </c>
      <c r="BJ94" s="5">
        <f t="shared" si="674"/>
        <v>0</v>
      </c>
      <c r="BK94" s="5">
        <f t="shared" si="675"/>
        <v>0</v>
      </c>
      <c r="BL94" s="5">
        <f t="shared" si="676"/>
        <v>0</v>
      </c>
      <c r="BM94" s="5">
        <f t="shared" si="677"/>
        <v>0</v>
      </c>
      <c r="BN94" s="5">
        <f t="shared" si="678"/>
        <v>0</v>
      </c>
      <c r="BO94" s="5">
        <f t="shared" si="679"/>
        <v>0</v>
      </c>
      <c r="BP94" s="5">
        <f t="shared" si="680"/>
        <v>0</v>
      </c>
    </row>
    <row r="95" spans="1:68" ht="15.75">
      <c r="A95" s="1">
        <f t="shared" si="694"/>
        <v>2600</v>
      </c>
      <c r="B95" s="158"/>
      <c r="C95" s="2" t="s">
        <v>74</v>
      </c>
      <c r="D95" s="3"/>
      <c r="E95" s="2"/>
      <c r="F95" s="4">
        <v>1E-13</v>
      </c>
      <c r="G95" s="4">
        <v>9.9999999999999998E-13</v>
      </c>
      <c r="H95" s="4">
        <f t="shared" si="685"/>
        <v>-9E-13</v>
      </c>
      <c r="I95" s="4">
        <f t="shared" si="520"/>
        <v>-7.5000000000000004E-13</v>
      </c>
      <c r="J95" s="4"/>
      <c r="K95" s="4">
        <f t="shared" si="521"/>
        <v>0</v>
      </c>
      <c r="L95" s="5">
        <f t="shared" si="526"/>
        <v>0</v>
      </c>
      <c r="M95" s="4"/>
      <c r="N95" s="5"/>
      <c r="O95" s="5">
        <f t="shared" si="640"/>
        <v>0</v>
      </c>
      <c r="P95" s="5">
        <f t="shared" si="641"/>
        <v>0</v>
      </c>
      <c r="Q95" s="5">
        <f t="shared" si="642"/>
        <v>0</v>
      </c>
      <c r="R95" s="5">
        <f t="shared" si="643"/>
        <v>0</v>
      </c>
      <c r="S95" s="5"/>
      <c r="T95" s="5">
        <f t="shared" si="644"/>
        <v>0</v>
      </c>
      <c r="U95" s="5">
        <f t="shared" si="645"/>
        <v>0</v>
      </c>
      <c r="V95" s="5">
        <f t="shared" si="646"/>
        <v>0</v>
      </c>
      <c r="W95" s="5">
        <f t="shared" si="647"/>
        <v>0</v>
      </c>
      <c r="X95" s="5"/>
      <c r="Y95" s="5">
        <f t="shared" si="648"/>
        <v>0</v>
      </c>
      <c r="Z95" s="5">
        <f t="shared" si="649"/>
        <v>0</v>
      </c>
      <c r="AA95" s="5">
        <f t="shared" si="650"/>
        <v>0</v>
      </c>
      <c r="AB95" s="5">
        <f t="shared" si="651"/>
        <v>0</v>
      </c>
      <c r="AC95" s="5"/>
      <c r="AD95" s="5">
        <f t="shared" ref="AD95:AE95" si="707">AC95*$L95</f>
        <v>0</v>
      </c>
      <c r="AE95" s="5">
        <f t="shared" si="707"/>
        <v>0</v>
      </c>
      <c r="AF95" s="5">
        <f t="shared" si="653"/>
        <v>0</v>
      </c>
      <c r="AG95" s="5">
        <f t="shared" si="654"/>
        <v>0</v>
      </c>
      <c r="AH95" s="5"/>
      <c r="AI95" s="5">
        <f t="shared" ref="AI95:AJ95" si="708">AH95*$L95</f>
        <v>0</v>
      </c>
      <c r="AJ95" s="5">
        <f t="shared" si="708"/>
        <v>0</v>
      </c>
      <c r="AK95" s="5">
        <f t="shared" si="656"/>
        <v>0</v>
      </c>
      <c r="AL95" s="5">
        <f t="shared" si="657"/>
        <v>0</v>
      </c>
      <c r="AM95" s="5"/>
      <c r="AN95" s="5">
        <f t="shared" si="658"/>
        <v>0</v>
      </c>
      <c r="AO95" s="5">
        <f t="shared" si="659"/>
        <v>0</v>
      </c>
      <c r="AP95" s="5">
        <f t="shared" si="660"/>
        <v>0</v>
      </c>
      <c r="AQ95" s="5">
        <f t="shared" si="661"/>
        <v>0</v>
      </c>
      <c r="AR95" s="5"/>
      <c r="AS95" s="5">
        <f t="shared" ref="AS95:AT95" si="709">AR95*$L95</f>
        <v>0</v>
      </c>
      <c r="AT95" s="5">
        <f t="shared" si="709"/>
        <v>0</v>
      </c>
      <c r="AU95" s="5">
        <f t="shared" si="663"/>
        <v>0</v>
      </c>
      <c r="AV95" s="5">
        <f t="shared" si="664"/>
        <v>0</v>
      </c>
      <c r="AW95" s="5"/>
      <c r="AX95" s="5">
        <f t="shared" si="665"/>
        <v>0</v>
      </c>
      <c r="AY95" s="5">
        <f t="shared" si="666"/>
        <v>0</v>
      </c>
      <c r="AZ95" s="5">
        <f t="shared" si="667"/>
        <v>0</v>
      </c>
      <c r="BA95" s="5">
        <f t="shared" si="668"/>
        <v>0</v>
      </c>
      <c r="BB95" s="5"/>
      <c r="BC95" s="5">
        <f t="shared" ref="BC95:BD95" si="710">BB95*$L95</f>
        <v>0</v>
      </c>
      <c r="BD95" s="5">
        <f t="shared" si="710"/>
        <v>0</v>
      </c>
      <c r="BE95" s="5">
        <f t="shared" si="670"/>
        <v>0</v>
      </c>
      <c r="BF95" s="5">
        <f t="shared" si="671"/>
        <v>0</v>
      </c>
      <c r="BG95" s="5"/>
      <c r="BH95" s="5">
        <f t="shared" si="672"/>
        <v>0</v>
      </c>
      <c r="BI95" s="5">
        <f t="shared" si="673"/>
        <v>0</v>
      </c>
      <c r="BJ95" s="5">
        <f t="shared" si="674"/>
        <v>0</v>
      </c>
      <c r="BK95" s="5">
        <f t="shared" si="675"/>
        <v>0</v>
      </c>
      <c r="BL95" s="5">
        <f t="shared" si="676"/>
        <v>0</v>
      </c>
      <c r="BM95" s="5">
        <f t="shared" si="677"/>
        <v>0</v>
      </c>
      <c r="BN95" s="5">
        <f t="shared" si="678"/>
        <v>0</v>
      </c>
      <c r="BO95" s="5">
        <f t="shared" si="679"/>
        <v>0</v>
      </c>
      <c r="BP95" s="5">
        <f t="shared" si="680"/>
        <v>0</v>
      </c>
    </row>
    <row r="96" spans="1:68" ht="15.75">
      <c r="A96" s="1">
        <f t="shared" si="694"/>
        <v>2601</v>
      </c>
      <c r="B96" s="158"/>
      <c r="C96" s="2" t="s">
        <v>74</v>
      </c>
      <c r="D96" s="3"/>
      <c r="E96" s="2"/>
      <c r="F96" s="4">
        <v>1E-13</v>
      </c>
      <c r="G96" s="4">
        <v>9.9999999999999998E-13</v>
      </c>
      <c r="H96" s="4">
        <f t="shared" si="685"/>
        <v>-9E-13</v>
      </c>
      <c r="I96" s="4">
        <f t="shared" si="520"/>
        <v>-7.5000000000000004E-13</v>
      </c>
      <c r="J96" s="4"/>
      <c r="K96" s="4">
        <f t="shared" si="521"/>
        <v>0</v>
      </c>
      <c r="L96" s="5">
        <f t="shared" si="526"/>
        <v>0</v>
      </c>
      <c r="M96" s="4"/>
      <c r="N96" s="5"/>
      <c r="O96" s="5">
        <f t="shared" si="640"/>
        <v>0</v>
      </c>
      <c r="P96" s="5">
        <f t="shared" si="641"/>
        <v>0</v>
      </c>
      <c r="Q96" s="5">
        <f t="shared" si="642"/>
        <v>0</v>
      </c>
      <c r="R96" s="5">
        <f t="shared" si="643"/>
        <v>0</v>
      </c>
      <c r="S96" s="5"/>
      <c r="T96" s="5">
        <f t="shared" si="644"/>
        <v>0</v>
      </c>
      <c r="U96" s="5">
        <f t="shared" si="645"/>
        <v>0</v>
      </c>
      <c r="V96" s="5">
        <f t="shared" si="646"/>
        <v>0</v>
      </c>
      <c r="W96" s="5">
        <f t="shared" si="647"/>
        <v>0</v>
      </c>
      <c r="X96" s="5"/>
      <c r="Y96" s="5">
        <f t="shared" si="648"/>
        <v>0</v>
      </c>
      <c r="Z96" s="5">
        <f t="shared" si="649"/>
        <v>0</v>
      </c>
      <c r="AA96" s="5">
        <f t="shared" si="650"/>
        <v>0</v>
      </c>
      <c r="AB96" s="5">
        <f t="shared" si="651"/>
        <v>0</v>
      </c>
      <c r="AC96" s="5"/>
      <c r="AD96" s="5">
        <f t="shared" ref="AD96:AE96" si="711">AC96*$L96</f>
        <v>0</v>
      </c>
      <c r="AE96" s="5">
        <f t="shared" si="711"/>
        <v>0</v>
      </c>
      <c r="AF96" s="5">
        <f t="shared" si="653"/>
        <v>0</v>
      </c>
      <c r="AG96" s="5">
        <f t="shared" si="654"/>
        <v>0</v>
      </c>
      <c r="AH96" s="5"/>
      <c r="AI96" s="5">
        <f t="shared" ref="AI96:AJ96" si="712">AH96*$L96</f>
        <v>0</v>
      </c>
      <c r="AJ96" s="5">
        <f t="shared" si="712"/>
        <v>0</v>
      </c>
      <c r="AK96" s="5">
        <f t="shared" si="656"/>
        <v>0</v>
      </c>
      <c r="AL96" s="5">
        <f t="shared" si="657"/>
        <v>0</v>
      </c>
      <c r="AM96" s="5"/>
      <c r="AN96" s="5">
        <f t="shared" si="658"/>
        <v>0</v>
      </c>
      <c r="AO96" s="5">
        <f t="shared" si="659"/>
        <v>0</v>
      </c>
      <c r="AP96" s="5">
        <f t="shared" si="660"/>
        <v>0</v>
      </c>
      <c r="AQ96" s="5">
        <f t="shared" si="661"/>
        <v>0</v>
      </c>
      <c r="AR96" s="5"/>
      <c r="AS96" s="5">
        <f t="shared" ref="AS96:AT96" si="713">AR96*$L96</f>
        <v>0</v>
      </c>
      <c r="AT96" s="5">
        <f t="shared" si="713"/>
        <v>0</v>
      </c>
      <c r="AU96" s="5">
        <f t="shared" si="663"/>
        <v>0</v>
      </c>
      <c r="AV96" s="5">
        <f t="shared" si="664"/>
        <v>0</v>
      </c>
      <c r="AW96" s="5"/>
      <c r="AX96" s="5">
        <f t="shared" si="665"/>
        <v>0</v>
      </c>
      <c r="AY96" s="5">
        <f t="shared" si="666"/>
        <v>0</v>
      </c>
      <c r="AZ96" s="5">
        <f t="shared" si="667"/>
        <v>0</v>
      </c>
      <c r="BA96" s="5">
        <f t="shared" si="668"/>
        <v>0</v>
      </c>
      <c r="BB96" s="5"/>
      <c r="BC96" s="5">
        <f t="shared" ref="BC96:BD96" si="714">BB96*$L96</f>
        <v>0</v>
      </c>
      <c r="BD96" s="5">
        <f t="shared" si="714"/>
        <v>0</v>
      </c>
      <c r="BE96" s="5">
        <f t="shared" si="670"/>
        <v>0</v>
      </c>
      <c r="BF96" s="5">
        <f t="shared" si="671"/>
        <v>0</v>
      </c>
      <c r="BG96" s="5"/>
      <c r="BH96" s="5">
        <f t="shared" si="672"/>
        <v>0</v>
      </c>
      <c r="BI96" s="5">
        <f t="shared" si="673"/>
        <v>0</v>
      </c>
      <c r="BJ96" s="5">
        <f t="shared" si="674"/>
        <v>0</v>
      </c>
      <c r="BK96" s="5">
        <f t="shared" si="675"/>
        <v>0</v>
      </c>
      <c r="BL96" s="5">
        <f t="shared" si="676"/>
        <v>0</v>
      </c>
      <c r="BM96" s="5">
        <f t="shared" si="677"/>
        <v>0</v>
      </c>
      <c r="BN96" s="5">
        <f t="shared" si="678"/>
        <v>0</v>
      </c>
      <c r="BO96" s="5">
        <f t="shared" si="679"/>
        <v>0</v>
      </c>
      <c r="BP96" s="5">
        <f t="shared" si="680"/>
        <v>0</v>
      </c>
    </row>
    <row r="97" spans="1:68" ht="15.75">
      <c r="A97" s="1">
        <f t="shared" si="694"/>
        <v>2602</v>
      </c>
      <c r="B97" s="158"/>
      <c r="C97" s="2" t="s">
        <v>74</v>
      </c>
      <c r="D97" s="3"/>
      <c r="E97" s="2"/>
      <c r="F97" s="4">
        <v>1E-13</v>
      </c>
      <c r="G97" s="4">
        <v>9.9999999999999998E-13</v>
      </c>
      <c r="H97" s="4">
        <f t="shared" si="685"/>
        <v>-9E-13</v>
      </c>
      <c r="I97" s="4">
        <f t="shared" si="520"/>
        <v>-7.5000000000000004E-13</v>
      </c>
      <c r="J97" s="4"/>
      <c r="K97" s="4">
        <f t="shared" si="521"/>
        <v>0</v>
      </c>
      <c r="L97" s="5">
        <f t="shared" si="526"/>
        <v>0</v>
      </c>
      <c r="M97" s="4"/>
      <c r="N97" s="5"/>
      <c r="O97" s="5">
        <f t="shared" si="640"/>
        <v>0</v>
      </c>
      <c r="P97" s="5">
        <f t="shared" si="641"/>
        <v>0</v>
      </c>
      <c r="Q97" s="5">
        <f t="shared" si="642"/>
        <v>0</v>
      </c>
      <c r="R97" s="5">
        <f t="shared" si="643"/>
        <v>0</v>
      </c>
      <c r="S97" s="5"/>
      <c r="T97" s="5">
        <f t="shared" si="644"/>
        <v>0</v>
      </c>
      <c r="U97" s="5">
        <f t="shared" si="645"/>
        <v>0</v>
      </c>
      <c r="V97" s="5">
        <f t="shared" si="646"/>
        <v>0</v>
      </c>
      <c r="W97" s="5">
        <f t="shared" si="647"/>
        <v>0</v>
      </c>
      <c r="X97" s="5"/>
      <c r="Y97" s="5">
        <f t="shared" si="648"/>
        <v>0</v>
      </c>
      <c r="Z97" s="5">
        <f t="shared" si="649"/>
        <v>0</v>
      </c>
      <c r="AA97" s="5">
        <f t="shared" si="650"/>
        <v>0</v>
      </c>
      <c r="AB97" s="5">
        <f t="shared" si="651"/>
        <v>0</v>
      </c>
      <c r="AC97" s="5"/>
      <c r="AD97" s="5">
        <f t="shared" ref="AD97:AE97" si="715">AC97*$L97</f>
        <v>0</v>
      </c>
      <c r="AE97" s="5">
        <f t="shared" si="715"/>
        <v>0</v>
      </c>
      <c r="AF97" s="5">
        <f t="shared" si="653"/>
        <v>0</v>
      </c>
      <c r="AG97" s="5">
        <f t="shared" si="654"/>
        <v>0</v>
      </c>
      <c r="AH97" s="5"/>
      <c r="AI97" s="5">
        <f t="shared" ref="AI97:AJ97" si="716">AH97*$L97</f>
        <v>0</v>
      </c>
      <c r="AJ97" s="5">
        <f t="shared" si="716"/>
        <v>0</v>
      </c>
      <c r="AK97" s="5">
        <f t="shared" si="656"/>
        <v>0</v>
      </c>
      <c r="AL97" s="5">
        <f t="shared" si="657"/>
        <v>0</v>
      </c>
      <c r="AM97" s="5"/>
      <c r="AN97" s="5">
        <f t="shared" si="658"/>
        <v>0</v>
      </c>
      <c r="AO97" s="5">
        <f t="shared" si="659"/>
        <v>0</v>
      </c>
      <c r="AP97" s="5">
        <f t="shared" si="660"/>
        <v>0</v>
      </c>
      <c r="AQ97" s="5">
        <f t="shared" si="661"/>
        <v>0</v>
      </c>
      <c r="AR97" s="5"/>
      <c r="AS97" s="5">
        <f t="shared" ref="AS97:AT97" si="717">AR97*$L97</f>
        <v>0</v>
      </c>
      <c r="AT97" s="5">
        <f t="shared" si="717"/>
        <v>0</v>
      </c>
      <c r="AU97" s="5">
        <f t="shared" si="663"/>
        <v>0</v>
      </c>
      <c r="AV97" s="5">
        <f t="shared" si="664"/>
        <v>0</v>
      </c>
      <c r="AW97" s="5"/>
      <c r="AX97" s="5">
        <f t="shared" si="665"/>
        <v>0</v>
      </c>
      <c r="AY97" s="5">
        <f t="shared" si="666"/>
        <v>0</v>
      </c>
      <c r="AZ97" s="5">
        <f t="shared" si="667"/>
        <v>0</v>
      </c>
      <c r="BA97" s="5">
        <f t="shared" si="668"/>
        <v>0</v>
      </c>
      <c r="BB97" s="5"/>
      <c r="BC97" s="5">
        <f t="shared" ref="BC97:BD97" si="718">BB97*$L97</f>
        <v>0</v>
      </c>
      <c r="BD97" s="5">
        <f t="shared" si="718"/>
        <v>0</v>
      </c>
      <c r="BE97" s="5">
        <f t="shared" si="670"/>
        <v>0</v>
      </c>
      <c r="BF97" s="5">
        <f t="shared" si="671"/>
        <v>0</v>
      </c>
      <c r="BG97" s="5"/>
      <c r="BH97" s="5">
        <f t="shared" si="672"/>
        <v>0</v>
      </c>
      <c r="BI97" s="5">
        <f t="shared" si="673"/>
        <v>0</v>
      </c>
      <c r="BJ97" s="5">
        <f t="shared" si="674"/>
        <v>0</v>
      </c>
      <c r="BK97" s="5">
        <f t="shared" si="675"/>
        <v>0</v>
      </c>
      <c r="BL97" s="5">
        <f t="shared" si="676"/>
        <v>0</v>
      </c>
      <c r="BM97" s="5">
        <f t="shared" si="677"/>
        <v>0</v>
      </c>
      <c r="BN97" s="5">
        <f t="shared" si="678"/>
        <v>0</v>
      </c>
      <c r="BO97" s="5">
        <f t="shared" si="679"/>
        <v>0</v>
      </c>
      <c r="BP97" s="5">
        <f t="shared" si="680"/>
        <v>0</v>
      </c>
    </row>
    <row r="98" spans="1:68" ht="15.75">
      <c r="A98" s="1">
        <f t="shared" si="694"/>
        <v>2603</v>
      </c>
      <c r="B98" s="158"/>
      <c r="C98" s="2" t="s">
        <v>74</v>
      </c>
      <c r="D98" s="3"/>
      <c r="E98" s="2"/>
      <c r="F98" s="4">
        <v>1E-13</v>
      </c>
      <c r="G98" s="4">
        <v>9.9999999999999998E-13</v>
      </c>
      <c r="H98" s="4">
        <f t="shared" si="685"/>
        <v>-9E-13</v>
      </c>
      <c r="I98" s="4">
        <f t="shared" si="520"/>
        <v>-7.5000000000000004E-13</v>
      </c>
      <c r="J98" s="4"/>
      <c r="K98" s="4">
        <f t="shared" si="521"/>
        <v>0</v>
      </c>
      <c r="L98" s="5">
        <f t="shared" si="526"/>
        <v>0</v>
      </c>
      <c r="M98" s="4"/>
      <c r="N98" s="5"/>
      <c r="O98" s="5">
        <f t="shared" ref="O98:O108" si="719">N98*$L98</f>
        <v>0</v>
      </c>
      <c r="P98" s="5">
        <f t="shared" ref="P98:P108" si="720">O98/1.2</f>
        <v>0</v>
      </c>
      <c r="Q98" s="5">
        <f t="shared" ref="Q98:Q108" si="721">P98/1000*$J98</f>
        <v>0</v>
      </c>
      <c r="R98" s="5">
        <f t="shared" ref="R98:R108" si="722">O98/$H98*$M98</f>
        <v>0</v>
      </c>
      <c r="S98" s="5"/>
      <c r="T98" s="5">
        <f t="shared" ref="T98:T108" si="723">S98*$L98</f>
        <v>0</v>
      </c>
      <c r="U98" s="5">
        <f t="shared" ref="U98:U108" si="724">T98/1.2</f>
        <v>0</v>
      </c>
      <c r="V98" s="5">
        <f t="shared" ref="V98:V108" si="725">U98/1000*$J98</f>
        <v>0</v>
      </c>
      <c r="W98" s="5">
        <f t="shared" ref="W98:W108" si="726">T98/$H98*$M98</f>
        <v>0</v>
      </c>
      <c r="X98" s="5"/>
      <c r="Y98" s="5">
        <f t="shared" ref="Y98:Y108" si="727">X98*$L98</f>
        <v>0</v>
      </c>
      <c r="Z98" s="5">
        <f t="shared" ref="Z98:Z108" si="728">Y98/1.2</f>
        <v>0</v>
      </c>
      <c r="AA98" s="5">
        <f t="shared" ref="AA98:AA108" si="729">Z98/1000*$J98</f>
        <v>0</v>
      </c>
      <c r="AB98" s="5">
        <f t="shared" ref="AB98:AB108" si="730">Y98/$H98*$M98</f>
        <v>0</v>
      </c>
      <c r="AC98" s="5"/>
      <c r="AD98" s="5">
        <f t="shared" ref="AD98:AE98" si="731">AC98*$L98</f>
        <v>0</v>
      </c>
      <c r="AE98" s="5">
        <f t="shared" si="731"/>
        <v>0</v>
      </c>
      <c r="AF98" s="5">
        <f t="shared" ref="AF98:AF108" si="732">AE98/1000*$J98</f>
        <v>0</v>
      </c>
      <c r="AG98" s="5">
        <f t="shared" ref="AG98:AG108" si="733">AD98/$H98*$M98</f>
        <v>0</v>
      </c>
      <c r="AH98" s="5"/>
      <c r="AI98" s="5">
        <f t="shared" ref="AI98:AJ98" si="734">AH98*$L98</f>
        <v>0</v>
      </c>
      <c r="AJ98" s="5">
        <f t="shared" si="734"/>
        <v>0</v>
      </c>
      <c r="AK98" s="5">
        <f t="shared" ref="AK98:AK108" si="735">AJ98/1000*$J98</f>
        <v>0</v>
      </c>
      <c r="AL98" s="5">
        <f t="shared" ref="AL98:AL108" si="736">AI98/$H98*$M98</f>
        <v>0</v>
      </c>
      <c r="AM98" s="5"/>
      <c r="AN98" s="5">
        <f t="shared" ref="AN98:AN108" si="737">AM98*$L98</f>
        <v>0</v>
      </c>
      <c r="AO98" s="5">
        <f t="shared" ref="AO98:AO108" si="738">AN98/1.2</f>
        <v>0</v>
      </c>
      <c r="AP98" s="5">
        <f t="shared" ref="AP98:AP108" si="739">AO98/1000*$J98</f>
        <v>0</v>
      </c>
      <c r="AQ98" s="5">
        <f t="shared" ref="AQ98:AQ108" si="740">AN98/$H98*$M98</f>
        <v>0</v>
      </c>
      <c r="AR98" s="5"/>
      <c r="AS98" s="5">
        <f t="shared" ref="AS98:AT98" si="741">AR98*$L98</f>
        <v>0</v>
      </c>
      <c r="AT98" s="5">
        <f t="shared" si="741"/>
        <v>0</v>
      </c>
      <c r="AU98" s="5">
        <f t="shared" ref="AU98:AU108" si="742">AT98/1000*$J98</f>
        <v>0</v>
      </c>
      <c r="AV98" s="5">
        <f t="shared" ref="AV98:AV108" si="743">AS98/$H98*$M98</f>
        <v>0</v>
      </c>
      <c r="AW98" s="5"/>
      <c r="AX98" s="5">
        <f t="shared" ref="AX98:AX108" si="744">AW98*$L98</f>
        <v>0</v>
      </c>
      <c r="AY98" s="5">
        <f t="shared" ref="AY98:AY108" si="745">AX98/1.2</f>
        <v>0</v>
      </c>
      <c r="AZ98" s="5">
        <f t="shared" ref="AZ98:AZ108" si="746">AY98/1000*$J98</f>
        <v>0</v>
      </c>
      <c r="BA98" s="5">
        <f t="shared" ref="BA98:BA108" si="747">AX98/$H98*$M98</f>
        <v>0</v>
      </c>
      <c r="BB98" s="5"/>
      <c r="BC98" s="5">
        <f t="shared" ref="BC98:BD98" si="748">BB98*$L98</f>
        <v>0</v>
      </c>
      <c r="BD98" s="5">
        <f t="shared" si="748"/>
        <v>0</v>
      </c>
      <c r="BE98" s="5">
        <f t="shared" ref="BE98:BE108" si="749">BD98/1000*$J98</f>
        <v>0</v>
      </c>
      <c r="BF98" s="5">
        <f t="shared" ref="BF98:BF108" si="750">BC98/$H98*$M98</f>
        <v>0</v>
      </c>
      <c r="BG98" s="5"/>
      <c r="BH98" s="5">
        <f t="shared" ref="BH98:BH108" si="751">BG98*$L98</f>
        <v>0</v>
      </c>
      <c r="BI98" s="5">
        <f t="shared" ref="BI98:BI108" si="752">BH98/1.2</f>
        <v>0</v>
      </c>
      <c r="BJ98" s="5">
        <f t="shared" ref="BJ98:BJ108" si="753">BI98/1000*$J98</f>
        <v>0</v>
      </c>
      <c r="BK98" s="5">
        <f t="shared" ref="BK98:BK108" si="754">BH98/$H98*$M98</f>
        <v>0</v>
      </c>
      <c r="BL98" s="5">
        <f t="shared" ref="BL98:BL108" si="755">N98+S98+X98+AC98+AH98+AM98+AR98+AW98+BB98+BG98</f>
        <v>0</v>
      </c>
      <c r="BM98" s="5">
        <f t="shared" ref="BM98:BM108" si="756">O98+T98+Y98+AD98+AI98+AN98+AS98+AX98+BC98+BH98</f>
        <v>0</v>
      </c>
      <c r="BN98" s="5">
        <f t="shared" ref="BN98:BN108" si="757">P98+U98+Z98+AE98+AJ98+AO98+AT98+AY98+BD98+BI98</f>
        <v>0</v>
      </c>
      <c r="BO98" s="5">
        <f t="shared" ref="BO98:BO108" si="758">Q98+V98+AA98+AF98+AK98+AP98+AU98+AZ98+BE98+BJ98</f>
        <v>0</v>
      </c>
      <c r="BP98" s="5">
        <f t="shared" ref="BP98:BP108" si="759">R98+W98+AB98+AG98+AL98+AQ98+AV98+BA98+BF98+BK98</f>
        <v>0</v>
      </c>
    </row>
    <row r="99" spans="1:68" ht="15.75">
      <c r="A99" s="1">
        <f t="shared" si="694"/>
        <v>2604</v>
      </c>
      <c r="B99" s="158"/>
      <c r="C99" s="2" t="s">
        <v>74</v>
      </c>
      <c r="D99" s="3"/>
      <c r="E99" s="2"/>
      <c r="F99" s="4">
        <v>1E-13</v>
      </c>
      <c r="G99" s="4">
        <v>9.9999999999999998E-13</v>
      </c>
      <c r="H99" s="4">
        <f t="shared" si="685"/>
        <v>-9E-13</v>
      </c>
      <c r="I99" s="4">
        <f t="shared" si="520"/>
        <v>-7.5000000000000004E-13</v>
      </c>
      <c r="J99" s="4"/>
      <c r="K99" s="4">
        <f t="shared" si="521"/>
        <v>0</v>
      </c>
      <c r="L99" s="5">
        <f t="shared" si="526"/>
        <v>0</v>
      </c>
      <c r="M99" s="4"/>
      <c r="N99" s="5"/>
      <c r="O99" s="5">
        <f t="shared" si="719"/>
        <v>0</v>
      </c>
      <c r="P99" s="5">
        <f t="shared" si="720"/>
        <v>0</v>
      </c>
      <c r="Q99" s="5">
        <f t="shared" si="721"/>
        <v>0</v>
      </c>
      <c r="R99" s="5">
        <f t="shared" si="722"/>
        <v>0</v>
      </c>
      <c r="S99" s="5"/>
      <c r="T99" s="5">
        <f t="shared" si="723"/>
        <v>0</v>
      </c>
      <c r="U99" s="5">
        <f t="shared" si="724"/>
        <v>0</v>
      </c>
      <c r="V99" s="5">
        <f t="shared" si="725"/>
        <v>0</v>
      </c>
      <c r="W99" s="5">
        <f t="shared" si="726"/>
        <v>0</v>
      </c>
      <c r="X99" s="5"/>
      <c r="Y99" s="5">
        <f t="shared" si="727"/>
        <v>0</v>
      </c>
      <c r="Z99" s="5">
        <f t="shared" si="728"/>
        <v>0</v>
      </c>
      <c r="AA99" s="5">
        <f t="shared" si="729"/>
        <v>0</v>
      </c>
      <c r="AB99" s="5">
        <f t="shared" si="730"/>
        <v>0</v>
      </c>
      <c r="AC99" s="5"/>
      <c r="AD99" s="5">
        <f t="shared" ref="AD99:AE99" si="760">AC99*$L99</f>
        <v>0</v>
      </c>
      <c r="AE99" s="5">
        <f t="shared" si="760"/>
        <v>0</v>
      </c>
      <c r="AF99" s="5">
        <f t="shared" si="732"/>
        <v>0</v>
      </c>
      <c r="AG99" s="5">
        <f t="shared" si="733"/>
        <v>0</v>
      </c>
      <c r="AH99" s="5"/>
      <c r="AI99" s="5">
        <f t="shared" ref="AI99:AJ99" si="761">AH99*$L99</f>
        <v>0</v>
      </c>
      <c r="AJ99" s="5">
        <f t="shared" si="761"/>
        <v>0</v>
      </c>
      <c r="AK99" s="5">
        <f t="shared" si="735"/>
        <v>0</v>
      </c>
      <c r="AL99" s="5">
        <f t="shared" si="736"/>
        <v>0</v>
      </c>
      <c r="AM99" s="5"/>
      <c r="AN99" s="5">
        <f t="shared" si="737"/>
        <v>0</v>
      </c>
      <c r="AO99" s="5">
        <f t="shared" si="738"/>
        <v>0</v>
      </c>
      <c r="AP99" s="5">
        <f t="shared" si="739"/>
        <v>0</v>
      </c>
      <c r="AQ99" s="5">
        <f t="shared" si="740"/>
        <v>0</v>
      </c>
      <c r="AR99" s="5"/>
      <c r="AS99" s="5">
        <f t="shared" ref="AS99:AT99" si="762">AR99*$L99</f>
        <v>0</v>
      </c>
      <c r="AT99" s="5">
        <f t="shared" si="762"/>
        <v>0</v>
      </c>
      <c r="AU99" s="5">
        <f t="shared" si="742"/>
        <v>0</v>
      </c>
      <c r="AV99" s="5">
        <f t="shared" si="743"/>
        <v>0</v>
      </c>
      <c r="AW99" s="5"/>
      <c r="AX99" s="5">
        <f t="shared" si="744"/>
        <v>0</v>
      </c>
      <c r="AY99" s="5">
        <f t="shared" si="745"/>
        <v>0</v>
      </c>
      <c r="AZ99" s="5">
        <f t="shared" si="746"/>
        <v>0</v>
      </c>
      <c r="BA99" s="5">
        <f t="shared" si="747"/>
        <v>0</v>
      </c>
      <c r="BB99" s="5"/>
      <c r="BC99" s="5">
        <f t="shared" ref="BC99:BD99" si="763">BB99*$L99</f>
        <v>0</v>
      </c>
      <c r="BD99" s="5">
        <f t="shared" si="763"/>
        <v>0</v>
      </c>
      <c r="BE99" s="5">
        <f t="shared" si="749"/>
        <v>0</v>
      </c>
      <c r="BF99" s="5">
        <f t="shared" si="750"/>
        <v>0</v>
      </c>
      <c r="BG99" s="5"/>
      <c r="BH99" s="5">
        <f t="shared" si="751"/>
        <v>0</v>
      </c>
      <c r="BI99" s="5">
        <f t="shared" si="752"/>
        <v>0</v>
      </c>
      <c r="BJ99" s="5">
        <f t="shared" si="753"/>
        <v>0</v>
      </c>
      <c r="BK99" s="5">
        <f t="shared" si="754"/>
        <v>0</v>
      </c>
      <c r="BL99" s="5">
        <f t="shared" si="755"/>
        <v>0</v>
      </c>
      <c r="BM99" s="5">
        <f t="shared" si="756"/>
        <v>0</v>
      </c>
      <c r="BN99" s="5">
        <f t="shared" si="757"/>
        <v>0</v>
      </c>
      <c r="BO99" s="5">
        <f t="shared" si="758"/>
        <v>0</v>
      </c>
      <c r="BP99" s="5">
        <f t="shared" si="759"/>
        <v>0</v>
      </c>
    </row>
    <row r="100" spans="1:68" ht="15.75">
      <c r="A100" s="1">
        <f t="shared" si="694"/>
        <v>2605</v>
      </c>
      <c r="B100" s="158"/>
      <c r="C100" s="2" t="s">
        <v>74</v>
      </c>
      <c r="D100" s="3"/>
      <c r="E100" s="2"/>
      <c r="F100" s="4">
        <v>1E-13</v>
      </c>
      <c r="G100" s="4">
        <v>9.9999999999999998E-13</v>
      </c>
      <c r="H100" s="4">
        <f t="shared" si="685"/>
        <v>-9E-13</v>
      </c>
      <c r="I100" s="4">
        <f t="shared" si="520"/>
        <v>-7.5000000000000004E-13</v>
      </c>
      <c r="J100" s="4"/>
      <c r="K100" s="4">
        <f t="shared" si="521"/>
        <v>0</v>
      </c>
      <c r="L100" s="5">
        <f t="shared" si="526"/>
        <v>0</v>
      </c>
      <c r="M100" s="4"/>
      <c r="N100" s="5"/>
      <c r="O100" s="5">
        <f t="shared" si="719"/>
        <v>0</v>
      </c>
      <c r="P100" s="5">
        <f t="shared" si="720"/>
        <v>0</v>
      </c>
      <c r="Q100" s="5">
        <f t="shared" si="721"/>
        <v>0</v>
      </c>
      <c r="R100" s="5">
        <f t="shared" si="722"/>
        <v>0</v>
      </c>
      <c r="S100" s="5"/>
      <c r="T100" s="5">
        <f t="shared" si="723"/>
        <v>0</v>
      </c>
      <c r="U100" s="5">
        <f t="shared" si="724"/>
        <v>0</v>
      </c>
      <c r="V100" s="5">
        <f t="shared" si="725"/>
        <v>0</v>
      </c>
      <c r="W100" s="5">
        <f t="shared" si="726"/>
        <v>0</v>
      </c>
      <c r="X100" s="5"/>
      <c r="Y100" s="5">
        <f t="shared" si="727"/>
        <v>0</v>
      </c>
      <c r="Z100" s="5">
        <f t="shared" si="728"/>
        <v>0</v>
      </c>
      <c r="AA100" s="5">
        <f t="shared" si="729"/>
        <v>0</v>
      </c>
      <c r="AB100" s="5">
        <f t="shared" si="730"/>
        <v>0</v>
      </c>
      <c r="AC100" s="5"/>
      <c r="AD100" s="5">
        <f t="shared" ref="AD100:AE100" si="764">AC100*$L100</f>
        <v>0</v>
      </c>
      <c r="AE100" s="5">
        <f t="shared" si="764"/>
        <v>0</v>
      </c>
      <c r="AF100" s="5">
        <f t="shared" si="732"/>
        <v>0</v>
      </c>
      <c r="AG100" s="5">
        <f t="shared" si="733"/>
        <v>0</v>
      </c>
      <c r="AH100" s="5"/>
      <c r="AI100" s="5">
        <f t="shared" ref="AI100:AJ100" si="765">AH100*$L100</f>
        <v>0</v>
      </c>
      <c r="AJ100" s="5">
        <f t="shared" si="765"/>
        <v>0</v>
      </c>
      <c r="AK100" s="5">
        <f t="shared" si="735"/>
        <v>0</v>
      </c>
      <c r="AL100" s="5">
        <f t="shared" si="736"/>
        <v>0</v>
      </c>
      <c r="AM100" s="5"/>
      <c r="AN100" s="5">
        <f t="shared" si="737"/>
        <v>0</v>
      </c>
      <c r="AO100" s="5">
        <f t="shared" si="738"/>
        <v>0</v>
      </c>
      <c r="AP100" s="5">
        <f t="shared" si="739"/>
        <v>0</v>
      </c>
      <c r="AQ100" s="5">
        <f t="shared" si="740"/>
        <v>0</v>
      </c>
      <c r="AR100" s="5"/>
      <c r="AS100" s="5">
        <f t="shared" ref="AS100:AT100" si="766">AR100*$L100</f>
        <v>0</v>
      </c>
      <c r="AT100" s="5">
        <f t="shared" si="766"/>
        <v>0</v>
      </c>
      <c r="AU100" s="5">
        <f t="shared" si="742"/>
        <v>0</v>
      </c>
      <c r="AV100" s="5">
        <f t="shared" si="743"/>
        <v>0</v>
      </c>
      <c r="AW100" s="5"/>
      <c r="AX100" s="5">
        <f t="shared" si="744"/>
        <v>0</v>
      </c>
      <c r="AY100" s="5">
        <f t="shared" si="745"/>
        <v>0</v>
      </c>
      <c r="AZ100" s="5">
        <f t="shared" si="746"/>
        <v>0</v>
      </c>
      <c r="BA100" s="5">
        <f t="shared" si="747"/>
        <v>0</v>
      </c>
      <c r="BB100" s="5"/>
      <c r="BC100" s="5">
        <f t="shared" ref="BC100:BD100" si="767">BB100*$L100</f>
        <v>0</v>
      </c>
      <c r="BD100" s="5">
        <f t="shared" si="767"/>
        <v>0</v>
      </c>
      <c r="BE100" s="5">
        <f t="shared" si="749"/>
        <v>0</v>
      </c>
      <c r="BF100" s="5">
        <f t="shared" si="750"/>
        <v>0</v>
      </c>
      <c r="BG100" s="5"/>
      <c r="BH100" s="5">
        <f t="shared" si="751"/>
        <v>0</v>
      </c>
      <c r="BI100" s="5">
        <f t="shared" si="752"/>
        <v>0</v>
      </c>
      <c r="BJ100" s="5">
        <f t="shared" si="753"/>
        <v>0</v>
      </c>
      <c r="BK100" s="5">
        <f t="shared" si="754"/>
        <v>0</v>
      </c>
      <c r="BL100" s="5">
        <f t="shared" si="755"/>
        <v>0</v>
      </c>
      <c r="BM100" s="5">
        <f t="shared" si="756"/>
        <v>0</v>
      </c>
      <c r="BN100" s="5">
        <f t="shared" si="757"/>
        <v>0</v>
      </c>
      <c r="BO100" s="5">
        <f t="shared" si="758"/>
        <v>0</v>
      </c>
      <c r="BP100" s="5">
        <f t="shared" si="759"/>
        <v>0</v>
      </c>
    </row>
    <row r="101" spans="1:68" ht="15.75">
      <c r="A101" s="1">
        <f t="shared" si="694"/>
        <v>2606</v>
      </c>
      <c r="B101" s="158"/>
      <c r="C101" s="2" t="s">
        <v>74</v>
      </c>
      <c r="D101" s="3"/>
      <c r="E101" s="2"/>
      <c r="F101" s="4">
        <v>1E-13</v>
      </c>
      <c r="G101" s="4">
        <v>9.9999999999999998E-13</v>
      </c>
      <c r="H101" s="4">
        <f t="shared" si="685"/>
        <v>-9E-13</v>
      </c>
      <c r="I101" s="4">
        <f t="shared" si="520"/>
        <v>-7.5000000000000004E-13</v>
      </c>
      <c r="J101" s="4"/>
      <c r="K101" s="4">
        <f t="shared" si="521"/>
        <v>0</v>
      </c>
      <c r="L101" s="5">
        <f t="shared" si="526"/>
        <v>0</v>
      </c>
      <c r="M101" s="4"/>
      <c r="N101" s="5"/>
      <c r="O101" s="5">
        <f t="shared" si="719"/>
        <v>0</v>
      </c>
      <c r="P101" s="5">
        <f t="shared" si="720"/>
        <v>0</v>
      </c>
      <c r="Q101" s="5">
        <f t="shared" si="721"/>
        <v>0</v>
      </c>
      <c r="R101" s="5">
        <f t="shared" si="722"/>
        <v>0</v>
      </c>
      <c r="S101" s="5"/>
      <c r="T101" s="5">
        <f t="shared" si="723"/>
        <v>0</v>
      </c>
      <c r="U101" s="5">
        <f t="shared" si="724"/>
        <v>0</v>
      </c>
      <c r="V101" s="5">
        <f t="shared" si="725"/>
        <v>0</v>
      </c>
      <c r="W101" s="5">
        <f t="shared" si="726"/>
        <v>0</v>
      </c>
      <c r="X101" s="5"/>
      <c r="Y101" s="5">
        <f t="shared" si="727"/>
        <v>0</v>
      </c>
      <c r="Z101" s="5">
        <f t="shared" si="728"/>
        <v>0</v>
      </c>
      <c r="AA101" s="5">
        <f t="shared" si="729"/>
        <v>0</v>
      </c>
      <c r="AB101" s="5">
        <f t="shared" si="730"/>
        <v>0</v>
      </c>
      <c r="AC101" s="5"/>
      <c r="AD101" s="5">
        <f t="shared" ref="AD101:AE101" si="768">AC101*$L101</f>
        <v>0</v>
      </c>
      <c r="AE101" s="5">
        <f t="shared" si="768"/>
        <v>0</v>
      </c>
      <c r="AF101" s="5">
        <f t="shared" si="732"/>
        <v>0</v>
      </c>
      <c r="AG101" s="5">
        <f t="shared" si="733"/>
        <v>0</v>
      </c>
      <c r="AH101" s="5"/>
      <c r="AI101" s="5">
        <f t="shared" ref="AI101:AJ101" si="769">AH101*$L101</f>
        <v>0</v>
      </c>
      <c r="AJ101" s="5">
        <f t="shared" si="769"/>
        <v>0</v>
      </c>
      <c r="AK101" s="5">
        <f t="shared" si="735"/>
        <v>0</v>
      </c>
      <c r="AL101" s="5">
        <f t="shared" si="736"/>
        <v>0</v>
      </c>
      <c r="AM101" s="5"/>
      <c r="AN101" s="5">
        <f t="shared" si="737"/>
        <v>0</v>
      </c>
      <c r="AO101" s="5">
        <f t="shared" si="738"/>
        <v>0</v>
      </c>
      <c r="AP101" s="5">
        <f t="shared" si="739"/>
        <v>0</v>
      </c>
      <c r="AQ101" s="5">
        <f t="shared" si="740"/>
        <v>0</v>
      </c>
      <c r="AR101" s="5"/>
      <c r="AS101" s="5">
        <f t="shared" ref="AS101:AT101" si="770">AR101*$L101</f>
        <v>0</v>
      </c>
      <c r="AT101" s="5">
        <f t="shared" si="770"/>
        <v>0</v>
      </c>
      <c r="AU101" s="5">
        <f t="shared" si="742"/>
        <v>0</v>
      </c>
      <c r="AV101" s="5">
        <f t="shared" si="743"/>
        <v>0</v>
      </c>
      <c r="AW101" s="5"/>
      <c r="AX101" s="5">
        <f t="shared" si="744"/>
        <v>0</v>
      </c>
      <c r="AY101" s="5">
        <f t="shared" si="745"/>
        <v>0</v>
      </c>
      <c r="AZ101" s="5">
        <f t="shared" si="746"/>
        <v>0</v>
      </c>
      <c r="BA101" s="5">
        <f t="shared" si="747"/>
        <v>0</v>
      </c>
      <c r="BB101" s="5"/>
      <c r="BC101" s="5">
        <f t="shared" ref="BC101:BD101" si="771">BB101*$L101</f>
        <v>0</v>
      </c>
      <c r="BD101" s="5">
        <f t="shared" si="771"/>
        <v>0</v>
      </c>
      <c r="BE101" s="5">
        <f t="shared" si="749"/>
        <v>0</v>
      </c>
      <c r="BF101" s="5">
        <f t="shared" si="750"/>
        <v>0</v>
      </c>
      <c r="BG101" s="5"/>
      <c r="BH101" s="5">
        <f t="shared" si="751"/>
        <v>0</v>
      </c>
      <c r="BI101" s="5">
        <f t="shared" si="752"/>
        <v>0</v>
      </c>
      <c r="BJ101" s="5">
        <f t="shared" si="753"/>
        <v>0</v>
      </c>
      <c r="BK101" s="5">
        <f t="shared" si="754"/>
        <v>0</v>
      </c>
      <c r="BL101" s="5">
        <f t="shared" si="755"/>
        <v>0</v>
      </c>
      <c r="BM101" s="5">
        <f t="shared" si="756"/>
        <v>0</v>
      </c>
      <c r="BN101" s="5">
        <f t="shared" si="757"/>
        <v>0</v>
      </c>
      <c r="BO101" s="5">
        <f t="shared" si="758"/>
        <v>0</v>
      </c>
      <c r="BP101" s="5">
        <f t="shared" si="759"/>
        <v>0</v>
      </c>
    </row>
    <row r="102" spans="1:68" ht="15.75">
      <c r="A102" s="1">
        <f t="shared" si="694"/>
        <v>2607</v>
      </c>
      <c r="B102" s="158"/>
      <c r="C102" s="2" t="s">
        <v>74</v>
      </c>
      <c r="D102" s="3"/>
      <c r="E102" s="2"/>
      <c r="F102" s="4">
        <v>1E-13</v>
      </c>
      <c r="G102" s="4">
        <v>9.9999999999999998E-13</v>
      </c>
      <c r="H102" s="4">
        <f t="shared" si="685"/>
        <v>-9E-13</v>
      </c>
      <c r="I102" s="4">
        <f t="shared" si="520"/>
        <v>-7.5000000000000004E-13</v>
      </c>
      <c r="J102" s="4"/>
      <c r="K102" s="4">
        <f t="shared" si="521"/>
        <v>0</v>
      </c>
      <c r="L102" s="5">
        <f t="shared" si="526"/>
        <v>0</v>
      </c>
      <c r="M102" s="4"/>
      <c r="N102" s="5"/>
      <c r="O102" s="5">
        <f t="shared" si="719"/>
        <v>0</v>
      </c>
      <c r="P102" s="5">
        <f t="shared" si="720"/>
        <v>0</v>
      </c>
      <c r="Q102" s="5">
        <f t="shared" si="721"/>
        <v>0</v>
      </c>
      <c r="R102" s="5">
        <f t="shared" si="722"/>
        <v>0</v>
      </c>
      <c r="S102" s="5"/>
      <c r="T102" s="5">
        <f t="shared" si="723"/>
        <v>0</v>
      </c>
      <c r="U102" s="5">
        <f t="shared" si="724"/>
        <v>0</v>
      </c>
      <c r="V102" s="5">
        <f t="shared" si="725"/>
        <v>0</v>
      </c>
      <c r="W102" s="5">
        <f t="shared" si="726"/>
        <v>0</v>
      </c>
      <c r="X102" s="5"/>
      <c r="Y102" s="5">
        <f t="shared" si="727"/>
        <v>0</v>
      </c>
      <c r="Z102" s="5">
        <f t="shared" si="728"/>
        <v>0</v>
      </c>
      <c r="AA102" s="5">
        <f t="shared" si="729"/>
        <v>0</v>
      </c>
      <c r="AB102" s="5">
        <f t="shared" si="730"/>
        <v>0</v>
      </c>
      <c r="AC102" s="5"/>
      <c r="AD102" s="5">
        <f t="shared" ref="AD102:AE102" si="772">AC102*$L102</f>
        <v>0</v>
      </c>
      <c r="AE102" s="5">
        <f t="shared" si="772"/>
        <v>0</v>
      </c>
      <c r="AF102" s="5">
        <f t="shared" si="732"/>
        <v>0</v>
      </c>
      <c r="AG102" s="5">
        <f t="shared" si="733"/>
        <v>0</v>
      </c>
      <c r="AH102" s="5"/>
      <c r="AI102" s="5">
        <f t="shared" ref="AI102:AJ102" si="773">AH102*$L102</f>
        <v>0</v>
      </c>
      <c r="AJ102" s="5">
        <f t="shared" si="773"/>
        <v>0</v>
      </c>
      <c r="AK102" s="5">
        <f t="shared" si="735"/>
        <v>0</v>
      </c>
      <c r="AL102" s="5">
        <f t="shared" si="736"/>
        <v>0</v>
      </c>
      <c r="AM102" s="5"/>
      <c r="AN102" s="5">
        <f t="shared" si="737"/>
        <v>0</v>
      </c>
      <c r="AO102" s="5">
        <f t="shared" si="738"/>
        <v>0</v>
      </c>
      <c r="AP102" s="5">
        <f t="shared" si="739"/>
        <v>0</v>
      </c>
      <c r="AQ102" s="5">
        <f t="shared" si="740"/>
        <v>0</v>
      </c>
      <c r="AR102" s="5"/>
      <c r="AS102" s="5">
        <f t="shared" ref="AS102:AT102" si="774">AR102*$L102</f>
        <v>0</v>
      </c>
      <c r="AT102" s="5">
        <f t="shared" si="774"/>
        <v>0</v>
      </c>
      <c r="AU102" s="5">
        <f t="shared" si="742"/>
        <v>0</v>
      </c>
      <c r="AV102" s="5">
        <f t="shared" si="743"/>
        <v>0</v>
      </c>
      <c r="AW102" s="5"/>
      <c r="AX102" s="5">
        <f t="shared" si="744"/>
        <v>0</v>
      </c>
      <c r="AY102" s="5">
        <f t="shared" si="745"/>
        <v>0</v>
      </c>
      <c r="AZ102" s="5">
        <f t="shared" si="746"/>
        <v>0</v>
      </c>
      <c r="BA102" s="5">
        <f t="shared" si="747"/>
        <v>0</v>
      </c>
      <c r="BB102" s="5"/>
      <c r="BC102" s="5">
        <f t="shared" ref="BC102:BD102" si="775">BB102*$L102</f>
        <v>0</v>
      </c>
      <c r="BD102" s="5">
        <f t="shared" si="775"/>
        <v>0</v>
      </c>
      <c r="BE102" s="5">
        <f t="shared" si="749"/>
        <v>0</v>
      </c>
      <c r="BF102" s="5">
        <f t="shared" si="750"/>
        <v>0</v>
      </c>
      <c r="BG102" s="5"/>
      <c r="BH102" s="5">
        <f t="shared" si="751"/>
        <v>0</v>
      </c>
      <c r="BI102" s="5">
        <f t="shared" si="752"/>
        <v>0</v>
      </c>
      <c r="BJ102" s="5">
        <f t="shared" si="753"/>
        <v>0</v>
      </c>
      <c r="BK102" s="5">
        <f t="shared" si="754"/>
        <v>0</v>
      </c>
      <c r="BL102" s="5">
        <f t="shared" si="755"/>
        <v>0</v>
      </c>
      <c r="BM102" s="5">
        <f t="shared" si="756"/>
        <v>0</v>
      </c>
      <c r="BN102" s="5">
        <f t="shared" si="757"/>
        <v>0</v>
      </c>
      <c r="BO102" s="5">
        <f t="shared" si="758"/>
        <v>0</v>
      </c>
      <c r="BP102" s="5">
        <f t="shared" si="759"/>
        <v>0</v>
      </c>
    </row>
    <row r="103" spans="1:68" ht="15.75">
      <c r="A103" s="1">
        <f t="shared" si="694"/>
        <v>2608</v>
      </c>
      <c r="B103" s="158"/>
      <c r="C103" s="2" t="s">
        <v>74</v>
      </c>
      <c r="D103" s="3"/>
      <c r="E103" s="2"/>
      <c r="F103" s="4">
        <v>1E-13</v>
      </c>
      <c r="G103" s="4">
        <v>9.9999999999999998E-13</v>
      </c>
      <c r="H103" s="4">
        <f t="shared" si="685"/>
        <v>-9E-13</v>
      </c>
      <c r="I103" s="4">
        <f t="shared" si="520"/>
        <v>-7.5000000000000004E-13</v>
      </c>
      <c r="J103" s="4"/>
      <c r="K103" s="4">
        <f t="shared" si="521"/>
        <v>0</v>
      </c>
      <c r="L103" s="5">
        <f t="shared" si="526"/>
        <v>0</v>
      </c>
      <c r="M103" s="4"/>
      <c r="N103" s="5"/>
      <c r="O103" s="5">
        <f t="shared" si="719"/>
        <v>0</v>
      </c>
      <c r="P103" s="5">
        <f t="shared" si="720"/>
        <v>0</v>
      </c>
      <c r="Q103" s="5">
        <f t="shared" si="721"/>
        <v>0</v>
      </c>
      <c r="R103" s="5">
        <f t="shared" si="722"/>
        <v>0</v>
      </c>
      <c r="S103" s="5"/>
      <c r="T103" s="5">
        <f t="shared" si="723"/>
        <v>0</v>
      </c>
      <c r="U103" s="5">
        <f t="shared" si="724"/>
        <v>0</v>
      </c>
      <c r="V103" s="5">
        <f t="shared" si="725"/>
        <v>0</v>
      </c>
      <c r="W103" s="5">
        <f t="shared" si="726"/>
        <v>0</v>
      </c>
      <c r="X103" s="5"/>
      <c r="Y103" s="5">
        <f t="shared" si="727"/>
        <v>0</v>
      </c>
      <c r="Z103" s="5">
        <f t="shared" si="728"/>
        <v>0</v>
      </c>
      <c r="AA103" s="5">
        <f t="shared" si="729"/>
        <v>0</v>
      </c>
      <c r="AB103" s="5">
        <f t="shared" si="730"/>
        <v>0</v>
      </c>
      <c r="AC103" s="5"/>
      <c r="AD103" s="5">
        <f t="shared" ref="AD103:AE103" si="776">AC103*$L103</f>
        <v>0</v>
      </c>
      <c r="AE103" s="5">
        <f t="shared" si="776"/>
        <v>0</v>
      </c>
      <c r="AF103" s="5">
        <f t="shared" si="732"/>
        <v>0</v>
      </c>
      <c r="AG103" s="5">
        <f t="shared" si="733"/>
        <v>0</v>
      </c>
      <c r="AH103" s="5"/>
      <c r="AI103" s="5">
        <f t="shared" ref="AI103:AJ103" si="777">AH103*$L103</f>
        <v>0</v>
      </c>
      <c r="AJ103" s="5">
        <f t="shared" si="777"/>
        <v>0</v>
      </c>
      <c r="AK103" s="5">
        <f t="shared" si="735"/>
        <v>0</v>
      </c>
      <c r="AL103" s="5">
        <f t="shared" si="736"/>
        <v>0</v>
      </c>
      <c r="AM103" s="5"/>
      <c r="AN103" s="5">
        <f t="shared" si="737"/>
        <v>0</v>
      </c>
      <c r="AO103" s="5">
        <f t="shared" si="738"/>
        <v>0</v>
      </c>
      <c r="AP103" s="5">
        <f t="shared" si="739"/>
        <v>0</v>
      </c>
      <c r="AQ103" s="5">
        <f t="shared" si="740"/>
        <v>0</v>
      </c>
      <c r="AR103" s="5"/>
      <c r="AS103" s="5">
        <f t="shared" ref="AS103:AT103" si="778">AR103*$L103</f>
        <v>0</v>
      </c>
      <c r="AT103" s="5">
        <f t="shared" si="778"/>
        <v>0</v>
      </c>
      <c r="AU103" s="5">
        <f t="shared" si="742"/>
        <v>0</v>
      </c>
      <c r="AV103" s="5">
        <f t="shared" si="743"/>
        <v>0</v>
      </c>
      <c r="AW103" s="5"/>
      <c r="AX103" s="5">
        <f t="shared" si="744"/>
        <v>0</v>
      </c>
      <c r="AY103" s="5">
        <f t="shared" si="745"/>
        <v>0</v>
      </c>
      <c r="AZ103" s="5">
        <f t="shared" si="746"/>
        <v>0</v>
      </c>
      <c r="BA103" s="5">
        <f t="shared" si="747"/>
        <v>0</v>
      </c>
      <c r="BB103" s="5"/>
      <c r="BC103" s="5">
        <f t="shared" ref="BC103:BD103" si="779">BB103*$L103</f>
        <v>0</v>
      </c>
      <c r="BD103" s="5">
        <f t="shared" si="779"/>
        <v>0</v>
      </c>
      <c r="BE103" s="5">
        <f t="shared" si="749"/>
        <v>0</v>
      </c>
      <c r="BF103" s="5">
        <f t="shared" si="750"/>
        <v>0</v>
      </c>
      <c r="BG103" s="5"/>
      <c r="BH103" s="5">
        <f t="shared" si="751"/>
        <v>0</v>
      </c>
      <c r="BI103" s="5">
        <f t="shared" si="752"/>
        <v>0</v>
      </c>
      <c r="BJ103" s="5">
        <f t="shared" si="753"/>
        <v>0</v>
      </c>
      <c r="BK103" s="5">
        <f t="shared" si="754"/>
        <v>0</v>
      </c>
      <c r="BL103" s="5">
        <f t="shared" si="755"/>
        <v>0</v>
      </c>
      <c r="BM103" s="5">
        <f t="shared" si="756"/>
        <v>0</v>
      </c>
      <c r="BN103" s="5">
        <f t="shared" si="757"/>
        <v>0</v>
      </c>
      <c r="BO103" s="5">
        <f t="shared" si="758"/>
        <v>0</v>
      </c>
      <c r="BP103" s="5">
        <f t="shared" si="759"/>
        <v>0</v>
      </c>
    </row>
    <row r="104" spans="1:68" ht="15.75">
      <c r="A104" s="1">
        <f t="shared" si="694"/>
        <v>2609</v>
      </c>
      <c r="B104" s="158"/>
      <c r="C104" s="2" t="s">
        <v>74</v>
      </c>
      <c r="D104" s="3"/>
      <c r="E104" s="2"/>
      <c r="F104" s="4">
        <v>1E-13</v>
      </c>
      <c r="G104" s="4">
        <v>9.9999999999999998E-13</v>
      </c>
      <c r="H104" s="4">
        <f t="shared" si="685"/>
        <v>-9E-13</v>
      </c>
      <c r="I104" s="4">
        <f t="shared" si="520"/>
        <v>-7.5000000000000004E-13</v>
      </c>
      <c r="J104" s="4"/>
      <c r="K104" s="4">
        <f t="shared" si="521"/>
        <v>0</v>
      </c>
      <c r="L104" s="5">
        <f t="shared" si="526"/>
        <v>0</v>
      </c>
      <c r="M104" s="4"/>
      <c r="N104" s="5"/>
      <c r="O104" s="5">
        <f t="shared" si="719"/>
        <v>0</v>
      </c>
      <c r="P104" s="5">
        <f t="shared" si="720"/>
        <v>0</v>
      </c>
      <c r="Q104" s="5">
        <f t="shared" si="721"/>
        <v>0</v>
      </c>
      <c r="R104" s="5">
        <f t="shared" si="722"/>
        <v>0</v>
      </c>
      <c r="S104" s="5"/>
      <c r="T104" s="5">
        <f t="shared" si="723"/>
        <v>0</v>
      </c>
      <c r="U104" s="5">
        <f t="shared" si="724"/>
        <v>0</v>
      </c>
      <c r="V104" s="5">
        <f t="shared" si="725"/>
        <v>0</v>
      </c>
      <c r="W104" s="5">
        <f t="shared" si="726"/>
        <v>0</v>
      </c>
      <c r="X104" s="5"/>
      <c r="Y104" s="5">
        <f t="shared" si="727"/>
        <v>0</v>
      </c>
      <c r="Z104" s="5">
        <f t="shared" si="728"/>
        <v>0</v>
      </c>
      <c r="AA104" s="5">
        <f t="shared" si="729"/>
        <v>0</v>
      </c>
      <c r="AB104" s="5">
        <f t="shared" si="730"/>
        <v>0</v>
      </c>
      <c r="AC104" s="5"/>
      <c r="AD104" s="5">
        <f t="shared" ref="AD104:AE104" si="780">AC104*$L104</f>
        <v>0</v>
      </c>
      <c r="AE104" s="5">
        <f t="shared" si="780"/>
        <v>0</v>
      </c>
      <c r="AF104" s="5">
        <f t="shared" si="732"/>
        <v>0</v>
      </c>
      <c r="AG104" s="5">
        <f t="shared" si="733"/>
        <v>0</v>
      </c>
      <c r="AH104" s="5"/>
      <c r="AI104" s="5">
        <f t="shared" ref="AI104:AJ104" si="781">AH104*$L104</f>
        <v>0</v>
      </c>
      <c r="AJ104" s="5">
        <f t="shared" si="781"/>
        <v>0</v>
      </c>
      <c r="AK104" s="5">
        <f t="shared" si="735"/>
        <v>0</v>
      </c>
      <c r="AL104" s="5">
        <f t="shared" si="736"/>
        <v>0</v>
      </c>
      <c r="AM104" s="5"/>
      <c r="AN104" s="5">
        <f t="shared" si="737"/>
        <v>0</v>
      </c>
      <c r="AO104" s="5">
        <f t="shared" si="738"/>
        <v>0</v>
      </c>
      <c r="AP104" s="5">
        <f t="shared" si="739"/>
        <v>0</v>
      </c>
      <c r="AQ104" s="5">
        <f t="shared" si="740"/>
        <v>0</v>
      </c>
      <c r="AR104" s="5"/>
      <c r="AS104" s="5">
        <f t="shared" ref="AS104:AT104" si="782">AR104*$L104</f>
        <v>0</v>
      </c>
      <c r="AT104" s="5">
        <f t="shared" si="782"/>
        <v>0</v>
      </c>
      <c r="AU104" s="5">
        <f t="shared" si="742"/>
        <v>0</v>
      </c>
      <c r="AV104" s="5">
        <f t="shared" si="743"/>
        <v>0</v>
      </c>
      <c r="AW104" s="5"/>
      <c r="AX104" s="5">
        <f t="shared" si="744"/>
        <v>0</v>
      </c>
      <c r="AY104" s="5">
        <f t="shared" si="745"/>
        <v>0</v>
      </c>
      <c r="AZ104" s="5">
        <f t="shared" si="746"/>
        <v>0</v>
      </c>
      <c r="BA104" s="5">
        <f t="shared" si="747"/>
        <v>0</v>
      </c>
      <c r="BB104" s="5"/>
      <c r="BC104" s="5">
        <f t="shared" ref="BC104:BD104" si="783">BB104*$L104</f>
        <v>0</v>
      </c>
      <c r="BD104" s="5">
        <f t="shared" si="783"/>
        <v>0</v>
      </c>
      <c r="BE104" s="5">
        <f t="shared" si="749"/>
        <v>0</v>
      </c>
      <c r="BF104" s="5">
        <f t="shared" si="750"/>
        <v>0</v>
      </c>
      <c r="BG104" s="5"/>
      <c r="BH104" s="5">
        <f t="shared" si="751"/>
        <v>0</v>
      </c>
      <c r="BI104" s="5">
        <f t="shared" si="752"/>
        <v>0</v>
      </c>
      <c r="BJ104" s="5">
        <f t="shared" si="753"/>
        <v>0</v>
      </c>
      <c r="BK104" s="5">
        <f t="shared" si="754"/>
        <v>0</v>
      </c>
      <c r="BL104" s="5">
        <f t="shared" si="755"/>
        <v>0</v>
      </c>
      <c r="BM104" s="5">
        <f t="shared" si="756"/>
        <v>0</v>
      </c>
      <c r="BN104" s="5">
        <f t="shared" si="757"/>
        <v>0</v>
      </c>
      <c r="BO104" s="5">
        <f t="shared" si="758"/>
        <v>0</v>
      </c>
      <c r="BP104" s="5">
        <f t="shared" si="759"/>
        <v>0</v>
      </c>
    </row>
    <row r="105" spans="1:68" ht="15.75">
      <c r="A105" s="1">
        <f t="shared" si="694"/>
        <v>2610</v>
      </c>
      <c r="B105" s="158"/>
      <c r="C105" s="2" t="s">
        <v>74</v>
      </c>
      <c r="D105" s="3"/>
      <c r="E105" s="2"/>
      <c r="F105" s="4">
        <v>1E-13</v>
      </c>
      <c r="G105" s="4">
        <v>9.9999999999999998E-13</v>
      </c>
      <c r="H105" s="4">
        <f t="shared" si="685"/>
        <v>-9E-13</v>
      </c>
      <c r="I105" s="4">
        <f t="shared" si="520"/>
        <v>-7.5000000000000004E-13</v>
      </c>
      <c r="J105" s="4"/>
      <c r="K105" s="4">
        <f t="shared" si="521"/>
        <v>0</v>
      </c>
      <c r="L105" s="5">
        <f t="shared" si="526"/>
        <v>0</v>
      </c>
      <c r="M105" s="4"/>
      <c r="N105" s="5"/>
      <c r="O105" s="5">
        <f t="shared" si="719"/>
        <v>0</v>
      </c>
      <c r="P105" s="5">
        <f t="shared" si="720"/>
        <v>0</v>
      </c>
      <c r="Q105" s="5">
        <f t="shared" si="721"/>
        <v>0</v>
      </c>
      <c r="R105" s="5">
        <f t="shared" si="722"/>
        <v>0</v>
      </c>
      <c r="S105" s="5"/>
      <c r="T105" s="5">
        <f t="shared" si="723"/>
        <v>0</v>
      </c>
      <c r="U105" s="5">
        <f t="shared" si="724"/>
        <v>0</v>
      </c>
      <c r="V105" s="5">
        <f t="shared" si="725"/>
        <v>0</v>
      </c>
      <c r="W105" s="5">
        <f t="shared" si="726"/>
        <v>0</v>
      </c>
      <c r="X105" s="5"/>
      <c r="Y105" s="5">
        <f t="shared" si="727"/>
        <v>0</v>
      </c>
      <c r="Z105" s="5">
        <f t="shared" si="728"/>
        <v>0</v>
      </c>
      <c r="AA105" s="5">
        <f t="shared" si="729"/>
        <v>0</v>
      </c>
      <c r="AB105" s="5">
        <f t="shared" si="730"/>
        <v>0</v>
      </c>
      <c r="AC105" s="5"/>
      <c r="AD105" s="5">
        <f t="shared" ref="AD105:AE105" si="784">AC105*$L105</f>
        <v>0</v>
      </c>
      <c r="AE105" s="5">
        <f t="shared" si="784"/>
        <v>0</v>
      </c>
      <c r="AF105" s="5">
        <f t="shared" si="732"/>
        <v>0</v>
      </c>
      <c r="AG105" s="5">
        <f t="shared" si="733"/>
        <v>0</v>
      </c>
      <c r="AH105" s="5"/>
      <c r="AI105" s="5">
        <f t="shared" ref="AI105:AJ105" si="785">AH105*$L105</f>
        <v>0</v>
      </c>
      <c r="AJ105" s="5">
        <f t="shared" si="785"/>
        <v>0</v>
      </c>
      <c r="AK105" s="5">
        <f t="shared" si="735"/>
        <v>0</v>
      </c>
      <c r="AL105" s="5">
        <f t="shared" si="736"/>
        <v>0</v>
      </c>
      <c r="AM105" s="5"/>
      <c r="AN105" s="5">
        <f t="shared" si="737"/>
        <v>0</v>
      </c>
      <c r="AO105" s="5">
        <f t="shared" si="738"/>
        <v>0</v>
      </c>
      <c r="AP105" s="5">
        <f t="shared" si="739"/>
        <v>0</v>
      </c>
      <c r="AQ105" s="5">
        <f t="shared" si="740"/>
        <v>0</v>
      </c>
      <c r="AR105" s="5"/>
      <c r="AS105" s="5">
        <f t="shared" ref="AS105:AT105" si="786">AR105*$L105</f>
        <v>0</v>
      </c>
      <c r="AT105" s="5">
        <f t="shared" si="786"/>
        <v>0</v>
      </c>
      <c r="AU105" s="5">
        <f t="shared" si="742"/>
        <v>0</v>
      </c>
      <c r="AV105" s="5">
        <f t="shared" si="743"/>
        <v>0</v>
      </c>
      <c r="AW105" s="5"/>
      <c r="AX105" s="5">
        <f t="shared" si="744"/>
        <v>0</v>
      </c>
      <c r="AY105" s="5">
        <f t="shared" si="745"/>
        <v>0</v>
      </c>
      <c r="AZ105" s="5">
        <f t="shared" si="746"/>
        <v>0</v>
      </c>
      <c r="BA105" s="5">
        <f t="shared" si="747"/>
        <v>0</v>
      </c>
      <c r="BB105" s="5"/>
      <c r="BC105" s="5">
        <f t="shared" ref="BC105:BD105" si="787">BB105*$L105</f>
        <v>0</v>
      </c>
      <c r="BD105" s="5">
        <f t="shared" si="787"/>
        <v>0</v>
      </c>
      <c r="BE105" s="5">
        <f t="shared" si="749"/>
        <v>0</v>
      </c>
      <c r="BF105" s="5">
        <f t="shared" si="750"/>
        <v>0</v>
      </c>
      <c r="BG105" s="5"/>
      <c r="BH105" s="5">
        <f t="shared" si="751"/>
        <v>0</v>
      </c>
      <c r="BI105" s="5">
        <f t="shared" si="752"/>
        <v>0</v>
      </c>
      <c r="BJ105" s="5">
        <f t="shared" si="753"/>
        <v>0</v>
      </c>
      <c r="BK105" s="5">
        <f t="shared" si="754"/>
        <v>0</v>
      </c>
      <c r="BL105" s="5">
        <f t="shared" si="755"/>
        <v>0</v>
      </c>
      <c r="BM105" s="5">
        <f t="shared" si="756"/>
        <v>0</v>
      </c>
      <c r="BN105" s="5">
        <f t="shared" si="757"/>
        <v>0</v>
      </c>
      <c r="BO105" s="5">
        <f t="shared" si="758"/>
        <v>0</v>
      </c>
      <c r="BP105" s="5">
        <f t="shared" si="759"/>
        <v>0</v>
      </c>
    </row>
    <row r="106" spans="1:68" ht="15.75">
      <c r="A106" s="1">
        <f t="shared" si="694"/>
        <v>2611</v>
      </c>
      <c r="B106" s="158"/>
      <c r="C106" s="2" t="s">
        <v>74</v>
      </c>
      <c r="D106" s="3"/>
      <c r="E106" s="2"/>
      <c r="F106" s="4">
        <v>1E-13</v>
      </c>
      <c r="G106" s="4">
        <v>9.9999999999999998E-13</v>
      </c>
      <c r="H106" s="4">
        <f t="shared" si="685"/>
        <v>-9E-13</v>
      </c>
      <c r="I106" s="4">
        <f t="shared" si="520"/>
        <v>-7.5000000000000004E-13</v>
      </c>
      <c r="J106" s="4"/>
      <c r="K106" s="4">
        <f t="shared" si="521"/>
        <v>0</v>
      </c>
      <c r="L106" s="5">
        <f t="shared" si="526"/>
        <v>0</v>
      </c>
      <c r="M106" s="4"/>
      <c r="N106" s="5"/>
      <c r="O106" s="5">
        <f t="shared" si="719"/>
        <v>0</v>
      </c>
      <c r="P106" s="5">
        <f t="shared" si="720"/>
        <v>0</v>
      </c>
      <c r="Q106" s="5">
        <f t="shared" si="721"/>
        <v>0</v>
      </c>
      <c r="R106" s="5">
        <f t="shared" si="722"/>
        <v>0</v>
      </c>
      <c r="S106" s="5"/>
      <c r="T106" s="5">
        <f t="shared" si="723"/>
        <v>0</v>
      </c>
      <c r="U106" s="5">
        <f t="shared" si="724"/>
        <v>0</v>
      </c>
      <c r="V106" s="5">
        <f t="shared" si="725"/>
        <v>0</v>
      </c>
      <c r="W106" s="5">
        <f t="shared" si="726"/>
        <v>0</v>
      </c>
      <c r="X106" s="5"/>
      <c r="Y106" s="5">
        <f t="shared" si="727"/>
        <v>0</v>
      </c>
      <c r="Z106" s="5">
        <f t="shared" si="728"/>
        <v>0</v>
      </c>
      <c r="AA106" s="5">
        <f t="shared" si="729"/>
        <v>0</v>
      </c>
      <c r="AB106" s="5">
        <f t="shared" si="730"/>
        <v>0</v>
      </c>
      <c r="AC106" s="5"/>
      <c r="AD106" s="5">
        <f t="shared" ref="AD106:AE106" si="788">AC106*$L106</f>
        <v>0</v>
      </c>
      <c r="AE106" s="5">
        <f t="shared" si="788"/>
        <v>0</v>
      </c>
      <c r="AF106" s="5">
        <f t="shared" si="732"/>
        <v>0</v>
      </c>
      <c r="AG106" s="5">
        <f t="shared" si="733"/>
        <v>0</v>
      </c>
      <c r="AH106" s="5"/>
      <c r="AI106" s="5">
        <f t="shared" ref="AI106:AJ106" si="789">AH106*$L106</f>
        <v>0</v>
      </c>
      <c r="AJ106" s="5">
        <f t="shared" si="789"/>
        <v>0</v>
      </c>
      <c r="AK106" s="5">
        <f t="shared" si="735"/>
        <v>0</v>
      </c>
      <c r="AL106" s="5">
        <f t="shared" si="736"/>
        <v>0</v>
      </c>
      <c r="AM106" s="5"/>
      <c r="AN106" s="5">
        <f t="shared" si="737"/>
        <v>0</v>
      </c>
      <c r="AO106" s="5">
        <f t="shared" si="738"/>
        <v>0</v>
      </c>
      <c r="AP106" s="5">
        <f t="shared" si="739"/>
        <v>0</v>
      </c>
      <c r="AQ106" s="5">
        <f t="shared" si="740"/>
        <v>0</v>
      </c>
      <c r="AR106" s="5"/>
      <c r="AS106" s="5">
        <f t="shared" ref="AS106:AT106" si="790">AR106*$L106</f>
        <v>0</v>
      </c>
      <c r="AT106" s="5">
        <f t="shared" si="790"/>
        <v>0</v>
      </c>
      <c r="AU106" s="5">
        <f t="shared" si="742"/>
        <v>0</v>
      </c>
      <c r="AV106" s="5">
        <f t="shared" si="743"/>
        <v>0</v>
      </c>
      <c r="AW106" s="5"/>
      <c r="AX106" s="5">
        <f t="shared" si="744"/>
        <v>0</v>
      </c>
      <c r="AY106" s="5">
        <f t="shared" si="745"/>
        <v>0</v>
      </c>
      <c r="AZ106" s="5">
        <f t="shared" si="746"/>
        <v>0</v>
      </c>
      <c r="BA106" s="5">
        <f t="shared" si="747"/>
        <v>0</v>
      </c>
      <c r="BB106" s="5"/>
      <c r="BC106" s="5">
        <f t="shared" ref="BC106:BD106" si="791">BB106*$L106</f>
        <v>0</v>
      </c>
      <c r="BD106" s="5">
        <f t="shared" si="791"/>
        <v>0</v>
      </c>
      <c r="BE106" s="5">
        <f t="shared" si="749"/>
        <v>0</v>
      </c>
      <c r="BF106" s="5">
        <f t="shared" si="750"/>
        <v>0</v>
      </c>
      <c r="BG106" s="5"/>
      <c r="BH106" s="5">
        <f t="shared" si="751"/>
        <v>0</v>
      </c>
      <c r="BI106" s="5">
        <f t="shared" si="752"/>
        <v>0</v>
      </c>
      <c r="BJ106" s="5">
        <f t="shared" si="753"/>
        <v>0</v>
      </c>
      <c r="BK106" s="5">
        <f t="shared" si="754"/>
        <v>0</v>
      </c>
      <c r="BL106" s="5">
        <f t="shared" si="755"/>
        <v>0</v>
      </c>
      <c r="BM106" s="5">
        <f t="shared" si="756"/>
        <v>0</v>
      </c>
      <c r="BN106" s="5">
        <f t="shared" si="757"/>
        <v>0</v>
      </c>
      <c r="BO106" s="5">
        <f t="shared" si="758"/>
        <v>0</v>
      </c>
      <c r="BP106" s="5">
        <f t="shared" si="759"/>
        <v>0</v>
      </c>
    </row>
    <row r="107" spans="1:68" ht="15.75">
      <c r="A107" s="1">
        <f t="shared" si="694"/>
        <v>2612</v>
      </c>
      <c r="B107" s="158"/>
      <c r="C107" s="2" t="s">
        <v>74</v>
      </c>
      <c r="D107" s="3"/>
      <c r="E107" s="2"/>
      <c r="F107" s="4">
        <v>1E-13</v>
      </c>
      <c r="G107" s="4">
        <v>9.9999999999999998E-13</v>
      </c>
      <c r="H107" s="4">
        <f t="shared" si="685"/>
        <v>-9E-13</v>
      </c>
      <c r="I107" s="4">
        <f t="shared" si="520"/>
        <v>-7.5000000000000004E-13</v>
      </c>
      <c r="J107" s="4"/>
      <c r="K107" s="4">
        <f t="shared" si="521"/>
        <v>0</v>
      </c>
      <c r="L107" s="5">
        <f t="shared" si="526"/>
        <v>0</v>
      </c>
      <c r="M107" s="4"/>
      <c r="N107" s="5"/>
      <c r="O107" s="5">
        <f t="shared" si="719"/>
        <v>0</v>
      </c>
      <c r="P107" s="5">
        <f t="shared" si="720"/>
        <v>0</v>
      </c>
      <c r="Q107" s="5">
        <f t="shared" si="721"/>
        <v>0</v>
      </c>
      <c r="R107" s="5">
        <f t="shared" si="722"/>
        <v>0</v>
      </c>
      <c r="S107" s="5"/>
      <c r="T107" s="5">
        <f t="shared" si="723"/>
        <v>0</v>
      </c>
      <c r="U107" s="5">
        <f t="shared" si="724"/>
        <v>0</v>
      </c>
      <c r="V107" s="5">
        <f t="shared" si="725"/>
        <v>0</v>
      </c>
      <c r="W107" s="5">
        <f t="shared" si="726"/>
        <v>0</v>
      </c>
      <c r="X107" s="5"/>
      <c r="Y107" s="5">
        <f t="shared" si="727"/>
        <v>0</v>
      </c>
      <c r="Z107" s="5">
        <f t="shared" si="728"/>
        <v>0</v>
      </c>
      <c r="AA107" s="5">
        <f t="shared" si="729"/>
        <v>0</v>
      </c>
      <c r="AB107" s="5">
        <f t="shared" si="730"/>
        <v>0</v>
      </c>
      <c r="AC107" s="5"/>
      <c r="AD107" s="5">
        <f t="shared" ref="AD107:AE107" si="792">AC107*$L107</f>
        <v>0</v>
      </c>
      <c r="AE107" s="5">
        <f t="shared" si="792"/>
        <v>0</v>
      </c>
      <c r="AF107" s="5">
        <f t="shared" si="732"/>
        <v>0</v>
      </c>
      <c r="AG107" s="5">
        <f t="shared" si="733"/>
        <v>0</v>
      </c>
      <c r="AH107" s="5"/>
      <c r="AI107" s="5">
        <f t="shared" ref="AI107:AJ107" si="793">AH107*$L107</f>
        <v>0</v>
      </c>
      <c r="AJ107" s="5">
        <f t="shared" si="793"/>
        <v>0</v>
      </c>
      <c r="AK107" s="5">
        <f t="shared" si="735"/>
        <v>0</v>
      </c>
      <c r="AL107" s="5">
        <f t="shared" si="736"/>
        <v>0</v>
      </c>
      <c r="AM107" s="5"/>
      <c r="AN107" s="5">
        <f t="shared" si="737"/>
        <v>0</v>
      </c>
      <c r="AO107" s="5">
        <f t="shared" si="738"/>
        <v>0</v>
      </c>
      <c r="AP107" s="5">
        <f t="shared" si="739"/>
        <v>0</v>
      </c>
      <c r="AQ107" s="5">
        <f t="shared" si="740"/>
        <v>0</v>
      </c>
      <c r="AR107" s="5"/>
      <c r="AS107" s="5">
        <f t="shared" ref="AS107:AT107" si="794">AR107*$L107</f>
        <v>0</v>
      </c>
      <c r="AT107" s="5">
        <f t="shared" si="794"/>
        <v>0</v>
      </c>
      <c r="AU107" s="5">
        <f t="shared" si="742"/>
        <v>0</v>
      </c>
      <c r="AV107" s="5">
        <f t="shared" si="743"/>
        <v>0</v>
      </c>
      <c r="AW107" s="5"/>
      <c r="AX107" s="5">
        <f t="shared" si="744"/>
        <v>0</v>
      </c>
      <c r="AY107" s="5">
        <f t="shared" si="745"/>
        <v>0</v>
      </c>
      <c r="AZ107" s="5">
        <f t="shared" si="746"/>
        <v>0</v>
      </c>
      <c r="BA107" s="5">
        <f t="shared" si="747"/>
        <v>0</v>
      </c>
      <c r="BB107" s="5"/>
      <c r="BC107" s="5">
        <f t="shared" ref="BC107:BD107" si="795">BB107*$L107</f>
        <v>0</v>
      </c>
      <c r="BD107" s="5">
        <f t="shared" si="795"/>
        <v>0</v>
      </c>
      <c r="BE107" s="5">
        <f t="shared" si="749"/>
        <v>0</v>
      </c>
      <c r="BF107" s="5">
        <f t="shared" si="750"/>
        <v>0</v>
      </c>
      <c r="BG107" s="5"/>
      <c r="BH107" s="5">
        <f t="shared" si="751"/>
        <v>0</v>
      </c>
      <c r="BI107" s="5">
        <f t="shared" si="752"/>
        <v>0</v>
      </c>
      <c r="BJ107" s="5">
        <f t="shared" si="753"/>
        <v>0</v>
      </c>
      <c r="BK107" s="5">
        <f t="shared" si="754"/>
        <v>0</v>
      </c>
      <c r="BL107" s="5">
        <f t="shared" si="755"/>
        <v>0</v>
      </c>
      <c r="BM107" s="5">
        <f t="shared" si="756"/>
        <v>0</v>
      </c>
      <c r="BN107" s="5">
        <f t="shared" si="757"/>
        <v>0</v>
      </c>
      <c r="BO107" s="5">
        <f t="shared" si="758"/>
        <v>0</v>
      </c>
      <c r="BP107" s="5">
        <f t="shared" si="759"/>
        <v>0</v>
      </c>
    </row>
    <row r="108" spans="1:68" ht="15.75">
      <c r="A108" s="1">
        <f t="shared" si="694"/>
        <v>2613</v>
      </c>
      <c r="B108" s="158"/>
      <c r="C108" s="2" t="s">
        <v>74</v>
      </c>
      <c r="D108" s="3"/>
      <c r="E108" s="2"/>
      <c r="F108" s="4">
        <v>1E-13</v>
      </c>
      <c r="G108" s="4">
        <v>9.9999999999999998E-13</v>
      </c>
      <c r="H108" s="4">
        <f t="shared" si="685"/>
        <v>-9E-13</v>
      </c>
      <c r="I108" s="4">
        <f t="shared" si="520"/>
        <v>-7.5000000000000004E-13</v>
      </c>
      <c r="J108" s="4"/>
      <c r="K108" s="4">
        <f t="shared" si="521"/>
        <v>0</v>
      </c>
      <c r="L108" s="5">
        <f t="shared" si="526"/>
        <v>0</v>
      </c>
      <c r="M108" s="4"/>
      <c r="N108" s="5"/>
      <c r="O108" s="5">
        <f t="shared" si="719"/>
        <v>0</v>
      </c>
      <c r="P108" s="5">
        <f t="shared" si="720"/>
        <v>0</v>
      </c>
      <c r="Q108" s="5">
        <f t="shared" si="721"/>
        <v>0</v>
      </c>
      <c r="R108" s="5">
        <f t="shared" si="722"/>
        <v>0</v>
      </c>
      <c r="S108" s="5"/>
      <c r="T108" s="5">
        <f t="shared" si="723"/>
        <v>0</v>
      </c>
      <c r="U108" s="5">
        <f t="shared" si="724"/>
        <v>0</v>
      </c>
      <c r="V108" s="5">
        <f t="shared" si="725"/>
        <v>0</v>
      </c>
      <c r="W108" s="5">
        <f t="shared" si="726"/>
        <v>0</v>
      </c>
      <c r="X108" s="5"/>
      <c r="Y108" s="5">
        <f t="shared" si="727"/>
        <v>0</v>
      </c>
      <c r="Z108" s="5">
        <f t="shared" si="728"/>
        <v>0</v>
      </c>
      <c r="AA108" s="5">
        <f t="shared" si="729"/>
        <v>0</v>
      </c>
      <c r="AB108" s="5">
        <f t="shared" si="730"/>
        <v>0</v>
      </c>
      <c r="AC108" s="5"/>
      <c r="AD108" s="5">
        <f t="shared" ref="AD108:AE108" si="796">AC108*$L108</f>
        <v>0</v>
      </c>
      <c r="AE108" s="5">
        <f t="shared" si="796"/>
        <v>0</v>
      </c>
      <c r="AF108" s="5">
        <f t="shared" si="732"/>
        <v>0</v>
      </c>
      <c r="AG108" s="5">
        <f t="shared" si="733"/>
        <v>0</v>
      </c>
      <c r="AH108" s="5"/>
      <c r="AI108" s="5">
        <f t="shared" ref="AI108:AJ108" si="797">AH108*$L108</f>
        <v>0</v>
      </c>
      <c r="AJ108" s="5">
        <f t="shared" si="797"/>
        <v>0</v>
      </c>
      <c r="AK108" s="5">
        <f t="shared" si="735"/>
        <v>0</v>
      </c>
      <c r="AL108" s="5">
        <f t="shared" si="736"/>
        <v>0</v>
      </c>
      <c r="AM108" s="5"/>
      <c r="AN108" s="5">
        <f t="shared" si="737"/>
        <v>0</v>
      </c>
      <c r="AO108" s="5">
        <f t="shared" si="738"/>
        <v>0</v>
      </c>
      <c r="AP108" s="5">
        <f t="shared" si="739"/>
        <v>0</v>
      </c>
      <c r="AQ108" s="5">
        <f t="shared" si="740"/>
        <v>0</v>
      </c>
      <c r="AR108" s="5"/>
      <c r="AS108" s="5">
        <f t="shared" ref="AS108:AT108" si="798">AR108*$L108</f>
        <v>0</v>
      </c>
      <c r="AT108" s="5">
        <f t="shared" si="798"/>
        <v>0</v>
      </c>
      <c r="AU108" s="5">
        <f t="shared" si="742"/>
        <v>0</v>
      </c>
      <c r="AV108" s="5">
        <f t="shared" si="743"/>
        <v>0</v>
      </c>
      <c r="AW108" s="5"/>
      <c r="AX108" s="5">
        <f t="shared" si="744"/>
        <v>0</v>
      </c>
      <c r="AY108" s="5">
        <f t="shared" si="745"/>
        <v>0</v>
      </c>
      <c r="AZ108" s="5">
        <f t="shared" si="746"/>
        <v>0</v>
      </c>
      <c r="BA108" s="5">
        <f t="shared" si="747"/>
        <v>0</v>
      </c>
      <c r="BB108" s="5"/>
      <c r="BC108" s="5">
        <f t="shared" ref="BC108:BD108" si="799">BB108*$L108</f>
        <v>0</v>
      </c>
      <c r="BD108" s="5">
        <f t="shared" si="799"/>
        <v>0</v>
      </c>
      <c r="BE108" s="5">
        <f t="shared" si="749"/>
        <v>0</v>
      </c>
      <c r="BF108" s="5">
        <f t="shared" si="750"/>
        <v>0</v>
      </c>
      <c r="BG108" s="5"/>
      <c r="BH108" s="5">
        <f t="shared" si="751"/>
        <v>0</v>
      </c>
      <c r="BI108" s="5">
        <f t="shared" si="752"/>
        <v>0</v>
      </c>
      <c r="BJ108" s="5">
        <f t="shared" si="753"/>
        <v>0</v>
      </c>
      <c r="BK108" s="5">
        <f t="shared" si="754"/>
        <v>0</v>
      </c>
      <c r="BL108" s="5">
        <f t="shared" si="755"/>
        <v>0</v>
      </c>
      <c r="BM108" s="5">
        <f t="shared" si="756"/>
        <v>0</v>
      </c>
      <c r="BN108" s="5">
        <f t="shared" si="757"/>
        <v>0</v>
      </c>
      <c r="BO108" s="5">
        <f t="shared" si="758"/>
        <v>0</v>
      </c>
      <c r="BP108" s="5">
        <f t="shared" si="759"/>
        <v>0</v>
      </c>
    </row>
    <row r="109" spans="1:68" ht="15.75">
      <c r="A109" s="1">
        <f t="shared" si="694"/>
        <v>2614</v>
      </c>
      <c r="B109" s="158"/>
      <c r="C109" s="2" t="s">
        <v>74</v>
      </c>
      <c r="D109" s="3"/>
      <c r="E109" s="2"/>
      <c r="F109" s="4">
        <v>1E-13</v>
      </c>
      <c r="G109" s="4">
        <v>9.9999999999999998E-13</v>
      </c>
      <c r="H109" s="4">
        <f t="shared" si="685"/>
        <v>-9E-13</v>
      </c>
      <c r="I109" s="4">
        <f t="shared" si="520"/>
        <v>-7.5000000000000004E-13</v>
      </c>
      <c r="J109" s="4"/>
      <c r="K109" s="4">
        <f t="shared" si="521"/>
        <v>0</v>
      </c>
      <c r="L109" s="5">
        <f t="shared" si="526"/>
        <v>0</v>
      </c>
      <c r="M109" s="4"/>
      <c r="N109" s="5"/>
      <c r="O109" s="5">
        <f t="shared" ref="O109:O119" si="800">N109*$L109</f>
        <v>0</v>
      </c>
      <c r="P109" s="5">
        <f t="shared" ref="P109:P119" si="801">O109/1.2</f>
        <v>0</v>
      </c>
      <c r="Q109" s="5">
        <f t="shared" ref="Q109:Q119" si="802">P109/1000*$J109</f>
        <v>0</v>
      </c>
      <c r="R109" s="5">
        <f t="shared" ref="R109:R119" si="803">O109/$H109*$M109</f>
        <v>0</v>
      </c>
      <c r="S109" s="5"/>
      <c r="T109" s="5">
        <f t="shared" ref="T109:T119" si="804">S109*$L109</f>
        <v>0</v>
      </c>
      <c r="U109" s="5">
        <f t="shared" ref="U109:U119" si="805">T109/1.2</f>
        <v>0</v>
      </c>
      <c r="V109" s="5">
        <f t="shared" ref="V109:V119" si="806">U109/1000*$J109</f>
        <v>0</v>
      </c>
      <c r="W109" s="5">
        <f t="shared" ref="W109:W119" si="807">T109/$H109*$M109</f>
        <v>0</v>
      </c>
      <c r="X109" s="5"/>
      <c r="Y109" s="5">
        <f t="shared" ref="Y109:Y119" si="808">X109*$L109</f>
        <v>0</v>
      </c>
      <c r="Z109" s="5">
        <f t="shared" ref="Z109:Z119" si="809">Y109/1.2</f>
        <v>0</v>
      </c>
      <c r="AA109" s="5">
        <f t="shared" ref="AA109:AA119" si="810">Z109/1000*$J109</f>
        <v>0</v>
      </c>
      <c r="AB109" s="5">
        <f t="shared" ref="AB109:AB119" si="811">Y109/$H109*$M109</f>
        <v>0</v>
      </c>
      <c r="AC109" s="5"/>
      <c r="AD109" s="5">
        <f t="shared" ref="AD109:AE109" si="812">AC109*$L109</f>
        <v>0</v>
      </c>
      <c r="AE109" s="5">
        <f t="shared" si="812"/>
        <v>0</v>
      </c>
      <c r="AF109" s="5">
        <f t="shared" ref="AF109:AF119" si="813">AE109/1000*$J109</f>
        <v>0</v>
      </c>
      <c r="AG109" s="5">
        <f t="shared" ref="AG109:AG119" si="814">AD109/$H109*$M109</f>
        <v>0</v>
      </c>
      <c r="AH109" s="5"/>
      <c r="AI109" s="5">
        <f t="shared" ref="AI109:AJ109" si="815">AH109*$L109</f>
        <v>0</v>
      </c>
      <c r="AJ109" s="5">
        <f t="shared" si="815"/>
        <v>0</v>
      </c>
      <c r="AK109" s="5">
        <f t="shared" ref="AK109:AK119" si="816">AJ109/1000*$J109</f>
        <v>0</v>
      </c>
      <c r="AL109" s="5">
        <f t="shared" ref="AL109:AL119" si="817">AI109/$H109*$M109</f>
        <v>0</v>
      </c>
      <c r="AM109" s="5"/>
      <c r="AN109" s="5">
        <f t="shared" ref="AN109:AN119" si="818">AM109*$L109</f>
        <v>0</v>
      </c>
      <c r="AO109" s="5">
        <f t="shared" ref="AO109:AO119" si="819">AN109/1.2</f>
        <v>0</v>
      </c>
      <c r="AP109" s="5">
        <f t="shared" ref="AP109:AP119" si="820">AO109/1000*$J109</f>
        <v>0</v>
      </c>
      <c r="AQ109" s="5">
        <f t="shared" ref="AQ109:AQ119" si="821">AN109/$H109*$M109</f>
        <v>0</v>
      </c>
      <c r="AR109" s="5"/>
      <c r="AS109" s="5">
        <f t="shared" ref="AS109:AT109" si="822">AR109*$L109</f>
        <v>0</v>
      </c>
      <c r="AT109" s="5">
        <f t="shared" si="822"/>
        <v>0</v>
      </c>
      <c r="AU109" s="5">
        <f t="shared" ref="AU109:AU119" si="823">AT109/1000*$J109</f>
        <v>0</v>
      </c>
      <c r="AV109" s="5">
        <f t="shared" ref="AV109:AV119" si="824">AS109/$H109*$M109</f>
        <v>0</v>
      </c>
      <c r="AW109" s="5"/>
      <c r="AX109" s="5">
        <f t="shared" ref="AX109:AX119" si="825">AW109*$L109</f>
        <v>0</v>
      </c>
      <c r="AY109" s="5">
        <f t="shared" ref="AY109:AY119" si="826">AX109/1.2</f>
        <v>0</v>
      </c>
      <c r="AZ109" s="5">
        <f t="shared" ref="AZ109:AZ119" si="827">AY109/1000*$J109</f>
        <v>0</v>
      </c>
      <c r="BA109" s="5">
        <f t="shared" ref="BA109:BA119" si="828">AX109/$H109*$M109</f>
        <v>0</v>
      </c>
      <c r="BB109" s="5"/>
      <c r="BC109" s="5">
        <f t="shared" ref="BC109:BD109" si="829">BB109*$L109</f>
        <v>0</v>
      </c>
      <c r="BD109" s="5">
        <f t="shared" si="829"/>
        <v>0</v>
      </c>
      <c r="BE109" s="5">
        <f t="shared" ref="BE109:BE119" si="830">BD109/1000*$J109</f>
        <v>0</v>
      </c>
      <c r="BF109" s="5">
        <f t="shared" ref="BF109:BF119" si="831">BC109/$H109*$M109</f>
        <v>0</v>
      </c>
      <c r="BG109" s="5"/>
      <c r="BH109" s="5">
        <f t="shared" ref="BH109:BH119" si="832">BG109*$L109</f>
        <v>0</v>
      </c>
      <c r="BI109" s="5">
        <f t="shared" ref="BI109:BI119" si="833">BH109/1.2</f>
        <v>0</v>
      </c>
      <c r="BJ109" s="5">
        <f t="shared" ref="BJ109:BJ119" si="834">BI109/1000*$J109</f>
        <v>0</v>
      </c>
      <c r="BK109" s="5">
        <f t="shared" ref="BK109:BK119" si="835">BH109/$H109*$M109</f>
        <v>0</v>
      </c>
      <c r="BL109" s="5">
        <f t="shared" ref="BL109:BL119" si="836">N109+S109+X109+AC109+AH109+AM109+AR109+AW109+BB109+BG109</f>
        <v>0</v>
      </c>
      <c r="BM109" s="5">
        <f t="shared" ref="BM109:BM119" si="837">O109+T109+Y109+AD109+AI109+AN109+AS109+AX109+BC109+BH109</f>
        <v>0</v>
      </c>
      <c r="BN109" s="5">
        <f t="shared" ref="BN109:BN119" si="838">P109+U109+Z109+AE109+AJ109+AO109+AT109+AY109+BD109+BI109</f>
        <v>0</v>
      </c>
      <c r="BO109" s="5">
        <f t="shared" ref="BO109:BO119" si="839">Q109+V109+AA109+AF109+AK109+AP109+AU109+AZ109+BE109+BJ109</f>
        <v>0</v>
      </c>
      <c r="BP109" s="5">
        <f t="shared" ref="BP109:BP119" si="840">R109+W109+AB109+AG109+AL109+AQ109+AV109+BA109+BF109+BK109</f>
        <v>0</v>
      </c>
    </row>
    <row r="110" spans="1:68" ht="15.75">
      <c r="A110" s="1">
        <f t="shared" si="694"/>
        <v>2615</v>
      </c>
      <c r="B110" s="158"/>
      <c r="C110" s="2" t="s">
        <v>74</v>
      </c>
      <c r="D110" s="3"/>
      <c r="E110" s="2"/>
      <c r="F110" s="4">
        <v>1E-13</v>
      </c>
      <c r="G110" s="4">
        <v>9.9999999999999998E-13</v>
      </c>
      <c r="H110" s="4">
        <f t="shared" si="685"/>
        <v>-9E-13</v>
      </c>
      <c r="I110" s="4">
        <f t="shared" si="520"/>
        <v>-7.5000000000000004E-13</v>
      </c>
      <c r="J110" s="4"/>
      <c r="K110" s="4">
        <f t="shared" si="521"/>
        <v>0</v>
      </c>
      <c r="L110" s="5">
        <f t="shared" si="526"/>
        <v>0</v>
      </c>
      <c r="M110" s="4"/>
      <c r="N110" s="5"/>
      <c r="O110" s="5">
        <f t="shared" si="800"/>
        <v>0</v>
      </c>
      <c r="P110" s="5">
        <f t="shared" si="801"/>
        <v>0</v>
      </c>
      <c r="Q110" s="5">
        <f t="shared" si="802"/>
        <v>0</v>
      </c>
      <c r="R110" s="5">
        <f t="shared" si="803"/>
        <v>0</v>
      </c>
      <c r="S110" s="5"/>
      <c r="T110" s="5">
        <f t="shared" si="804"/>
        <v>0</v>
      </c>
      <c r="U110" s="5">
        <f t="shared" si="805"/>
        <v>0</v>
      </c>
      <c r="V110" s="5">
        <f t="shared" si="806"/>
        <v>0</v>
      </c>
      <c r="W110" s="5">
        <f t="shared" si="807"/>
        <v>0</v>
      </c>
      <c r="X110" s="5"/>
      <c r="Y110" s="5">
        <f t="shared" si="808"/>
        <v>0</v>
      </c>
      <c r="Z110" s="5">
        <f t="shared" si="809"/>
        <v>0</v>
      </c>
      <c r="AA110" s="5">
        <f t="shared" si="810"/>
        <v>0</v>
      </c>
      <c r="AB110" s="5">
        <f t="shared" si="811"/>
        <v>0</v>
      </c>
      <c r="AC110" s="5"/>
      <c r="AD110" s="5">
        <f t="shared" ref="AD110:AE110" si="841">AC110*$L110</f>
        <v>0</v>
      </c>
      <c r="AE110" s="5">
        <f t="shared" si="841"/>
        <v>0</v>
      </c>
      <c r="AF110" s="5">
        <f t="shared" si="813"/>
        <v>0</v>
      </c>
      <c r="AG110" s="5">
        <f t="shared" si="814"/>
        <v>0</v>
      </c>
      <c r="AH110" s="5"/>
      <c r="AI110" s="5">
        <f t="shared" ref="AI110:AJ110" si="842">AH110*$L110</f>
        <v>0</v>
      </c>
      <c r="AJ110" s="5">
        <f t="shared" si="842"/>
        <v>0</v>
      </c>
      <c r="AK110" s="5">
        <f t="shared" si="816"/>
        <v>0</v>
      </c>
      <c r="AL110" s="5">
        <f t="shared" si="817"/>
        <v>0</v>
      </c>
      <c r="AM110" s="5"/>
      <c r="AN110" s="5">
        <f t="shared" si="818"/>
        <v>0</v>
      </c>
      <c r="AO110" s="5">
        <f t="shared" si="819"/>
        <v>0</v>
      </c>
      <c r="AP110" s="5">
        <f t="shared" si="820"/>
        <v>0</v>
      </c>
      <c r="AQ110" s="5">
        <f t="shared" si="821"/>
        <v>0</v>
      </c>
      <c r="AR110" s="5"/>
      <c r="AS110" s="5">
        <f t="shared" ref="AS110:AT110" si="843">AR110*$L110</f>
        <v>0</v>
      </c>
      <c r="AT110" s="5">
        <f t="shared" si="843"/>
        <v>0</v>
      </c>
      <c r="AU110" s="5">
        <f t="shared" si="823"/>
        <v>0</v>
      </c>
      <c r="AV110" s="5">
        <f t="shared" si="824"/>
        <v>0</v>
      </c>
      <c r="AW110" s="5"/>
      <c r="AX110" s="5">
        <f t="shared" si="825"/>
        <v>0</v>
      </c>
      <c r="AY110" s="5">
        <f t="shared" si="826"/>
        <v>0</v>
      </c>
      <c r="AZ110" s="5">
        <f t="shared" si="827"/>
        <v>0</v>
      </c>
      <c r="BA110" s="5">
        <f t="shared" si="828"/>
        <v>0</v>
      </c>
      <c r="BB110" s="5"/>
      <c r="BC110" s="5">
        <f t="shared" ref="BC110:BD110" si="844">BB110*$L110</f>
        <v>0</v>
      </c>
      <c r="BD110" s="5">
        <f t="shared" si="844"/>
        <v>0</v>
      </c>
      <c r="BE110" s="5">
        <f t="shared" si="830"/>
        <v>0</v>
      </c>
      <c r="BF110" s="5">
        <f t="shared" si="831"/>
        <v>0</v>
      </c>
      <c r="BG110" s="5"/>
      <c r="BH110" s="5">
        <f t="shared" si="832"/>
        <v>0</v>
      </c>
      <c r="BI110" s="5">
        <f t="shared" si="833"/>
        <v>0</v>
      </c>
      <c r="BJ110" s="5">
        <f t="shared" si="834"/>
        <v>0</v>
      </c>
      <c r="BK110" s="5">
        <f t="shared" si="835"/>
        <v>0</v>
      </c>
      <c r="BL110" s="5">
        <f t="shared" si="836"/>
        <v>0</v>
      </c>
      <c r="BM110" s="5">
        <f t="shared" si="837"/>
        <v>0</v>
      </c>
      <c r="BN110" s="5">
        <f t="shared" si="838"/>
        <v>0</v>
      </c>
      <c r="BO110" s="5">
        <f t="shared" si="839"/>
        <v>0</v>
      </c>
      <c r="BP110" s="5">
        <f t="shared" si="840"/>
        <v>0</v>
      </c>
    </row>
    <row r="111" spans="1:68" ht="15.75">
      <c r="A111" s="1">
        <f t="shared" si="694"/>
        <v>2616</v>
      </c>
      <c r="B111" s="158"/>
      <c r="C111" s="2" t="s">
        <v>74</v>
      </c>
      <c r="D111" s="3"/>
      <c r="E111" s="2"/>
      <c r="F111" s="4">
        <v>1E-13</v>
      </c>
      <c r="G111" s="4">
        <v>9.9999999999999998E-13</v>
      </c>
      <c r="H111" s="4">
        <f t="shared" si="685"/>
        <v>-9E-13</v>
      </c>
      <c r="I111" s="4">
        <f t="shared" si="520"/>
        <v>-7.5000000000000004E-13</v>
      </c>
      <c r="J111" s="4"/>
      <c r="K111" s="4">
        <f t="shared" si="521"/>
        <v>0</v>
      </c>
      <c r="L111" s="5">
        <f t="shared" si="526"/>
        <v>0</v>
      </c>
      <c r="M111" s="4"/>
      <c r="N111" s="5"/>
      <c r="O111" s="5">
        <f t="shared" si="800"/>
        <v>0</v>
      </c>
      <c r="P111" s="5">
        <f t="shared" si="801"/>
        <v>0</v>
      </c>
      <c r="Q111" s="5">
        <f t="shared" si="802"/>
        <v>0</v>
      </c>
      <c r="R111" s="5">
        <f t="shared" si="803"/>
        <v>0</v>
      </c>
      <c r="S111" s="5"/>
      <c r="T111" s="5">
        <f t="shared" si="804"/>
        <v>0</v>
      </c>
      <c r="U111" s="5">
        <f t="shared" si="805"/>
        <v>0</v>
      </c>
      <c r="V111" s="5">
        <f t="shared" si="806"/>
        <v>0</v>
      </c>
      <c r="W111" s="5">
        <f t="shared" si="807"/>
        <v>0</v>
      </c>
      <c r="X111" s="5"/>
      <c r="Y111" s="5">
        <f t="shared" si="808"/>
        <v>0</v>
      </c>
      <c r="Z111" s="5">
        <f t="shared" si="809"/>
        <v>0</v>
      </c>
      <c r="AA111" s="5">
        <f t="shared" si="810"/>
        <v>0</v>
      </c>
      <c r="AB111" s="5">
        <f t="shared" si="811"/>
        <v>0</v>
      </c>
      <c r="AC111" s="5"/>
      <c r="AD111" s="5">
        <f t="shared" ref="AD111:AE111" si="845">AC111*$L111</f>
        <v>0</v>
      </c>
      <c r="AE111" s="5">
        <f t="shared" si="845"/>
        <v>0</v>
      </c>
      <c r="AF111" s="5">
        <f t="shared" si="813"/>
        <v>0</v>
      </c>
      <c r="AG111" s="5">
        <f t="shared" si="814"/>
        <v>0</v>
      </c>
      <c r="AH111" s="5"/>
      <c r="AI111" s="5">
        <f t="shared" ref="AI111:AJ111" si="846">AH111*$L111</f>
        <v>0</v>
      </c>
      <c r="AJ111" s="5">
        <f t="shared" si="846"/>
        <v>0</v>
      </c>
      <c r="AK111" s="5">
        <f t="shared" si="816"/>
        <v>0</v>
      </c>
      <c r="AL111" s="5">
        <f t="shared" si="817"/>
        <v>0</v>
      </c>
      <c r="AM111" s="5"/>
      <c r="AN111" s="5">
        <f t="shared" si="818"/>
        <v>0</v>
      </c>
      <c r="AO111" s="5">
        <f t="shared" si="819"/>
        <v>0</v>
      </c>
      <c r="AP111" s="5">
        <f t="shared" si="820"/>
        <v>0</v>
      </c>
      <c r="AQ111" s="5">
        <f t="shared" si="821"/>
        <v>0</v>
      </c>
      <c r="AR111" s="5"/>
      <c r="AS111" s="5">
        <f t="shared" ref="AS111:AT111" si="847">AR111*$L111</f>
        <v>0</v>
      </c>
      <c r="AT111" s="5">
        <f t="shared" si="847"/>
        <v>0</v>
      </c>
      <c r="AU111" s="5">
        <f t="shared" si="823"/>
        <v>0</v>
      </c>
      <c r="AV111" s="5">
        <f t="shared" si="824"/>
        <v>0</v>
      </c>
      <c r="AW111" s="5"/>
      <c r="AX111" s="5">
        <f t="shared" si="825"/>
        <v>0</v>
      </c>
      <c r="AY111" s="5">
        <f t="shared" si="826"/>
        <v>0</v>
      </c>
      <c r="AZ111" s="5">
        <f t="shared" si="827"/>
        <v>0</v>
      </c>
      <c r="BA111" s="5">
        <f t="shared" si="828"/>
        <v>0</v>
      </c>
      <c r="BB111" s="5"/>
      <c r="BC111" s="5">
        <f t="shared" ref="BC111:BD111" si="848">BB111*$L111</f>
        <v>0</v>
      </c>
      <c r="BD111" s="5">
        <f t="shared" si="848"/>
        <v>0</v>
      </c>
      <c r="BE111" s="5">
        <f t="shared" si="830"/>
        <v>0</v>
      </c>
      <c r="BF111" s="5">
        <f t="shared" si="831"/>
        <v>0</v>
      </c>
      <c r="BG111" s="5"/>
      <c r="BH111" s="5">
        <f t="shared" si="832"/>
        <v>0</v>
      </c>
      <c r="BI111" s="5">
        <f t="shared" si="833"/>
        <v>0</v>
      </c>
      <c r="BJ111" s="5">
        <f t="shared" si="834"/>
        <v>0</v>
      </c>
      <c r="BK111" s="5">
        <f t="shared" si="835"/>
        <v>0</v>
      </c>
      <c r="BL111" s="5">
        <f t="shared" si="836"/>
        <v>0</v>
      </c>
      <c r="BM111" s="5">
        <f t="shared" si="837"/>
        <v>0</v>
      </c>
      <c r="BN111" s="5">
        <f t="shared" si="838"/>
        <v>0</v>
      </c>
      <c r="BO111" s="5">
        <f t="shared" si="839"/>
        <v>0</v>
      </c>
      <c r="BP111" s="5">
        <f t="shared" si="840"/>
        <v>0</v>
      </c>
    </row>
    <row r="112" spans="1:68" ht="15.75">
      <c r="A112" s="1">
        <f t="shared" si="694"/>
        <v>2617</v>
      </c>
      <c r="B112" s="158"/>
      <c r="C112" s="2" t="s">
        <v>74</v>
      </c>
      <c r="D112" s="3"/>
      <c r="E112" s="2"/>
      <c r="F112" s="4">
        <v>1E-13</v>
      </c>
      <c r="G112" s="4">
        <v>9.9999999999999998E-13</v>
      </c>
      <c r="H112" s="4">
        <f t="shared" si="685"/>
        <v>-9E-13</v>
      </c>
      <c r="I112" s="4">
        <f t="shared" si="520"/>
        <v>-7.5000000000000004E-13</v>
      </c>
      <c r="J112" s="4"/>
      <c r="K112" s="4">
        <f t="shared" si="521"/>
        <v>0</v>
      </c>
      <c r="L112" s="5">
        <f t="shared" si="526"/>
        <v>0</v>
      </c>
      <c r="M112" s="4"/>
      <c r="N112" s="5"/>
      <c r="O112" s="5">
        <f t="shared" si="800"/>
        <v>0</v>
      </c>
      <c r="P112" s="5">
        <f t="shared" si="801"/>
        <v>0</v>
      </c>
      <c r="Q112" s="5">
        <f t="shared" si="802"/>
        <v>0</v>
      </c>
      <c r="R112" s="5">
        <f t="shared" si="803"/>
        <v>0</v>
      </c>
      <c r="S112" s="5"/>
      <c r="T112" s="5">
        <f t="shared" si="804"/>
        <v>0</v>
      </c>
      <c r="U112" s="5">
        <f t="shared" si="805"/>
        <v>0</v>
      </c>
      <c r="V112" s="5">
        <f t="shared" si="806"/>
        <v>0</v>
      </c>
      <c r="W112" s="5">
        <f t="shared" si="807"/>
        <v>0</v>
      </c>
      <c r="X112" s="5"/>
      <c r="Y112" s="5">
        <f t="shared" si="808"/>
        <v>0</v>
      </c>
      <c r="Z112" s="5">
        <f t="shared" si="809"/>
        <v>0</v>
      </c>
      <c r="AA112" s="5">
        <f t="shared" si="810"/>
        <v>0</v>
      </c>
      <c r="AB112" s="5">
        <f t="shared" si="811"/>
        <v>0</v>
      </c>
      <c r="AC112" s="5"/>
      <c r="AD112" s="5">
        <f t="shared" ref="AD112:AE112" si="849">AC112*$L112</f>
        <v>0</v>
      </c>
      <c r="AE112" s="5">
        <f t="shared" si="849"/>
        <v>0</v>
      </c>
      <c r="AF112" s="5">
        <f t="shared" si="813"/>
        <v>0</v>
      </c>
      <c r="AG112" s="5">
        <f t="shared" si="814"/>
        <v>0</v>
      </c>
      <c r="AH112" s="5"/>
      <c r="AI112" s="5">
        <f t="shared" ref="AI112:AJ112" si="850">AH112*$L112</f>
        <v>0</v>
      </c>
      <c r="AJ112" s="5">
        <f t="shared" si="850"/>
        <v>0</v>
      </c>
      <c r="AK112" s="5">
        <f t="shared" si="816"/>
        <v>0</v>
      </c>
      <c r="AL112" s="5">
        <f t="shared" si="817"/>
        <v>0</v>
      </c>
      <c r="AM112" s="5"/>
      <c r="AN112" s="5">
        <f t="shared" si="818"/>
        <v>0</v>
      </c>
      <c r="AO112" s="5">
        <f t="shared" si="819"/>
        <v>0</v>
      </c>
      <c r="AP112" s="5">
        <f t="shared" si="820"/>
        <v>0</v>
      </c>
      <c r="AQ112" s="5">
        <f t="shared" si="821"/>
        <v>0</v>
      </c>
      <c r="AR112" s="5"/>
      <c r="AS112" s="5">
        <f t="shared" ref="AS112:AT112" si="851">AR112*$L112</f>
        <v>0</v>
      </c>
      <c r="AT112" s="5">
        <f t="shared" si="851"/>
        <v>0</v>
      </c>
      <c r="AU112" s="5">
        <f t="shared" si="823"/>
        <v>0</v>
      </c>
      <c r="AV112" s="5">
        <f t="shared" si="824"/>
        <v>0</v>
      </c>
      <c r="AW112" s="5"/>
      <c r="AX112" s="5">
        <f t="shared" si="825"/>
        <v>0</v>
      </c>
      <c r="AY112" s="5">
        <f t="shared" si="826"/>
        <v>0</v>
      </c>
      <c r="AZ112" s="5">
        <f t="shared" si="827"/>
        <v>0</v>
      </c>
      <c r="BA112" s="5">
        <f t="shared" si="828"/>
        <v>0</v>
      </c>
      <c r="BB112" s="5"/>
      <c r="BC112" s="5">
        <f t="shared" ref="BC112:BD112" si="852">BB112*$L112</f>
        <v>0</v>
      </c>
      <c r="BD112" s="5">
        <f t="shared" si="852"/>
        <v>0</v>
      </c>
      <c r="BE112" s="5">
        <f t="shared" si="830"/>
        <v>0</v>
      </c>
      <c r="BF112" s="5">
        <f t="shared" si="831"/>
        <v>0</v>
      </c>
      <c r="BG112" s="5"/>
      <c r="BH112" s="5">
        <f t="shared" si="832"/>
        <v>0</v>
      </c>
      <c r="BI112" s="5">
        <f t="shared" si="833"/>
        <v>0</v>
      </c>
      <c r="BJ112" s="5">
        <f t="shared" si="834"/>
        <v>0</v>
      </c>
      <c r="BK112" s="5">
        <f t="shared" si="835"/>
        <v>0</v>
      </c>
      <c r="BL112" s="5">
        <f t="shared" si="836"/>
        <v>0</v>
      </c>
      <c r="BM112" s="5">
        <f t="shared" si="837"/>
        <v>0</v>
      </c>
      <c r="BN112" s="5">
        <f t="shared" si="838"/>
        <v>0</v>
      </c>
      <c r="BO112" s="5">
        <f t="shared" si="839"/>
        <v>0</v>
      </c>
      <c r="BP112" s="5">
        <f t="shared" si="840"/>
        <v>0</v>
      </c>
    </row>
    <row r="113" spans="1:68" ht="15.75">
      <c r="A113" s="1">
        <f t="shared" si="694"/>
        <v>2618</v>
      </c>
      <c r="B113" s="158"/>
      <c r="C113" s="2" t="s">
        <v>74</v>
      </c>
      <c r="D113" s="3"/>
      <c r="E113" s="2"/>
      <c r="F113" s="4">
        <v>1E-13</v>
      </c>
      <c r="G113" s="4">
        <v>9.9999999999999998E-13</v>
      </c>
      <c r="H113" s="4">
        <f t="shared" si="685"/>
        <v>-9E-13</v>
      </c>
      <c r="I113" s="4">
        <f t="shared" si="520"/>
        <v>-7.5000000000000004E-13</v>
      </c>
      <c r="J113" s="4"/>
      <c r="K113" s="4">
        <f t="shared" si="521"/>
        <v>0</v>
      </c>
      <c r="L113" s="5">
        <f t="shared" si="526"/>
        <v>0</v>
      </c>
      <c r="M113" s="4"/>
      <c r="N113" s="5"/>
      <c r="O113" s="5">
        <f t="shared" si="800"/>
        <v>0</v>
      </c>
      <c r="P113" s="5">
        <f t="shared" si="801"/>
        <v>0</v>
      </c>
      <c r="Q113" s="5">
        <f t="shared" si="802"/>
        <v>0</v>
      </c>
      <c r="R113" s="5">
        <f t="shared" si="803"/>
        <v>0</v>
      </c>
      <c r="S113" s="5"/>
      <c r="T113" s="5">
        <f t="shared" si="804"/>
        <v>0</v>
      </c>
      <c r="U113" s="5">
        <f t="shared" si="805"/>
        <v>0</v>
      </c>
      <c r="V113" s="5">
        <f t="shared" si="806"/>
        <v>0</v>
      </c>
      <c r="W113" s="5">
        <f t="shared" si="807"/>
        <v>0</v>
      </c>
      <c r="X113" s="5"/>
      <c r="Y113" s="5">
        <f t="shared" si="808"/>
        <v>0</v>
      </c>
      <c r="Z113" s="5">
        <f t="shared" si="809"/>
        <v>0</v>
      </c>
      <c r="AA113" s="5">
        <f t="shared" si="810"/>
        <v>0</v>
      </c>
      <c r="AB113" s="5">
        <f t="shared" si="811"/>
        <v>0</v>
      </c>
      <c r="AC113" s="5"/>
      <c r="AD113" s="5">
        <f t="shared" ref="AD113:AE113" si="853">AC113*$L113</f>
        <v>0</v>
      </c>
      <c r="AE113" s="5">
        <f t="shared" si="853"/>
        <v>0</v>
      </c>
      <c r="AF113" s="5">
        <f t="shared" si="813"/>
        <v>0</v>
      </c>
      <c r="AG113" s="5">
        <f t="shared" si="814"/>
        <v>0</v>
      </c>
      <c r="AH113" s="5"/>
      <c r="AI113" s="5">
        <f t="shared" ref="AI113:AJ113" si="854">AH113*$L113</f>
        <v>0</v>
      </c>
      <c r="AJ113" s="5">
        <f t="shared" si="854"/>
        <v>0</v>
      </c>
      <c r="AK113" s="5">
        <f t="shared" si="816"/>
        <v>0</v>
      </c>
      <c r="AL113" s="5">
        <f t="shared" si="817"/>
        <v>0</v>
      </c>
      <c r="AM113" s="5"/>
      <c r="AN113" s="5">
        <f t="shared" si="818"/>
        <v>0</v>
      </c>
      <c r="AO113" s="5">
        <f t="shared" si="819"/>
        <v>0</v>
      </c>
      <c r="AP113" s="5">
        <f t="shared" si="820"/>
        <v>0</v>
      </c>
      <c r="AQ113" s="5">
        <f t="shared" si="821"/>
        <v>0</v>
      </c>
      <c r="AR113" s="5"/>
      <c r="AS113" s="5">
        <f t="shared" ref="AS113:AT113" si="855">AR113*$L113</f>
        <v>0</v>
      </c>
      <c r="AT113" s="5">
        <f t="shared" si="855"/>
        <v>0</v>
      </c>
      <c r="AU113" s="5">
        <f t="shared" si="823"/>
        <v>0</v>
      </c>
      <c r="AV113" s="5">
        <f t="shared" si="824"/>
        <v>0</v>
      </c>
      <c r="AW113" s="5"/>
      <c r="AX113" s="5">
        <f t="shared" si="825"/>
        <v>0</v>
      </c>
      <c r="AY113" s="5">
        <f t="shared" si="826"/>
        <v>0</v>
      </c>
      <c r="AZ113" s="5">
        <f t="shared" si="827"/>
        <v>0</v>
      </c>
      <c r="BA113" s="5">
        <f t="shared" si="828"/>
        <v>0</v>
      </c>
      <c r="BB113" s="5"/>
      <c r="BC113" s="5">
        <f t="shared" ref="BC113:BD113" si="856">BB113*$L113</f>
        <v>0</v>
      </c>
      <c r="BD113" s="5">
        <f t="shared" si="856"/>
        <v>0</v>
      </c>
      <c r="BE113" s="5">
        <f t="shared" si="830"/>
        <v>0</v>
      </c>
      <c r="BF113" s="5">
        <f t="shared" si="831"/>
        <v>0</v>
      </c>
      <c r="BG113" s="5"/>
      <c r="BH113" s="5">
        <f t="shared" si="832"/>
        <v>0</v>
      </c>
      <c r="BI113" s="5">
        <f t="shared" si="833"/>
        <v>0</v>
      </c>
      <c r="BJ113" s="5">
        <f t="shared" si="834"/>
        <v>0</v>
      </c>
      <c r="BK113" s="5">
        <f t="shared" si="835"/>
        <v>0</v>
      </c>
      <c r="BL113" s="5">
        <f t="shared" si="836"/>
        <v>0</v>
      </c>
      <c r="BM113" s="5">
        <f t="shared" si="837"/>
        <v>0</v>
      </c>
      <c r="BN113" s="5">
        <f t="shared" si="838"/>
        <v>0</v>
      </c>
      <c r="BO113" s="5">
        <f t="shared" si="839"/>
        <v>0</v>
      </c>
      <c r="BP113" s="5">
        <f t="shared" si="840"/>
        <v>0</v>
      </c>
    </row>
    <row r="114" spans="1:68" ht="15.75">
      <c r="A114" s="1">
        <f t="shared" si="694"/>
        <v>2619</v>
      </c>
      <c r="B114" s="158"/>
      <c r="C114" s="2" t="s">
        <v>74</v>
      </c>
      <c r="D114" s="3"/>
      <c r="E114" s="2"/>
      <c r="F114" s="4">
        <v>1E-13</v>
      </c>
      <c r="G114" s="4">
        <v>9.9999999999999998E-13</v>
      </c>
      <c r="H114" s="4">
        <f t="shared" si="685"/>
        <v>-9E-13</v>
      </c>
      <c r="I114" s="4">
        <f t="shared" si="520"/>
        <v>-7.5000000000000004E-13</v>
      </c>
      <c r="J114" s="4"/>
      <c r="K114" s="4">
        <f t="shared" si="521"/>
        <v>0</v>
      </c>
      <c r="L114" s="5">
        <f t="shared" si="526"/>
        <v>0</v>
      </c>
      <c r="M114" s="4"/>
      <c r="N114" s="5"/>
      <c r="O114" s="5">
        <f t="shared" si="800"/>
        <v>0</v>
      </c>
      <c r="P114" s="5">
        <f t="shared" si="801"/>
        <v>0</v>
      </c>
      <c r="Q114" s="5">
        <f t="shared" si="802"/>
        <v>0</v>
      </c>
      <c r="R114" s="5">
        <f t="shared" si="803"/>
        <v>0</v>
      </c>
      <c r="S114" s="5"/>
      <c r="T114" s="5">
        <f t="shared" si="804"/>
        <v>0</v>
      </c>
      <c r="U114" s="5">
        <f t="shared" si="805"/>
        <v>0</v>
      </c>
      <c r="V114" s="5">
        <f t="shared" si="806"/>
        <v>0</v>
      </c>
      <c r="W114" s="5">
        <f t="shared" si="807"/>
        <v>0</v>
      </c>
      <c r="X114" s="5"/>
      <c r="Y114" s="5">
        <f t="shared" si="808"/>
        <v>0</v>
      </c>
      <c r="Z114" s="5">
        <f t="shared" si="809"/>
        <v>0</v>
      </c>
      <c r="AA114" s="5">
        <f t="shared" si="810"/>
        <v>0</v>
      </c>
      <c r="AB114" s="5">
        <f t="shared" si="811"/>
        <v>0</v>
      </c>
      <c r="AC114" s="5"/>
      <c r="AD114" s="5">
        <f t="shared" ref="AD114:AE114" si="857">AC114*$L114</f>
        <v>0</v>
      </c>
      <c r="AE114" s="5">
        <f t="shared" si="857"/>
        <v>0</v>
      </c>
      <c r="AF114" s="5">
        <f t="shared" si="813"/>
        <v>0</v>
      </c>
      <c r="AG114" s="5">
        <f t="shared" si="814"/>
        <v>0</v>
      </c>
      <c r="AH114" s="5"/>
      <c r="AI114" s="5">
        <f t="shared" ref="AI114:AJ114" si="858">AH114*$L114</f>
        <v>0</v>
      </c>
      <c r="AJ114" s="5">
        <f t="shared" si="858"/>
        <v>0</v>
      </c>
      <c r="AK114" s="5">
        <f t="shared" si="816"/>
        <v>0</v>
      </c>
      <c r="AL114" s="5">
        <f t="shared" si="817"/>
        <v>0</v>
      </c>
      <c r="AM114" s="5"/>
      <c r="AN114" s="5">
        <f t="shared" si="818"/>
        <v>0</v>
      </c>
      <c r="AO114" s="5">
        <f t="shared" si="819"/>
        <v>0</v>
      </c>
      <c r="AP114" s="5">
        <f t="shared" si="820"/>
        <v>0</v>
      </c>
      <c r="AQ114" s="5">
        <f t="shared" si="821"/>
        <v>0</v>
      </c>
      <c r="AR114" s="5"/>
      <c r="AS114" s="5">
        <f t="shared" ref="AS114:AT114" si="859">AR114*$L114</f>
        <v>0</v>
      </c>
      <c r="AT114" s="5">
        <f t="shared" si="859"/>
        <v>0</v>
      </c>
      <c r="AU114" s="5">
        <f t="shared" si="823"/>
        <v>0</v>
      </c>
      <c r="AV114" s="5">
        <f t="shared" si="824"/>
        <v>0</v>
      </c>
      <c r="AW114" s="5"/>
      <c r="AX114" s="5">
        <f t="shared" si="825"/>
        <v>0</v>
      </c>
      <c r="AY114" s="5">
        <f t="shared" si="826"/>
        <v>0</v>
      </c>
      <c r="AZ114" s="5">
        <f t="shared" si="827"/>
        <v>0</v>
      </c>
      <c r="BA114" s="5">
        <f t="shared" si="828"/>
        <v>0</v>
      </c>
      <c r="BB114" s="5"/>
      <c r="BC114" s="5">
        <f t="shared" ref="BC114:BD114" si="860">BB114*$L114</f>
        <v>0</v>
      </c>
      <c r="BD114" s="5">
        <f t="shared" si="860"/>
        <v>0</v>
      </c>
      <c r="BE114" s="5">
        <f t="shared" si="830"/>
        <v>0</v>
      </c>
      <c r="BF114" s="5">
        <f t="shared" si="831"/>
        <v>0</v>
      </c>
      <c r="BG114" s="5"/>
      <c r="BH114" s="5">
        <f t="shared" si="832"/>
        <v>0</v>
      </c>
      <c r="BI114" s="5">
        <f t="shared" si="833"/>
        <v>0</v>
      </c>
      <c r="BJ114" s="5">
        <f t="shared" si="834"/>
        <v>0</v>
      </c>
      <c r="BK114" s="5">
        <f t="shared" si="835"/>
        <v>0</v>
      </c>
      <c r="BL114" s="5">
        <f t="shared" si="836"/>
        <v>0</v>
      </c>
      <c r="BM114" s="5">
        <f t="shared" si="837"/>
        <v>0</v>
      </c>
      <c r="BN114" s="5">
        <f t="shared" si="838"/>
        <v>0</v>
      </c>
      <c r="BO114" s="5">
        <f t="shared" si="839"/>
        <v>0</v>
      </c>
      <c r="BP114" s="5">
        <f t="shared" si="840"/>
        <v>0</v>
      </c>
    </row>
    <row r="115" spans="1:68" ht="15.75">
      <c r="A115" s="1">
        <f t="shared" si="694"/>
        <v>2620</v>
      </c>
      <c r="B115" s="158"/>
      <c r="C115" s="2" t="s">
        <v>74</v>
      </c>
      <c r="D115" s="3"/>
      <c r="E115" s="2"/>
      <c r="F115" s="4">
        <v>1E-13</v>
      </c>
      <c r="G115" s="4">
        <v>9.9999999999999998E-13</v>
      </c>
      <c r="H115" s="4">
        <f t="shared" si="685"/>
        <v>-9E-13</v>
      </c>
      <c r="I115" s="4">
        <f t="shared" si="520"/>
        <v>-7.5000000000000004E-13</v>
      </c>
      <c r="J115" s="4"/>
      <c r="K115" s="4">
        <f t="shared" si="521"/>
        <v>0</v>
      </c>
      <c r="L115" s="5">
        <f t="shared" si="526"/>
        <v>0</v>
      </c>
      <c r="M115" s="4"/>
      <c r="N115" s="5"/>
      <c r="O115" s="5">
        <f t="shared" si="800"/>
        <v>0</v>
      </c>
      <c r="P115" s="5">
        <f t="shared" si="801"/>
        <v>0</v>
      </c>
      <c r="Q115" s="5">
        <f t="shared" si="802"/>
        <v>0</v>
      </c>
      <c r="R115" s="5">
        <f t="shared" si="803"/>
        <v>0</v>
      </c>
      <c r="S115" s="5"/>
      <c r="T115" s="5">
        <f t="shared" si="804"/>
        <v>0</v>
      </c>
      <c r="U115" s="5">
        <f t="shared" si="805"/>
        <v>0</v>
      </c>
      <c r="V115" s="5">
        <f t="shared" si="806"/>
        <v>0</v>
      </c>
      <c r="W115" s="5">
        <f t="shared" si="807"/>
        <v>0</v>
      </c>
      <c r="X115" s="5"/>
      <c r="Y115" s="5">
        <f t="shared" si="808"/>
        <v>0</v>
      </c>
      <c r="Z115" s="5">
        <f t="shared" si="809"/>
        <v>0</v>
      </c>
      <c r="AA115" s="5">
        <f t="shared" si="810"/>
        <v>0</v>
      </c>
      <c r="AB115" s="5">
        <f t="shared" si="811"/>
        <v>0</v>
      </c>
      <c r="AC115" s="5"/>
      <c r="AD115" s="5">
        <f t="shared" ref="AD115:AE115" si="861">AC115*$L115</f>
        <v>0</v>
      </c>
      <c r="AE115" s="5">
        <f t="shared" si="861"/>
        <v>0</v>
      </c>
      <c r="AF115" s="5">
        <f t="shared" si="813"/>
        <v>0</v>
      </c>
      <c r="AG115" s="5">
        <f t="shared" si="814"/>
        <v>0</v>
      </c>
      <c r="AH115" s="5"/>
      <c r="AI115" s="5">
        <f t="shared" ref="AI115:AJ115" si="862">AH115*$L115</f>
        <v>0</v>
      </c>
      <c r="AJ115" s="5">
        <f t="shared" si="862"/>
        <v>0</v>
      </c>
      <c r="AK115" s="5">
        <f t="shared" si="816"/>
        <v>0</v>
      </c>
      <c r="AL115" s="5">
        <f t="shared" si="817"/>
        <v>0</v>
      </c>
      <c r="AM115" s="5"/>
      <c r="AN115" s="5">
        <f t="shared" si="818"/>
        <v>0</v>
      </c>
      <c r="AO115" s="5">
        <f t="shared" si="819"/>
        <v>0</v>
      </c>
      <c r="AP115" s="5">
        <f t="shared" si="820"/>
        <v>0</v>
      </c>
      <c r="AQ115" s="5">
        <f t="shared" si="821"/>
        <v>0</v>
      </c>
      <c r="AR115" s="5"/>
      <c r="AS115" s="5">
        <f t="shared" ref="AS115:AT115" si="863">AR115*$L115</f>
        <v>0</v>
      </c>
      <c r="AT115" s="5">
        <f t="shared" si="863"/>
        <v>0</v>
      </c>
      <c r="AU115" s="5">
        <f t="shared" si="823"/>
        <v>0</v>
      </c>
      <c r="AV115" s="5">
        <f t="shared" si="824"/>
        <v>0</v>
      </c>
      <c r="AW115" s="5"/>
      <c r="AX115" s="5">
        <f t="shared" si="825"/>
        <v>0</v>
      </c>
      <c r="AY115" s="5">
        <f t="shared" si="826"/>
        <v>0</v>
      </c>
      <c r="AZ115" s="5">
        <f t="shared" si="827"/>
        <v>0</v>
      </c>
      <c r="BA115" s="5">
        <f t="shared" si="828"/>
        <v>0</v>
      </c>
      <c r="BB115" s="5"/>
      <c r="BC115" s="5">
        <f t="shared" ref="BC115:BD115" si="864">BB115*$L115</f>
        <v>0</v>
      </c>
      <c r="BD115" s="5">
        <f t="shared" si="864"/>
        <v>0</v>
      </c>
      <c r="BE115" s="5">
        <f t="shared" si="830"/>
        <v>0</v>
      </c>
      <c r="BF115" s="5">
        <f t="shared" si="831"/>
        <v>0</v>
      </c>
      <c r="BG115" s="5"/>
      <c r="BH115" s="5">
        <f t="shared" si="832"/>
        <v>0</v>
      </c>
      <c r="BI115" s="5">
        <f t="shared" si="833"/>
        <v>0</v>
      </c>
      <c r="BJ115" s="5">
        <f t="shared" si="834"/>
        <v>0</v>
      </c>
      <c r="BK115" s="5">
        <f t="shared" si="835"/>
        <v>0</v>
      </c>
      <c r="BL115" s="5">
        <f t="shared" si="836"/>
        <v>0</v>
      </c>
      <c r="BM115" s="5">
        <f t="shared" si="837"/>
        <v>0</v>
      </c>
      <c r="BN115" s="5">
        <f t="shared" si="838"/>
        <v>0</v>
      </c>
      <c r="BO115" s="5">
        <f t="shared" si="839"/>
        <v>0</v>
      </c>
      <c r="BP115" s="5">
        <f t="shared" si="840"/>
        <v>0</v>
      </c>
    </row>
    <row r="116" spans="1:68" ht="15.75">
      <c r="A116" s="1">
        <f t="shared" si="694"/>
        <v>2621</v>
      </c>
      <c r="B116" s="158"/>
      <c r="C116" s="2" t="s">
        <v>74</v>
      </c>
      <c r="D116" s="3"/>
      <c r="E116" s="2"/>
      <c r="F116" s="4">
        <v>1E-13</v>
      </c>
      <c r="G116" s="4">
        <v>9.9999999999999998E-13</v>
      </c>
      <c r="H116" s="4">
        <f t="shared" si="685"/>
        <v>-9E-13</v>
      </c>
      <c r="I116" s="4">
        <f t="shared" si="520"/>
        <v>-7.5000000000000004E-13</v>
      </c>
      <c r="J116" s="4"/>
      <c r="K116" s="4">
        <f t="shared" si="521"/>
        <v>0</v>
      </c>
      <c r="L116" s="5">
        <f t="shared" si="526"/>
        <v>0</v>
      </c>
      <c r="M116" s="4"/>
      <c r="N116" s="5"/>
      <c r="O116" s="5">
        <f t="shared" si="800"/>
        <v>0</v>
      </c>
      <c r="P116" s="5">
        <f t="shared" si="801"/>
        <v>0</v>
      </c>
      <c r="Q116" s="5">
        <f t="shared" si="802"/>
        <v>0</v>
      </c>
      <c r="R116" s="5">
        <f t="shared" si="803"/>
        <v>0</v>
      </c>
      <c r="S116" s="5"/>
      <c r="T116" s="5">
        <f t="shared" si="804"/>
        <v>0</v>
      </c>
      <c r="U116" s="5">
        <f t="shared" si="805"/>
        <v>0</v>
      </c>
      <c r="V116" s="5">
        <f t="shared" si="806"/>
        <v>0</v>
      </c>
      <c r="W116" s="5">
        <f t="shared" si="807"/>
        <v>0</v>
      </c>
      <c r="X116" s="5"/>
      <c r="Y116" s="5">
        <f t="shared" si="808"/>
        <v>0</v>
      </c>
      <c r="Z116" s="5">
        <f t="shared" si="809"/>
        <v>0</v>
      </c>
      <c r="AA116" s="5">
        <f t="shared" si="810"/>
        <v>0</v>
      </c>
      <c r="AB116" s="5">
        <f t="shared" si="811"/>
        <v>0</v>
      </c>
      <c r="AC116" s="5"/>
      <c r="AD116" s="5">
        <f t="shared" ref="AD116:AE116" si="865">AC116*$L116</f>
        <v>0</v>
      </c>
      <c r="AE116" s="5">
        <f t="shared" si="865"/>
        <v>0</v>
      </c>
      <c r="AF116" s="5">
        <f t="shared" si="813"/>
        <v>0</v>
      </c>
      <c r="AG116" s="5">
        <f t="shared" si="814"/>
        <v>0</v>
      </c>
      <c r="AH116" s="5"/>
      <c r="AI116" s="5">
        <f t="shared" ref="AI116:AJ116" si="866">AH116*$L116</f>
        <v>0</v>
      </c>
      <c r="AJ116" s="5">
        <f t="shared" si="866"/>
        <v>0</v>
      </c>
      <c r="AK116" s="5">
        <f t="shared" si="816"/>
        <v>0</v>
      </c>
      <c r="AL116" s="5">
        <f t="shared" si="817"/>
        <v>0</v>
      </c>
      <c r="AM116" s="5"/>
      <c r="AN116" s="5">
        <f t="shared" si="818"/>
        <v>0</v>
      </c>
      <c r="AO116" s="5">
        <f t="shared" si="819"/>
        <v>0</v>
      </c>
      <c r="AP116" s="5">
        <f t="shared" si="820"/>
        <v>0</v>
      </c>
      <c r="AQ116" s="5">
        <f t="shared" si="821"/>
        <v>0</v>
      </c>
      <c r="AR116" s="5"/>
      <c r="AS116" s="5">
        <f t="shared" ref="AS116:AT116" si="867">AR116*$L116</f>
        <v>0</v>
      </c>
      <c r="AT116" s="5">
        <f t="shared" si="867"/>
        <v>0</v>
      </c>
      <c r="AU116" s="5">
        <f t="shared" si="823"/>
        <v>0</v>
      </c>
      <c r="AV116" s="5">
        <f t="shared" si="824"/>
        <v>0</v>
      </c>
      <c r="AW116" s="5"/>
      <c r="AX116" s="5">
        <f t="shared" si="825"/>
        <v>0</v>
      </c>
      <c r="AY116" s="5">
        <f t="shared" si="826"/>
        <v>0</v>
      </c>
      <c r="AZ116" s="5">
        <f t="shared" si="827"/>
        <v>0</v>
      </c>
      <c r="BA116" s="5">
        <f t="shared" si="828"/>
        <v>0</v>
      </c>
      <c r="BB116" s="5"/>
      <c r="BC116" s="5">
        <f t="shared" ref="BC116:BD116" si="868">BB116*$L116</f>
        <v>0</v>
      </c>
      <c r="BD116" s="5">
        <f t="shared" si="868"/>
        <v>0</v>
      </c>
      <c r="BE116" s="5">
        <f t="shared" si="830"/>
        <v>0</v>
      </c>
      <c r="BF116" s="5">
        <f t="shared" si="831"/>
        <v>0</v>
      </c>
      <c r="BG116" s="5"/>
      <c r="BH116" s="5">
        <f t="shared" si="832"/>
        <v>0</v>
      </c>
      <c r="BI116" s="5">
        <f t="shared" si="833"/>
        <v>0</v>
      </c>
      <c r="BJ116" s="5">
        <f t="shared" si="834"/>
        <v>0</v>
      </c>
      <c r="BK116" s="5">
        <f t="shared" si="835"/>
        <v>0</v>
      </c>
      <c r="BL116" s="5">
        <f t="shared" si="836"/>
        <v>0</v>
      </c>
      <c r="BM116" s="5">
        <f t="shared" si="837"/>
        <v>0</v>
      </c>
      <c r="BN116" s="5">
        <f t="shared" si="838"/>
        <v>0</v>
      </c>
      <c r="BO116" s="5">
        <f t="shared" si="839"/>
        <v>0</v>
      </c>
      <c r="BP116" s="5">
        <f t="shared" si="840"/>
        <v>0</v>
      </c>
    </row>
    <row r="117" spans="1:68" ht="15.75">
      <c r="A117" s="1">
        <f t="shared" si="694"/>
        <v>2622</v>
      </c>
      <c r="B117" s="158"/>
      <c r="C117" s="2" t="s">
        <v>74</v>
      </c>
      <c r="D117" s="3"/>
      <c r="E117" s="2"/>
      <c r="F117" s="4">
        <v>1E-13</v>
      </c>
      <c r="G117" s="4">
        <v>9.9999999999999998E-13</v>
      </c>
      <c r="H117" s="4">
        <f t="shared" si="685"/>
        <v>-9E-13</v>
      </c>
      <c r="I117" s="4">
        <f t="shared" si="520"/>
        <v>-7.5000000000000004E-13</v>
      </c>
      <c r="J117" s="4"/>
      <c r="K117" s="4">
        <f t="shared" si="521"/>
        <v>0</v>
      </c>
      <c r="L117" s="5">
        <f t="shared" si="526"/>
        <v>0</v>
      </c>
      <c r="M117" s="4"/>
      <c r="N117" s="5"/>
      <c r="O117" s="5">
        <f t="shared" si="800"/>
        <v>0</v>
      </c>
      <c r="P117" s="5">
        <f t="shared" si="801"/>
        <v>0</v>
      </c>
      <c r="Q117" s="5">
        <f t="shared" si="802"/>
        <v>0</v>
      </c>
      <c r="R117" s="5">
        <f t="shared" si="803"/>
        <v>0</v>
      </c>
      <c r="S117" s="5"/>
      <c r="T117" s="5">
        <f t="shared" si="804"/>
        <v>0</v>
      </c>
      <c r="U117" s="5">
        <f t="shared" si="805"/>
        <v>0</v>
      </c>
      <c r="V117" s="5">
        <f t="shared" si="806"/>
        <v>0</v>
      </c>
      <c r="W117" s="5">
        <f t="shared" si="807"/>
        <v>0</v>
      </c>
      <c r="X117" s="5"/>
      <c r="Y117" s="5">
        <f t="shared" si="808"/>
        <v>0</v>
      </c>
      <c r="Z117" s="5">
        <f t="shared" si="809"/>
        <v>0</v>
      </c>
      <c r="AA117" s="5">
        <f t="shared" si="810"/>
        <v>0</v>
      </c>
      <c r="AB117" s="5">
        <f t="shared" si="811"/>
        <v>0</v>
      </c>
      <c r="AC117" s="5"/>
      <c r="AD117" s="5">
        <f t="shared" ref="AD117:AE117" si="869">AC117*$L117</f>
        <v>0</v>
      </c>
      <c r="AE117" s="5">
        <f t="shared" si="869"/>
        <v>0</v>
      </c>
      <c r="AF117" s="5">
        <f t="shared" si="813"/>
        <v>0</v>
      </c>
      <c r="AG117" s="5">
        <f t="shared" si="814"/>
        <v>0</v>
      </c>
      <c r="AH117" s="5"/>
      <c r="AI117" s="5">
        <f t="shared" ref="AI117:AJ117" si="870">AH117*$L117</f>
        <v>0</v>
      </c>
      <c r="AJ117" s="5">
        <f t="shared" si="870"/>
        <v>0</v>
      </c>
      <c r="AK117" s="5">
        <f t="shared" si="816"/>
        <v>0</v>
      </c>
      <c r="AL117" s="5">
        <f t="shared" si="817"/>
        <v>0</v>
      </c>
      <c r="AM117" s="5"/>
      <c r="AN117" s="5">
        <f t="shared" si="818"/>
        <v>0</v>
      </c>
      <c r="AO117" s="5">
        <f t="shared" si="819"/>
        <v>0</v>
      </c>
      <c r="AP117" s="5">
        <f t="shared" si="820"/>
        <v>0</v>
      </c>
      <c r="AQ117" s="5">
        <f t="shared" si="821"/>
        <v>0</v>
      </c>
      <c r="AR117" s="5"/>
      <c r="AS117" s="5">
        <f t="shared" ref="AS117:AT117" si="871">AR117*$L117</f>
        <v>0</v>
      </c>
      <c r="AT117" s="5">
        <f t="shared" si="871"/>
        <v>0</v>
      </c>
      <c r="AU117" s="5">
        <f t="shared" si="823"/>
        <v>0</v>
      </c>
      <c r="AV117" s="5">
        <f t="shared" si="824"/>
        <v>0</v>
      </c>
      <c r="AW117" s="5"/>
      <c r="AX117" s="5">
        <f t="shared" si="825"/>
        <v>0</v>
      </c>
      <c r="AY117" s="5">
        <f t="shared" si="826"/>
        <v>0</v>
      </c>
      <c r="AZ117" s="5">
        <f t="shared" si="827"/>
        <v>0</v>
      </c>
      <c r="BA117" s="5">
        <f t="shared" si="828"/>
        <v>0</v>
      </c>
      <c r="BB117" s="5"/>
      <c r="BC117" s="5">
        <f t="shared" ref="BC117:BD117" si="872">BB117*$L117</f>
        <v>0</v>
      </c>
      <c r="BD117" s="5">
        <f t="shared" si="872"/>
        <v>0</v>
      </c>
      <c r="BE117" s="5">
        <f t="shared" si="830"/>
        <v>0</v>
      </c>
      <c r="BF117" s="5">
        <f t="shared" si="831"/>
        <v>0</v>
      </c>
      <c r="BG117" s="5"/>
      <c r="BH117" s="5">
        <f t="shared" si="832"/>
        <v>0</v>
      </c>
      <c r="BI117" s="5">
        <f t="shared" si="833"/>
        <v>0</v>
      </c>
      <c r="BJ117" s="5">
        <f t="shared" si="834"/>
        <v>0</v>
      </c>
      <c r="BK117" s="5">
        <f t="shared" si="835"/>
        <v>0</v>
      </c>
      <c r="BL117" s="5">
        <f t="shared" si="836"/>
        <v>0</v>
      </c>
      <c r="BM117" s="5">
        <f t="shared" si="837"/>
        <v>0</v>
      </c>
      <c r="BN117" s="5">
        <f t="shared" si="838"/>
        <v>0</v>
      </c>
      <c r="BO117" s="5">
        <f t="shared" si="839"/>
        <v>0</v>
      </c>
      <c r="BP117" s="5">
        <f t="shared" si="840"/>
        <v>0</v>
      </c>
    </row>
    <row r="118" spans="1:68" ht="15.75">
      <c r="A118" s="1">
        <f t="shared" si="694"/>
        <v>2623</v>
      </c>
      <c r="B118" s="158"/>
      <c r="C118" s="2" t="s">
        <v>74</v>
      </c>
      <c r="D118" s="3"/>
      <c r="E118" s="2"/>
      <c r="F118" s="4">
        <v>1E-13</v>
      </c>
      <c r="G118" s="4">
        <v>9.9999999999999998E-13</v>
      </c>
      <c r="H118" s="4">
        <f t="shared" si="685"/>
        <v>-9E-13</v>
      </c>
      <c r="I118" s="4">
        <f t="shared" si="520"/>
        <v>-7.5000000000000004E-13</v>
      </c>
      <c r="J118" s="4"/>
      <c r="K118" s="4">
        <f t="shared" si="521"/>
        <v>0</v>
      </c>
      <c r="L118" s="5">
        <f t="shared" si="526"/>
        <v>0</v>
      </c>
      <c r="M118" s="4"/>
      <c r="N118" s="5"/>
      <c r="O118" s="5">
        <f t="shared" si="800"/>
        <v>0</v>
      </c>
      <c r="P118" s="5">
        <f t="shared" si="801"/>
        <v>0</v>
      </c>
      <c r="Q118" s="5">
        <f t="shared" si="802"/>
        <v>0</v>
      </c>
      <c r="R118" s="5">
        <f t="shared" si="803"/>
        <v>0</v>
      </c>
      <c r="S118" s="5"/>
      <c r="T118" s="5">
        <f t="shared" si="804"/>
        <v>0</v>
      </c>
      <c r="U118" s="5">
        <f t="shared" si="805"/>
        <v>0</v>
      </c>
      <c r="V118" s="5">
        <f t="shared" si="806"/>
        <v>0</v>
      </c>
      <c r="W118" s="5">
        <f t="shared" si="807"/>
        <v>0</v>
      </c>
      <c r="X118" s="5"/>
      <c r="Y118" s="5">
        <f t="shared" si="808"/>
        <v>0</v>
      </c>
      <c r="Z118" s="5">
        <f t="shared" si="809"/>
        <v>0</v>
      </c>
      <c r="AA118" s="5">
        <f t="shared" si="810"/>
        <v>0</v>
      </c>
      <c r="AB118" s="5">
        <f t="shared" si="811"/>
        <v>0</v>
      </c>
      <c r="AC118" s="5"/>
      <c r="AD118" s="5">
        <f t="shared" ref="AD118:AE118" si="873">AC118*$L118</f>
        <v>0</v>
      </c>
      <c r="AE118" s="5">
        <f t="shared" si="873"/>
        <v>0</v>
      </c>
      <c r="AF118" s="5">
        <f t="shared" si="813"/>
        <v>0</v>
      </c>
      <c r="AG118" s="5">
        <f t="shared" si="814"/>
        <v>0</v>
      </c>
      <c r="AH118" s="5"/>
      <c r="AI118" s="5">
        <f t="shared" ref="AI118:AJ118" si="874">AH118*$L118</f>
        <v>0</v>
      </c>
      <c r="AJ118" s="5">
        <f t="shared" si="874"/>
        <v>0</v>
      </c>
      <c r="AK118" s="5">
        <f t="shared" si="816"/>
        <v>0</v>
      </c>
      <c r="AL118" s="5">
        <f t="shared" si="817"/>
        <v>0</v>
      </c>
      <c r="AM118" s="5"/>
      <c r="AN118" s="5">
        <f t="shared" si="818"/>
        <v>0</v>
      </c>
      <c r="AO118" s="5">
        <f t="shared" si="819"/>
        <v>0</v>
      </c>
      <c r="AP118" s="5">
        <f t="shared" si="820"/>
        <v>0</v>
      </c>
      <c r="AQ118" s="5">
        <f t="shared" si="821"/>
        <v>0</v>
      </c>
      <c r="AR118" s="5"/>
      <c r="AS118" s="5">
        <f t="shared" ref="AS118:AT118" si="875">AR118*$L118</f>
        <v>0</v>
      </c>
      <c r="AT118" s="5">
        <f t="shared" si="875"/>
        <v>0</v>
      </c>
      <c r="AU118" s="5">
        <f t="shared" si="823"/>
        <v>0</v>
      </c>
      <c r="AV118" s="5">
        <f t="shared" si="824"/>
        <v>0</v>
      </c>
      <c r="AW118" s="5"/>
      <c r="AX118" s="5">
        <f t="shared" si="825"/>
        <v>0</v>
      </c>
      <c r="AY118" s="5">
        <f t="shared" si="826"/>
        <v>0</v>
      </c>
      <c r="AZ118" s="5">
        <f t="shared" si="827"/>
        <v>0</v>
      </c>
      <c r="BA118" s="5">
        <f t="shared" si="828"/>
        <v>0</v>
      </c>
      <c r="BB118" s="5"/>
      <c r="BC118" s="5">
        <f t="shared" ref="BC118:BD118" si="876">BB118*$L118</f>
        <v>0</v>
      </c>
      <c r="BD118" s="5">
        <f t="shared" si="876"/>
        <v>0</v>
      </c>
      <c r="BE118" s="5">
        <f t="shared" si="830"/>
        <v>0</v>
      </c>
      <c r="BF118" s="5">
        <f t="shared" si="831"/>
        <v>0</v>
      </c>
      <c r="BG118" s="5"/>
      <c r="BH118" s="5">
        <f t="shared" si="832"/>
        <v>0</v>
      </c>
      <c r="BI118" s="5">
        <f t="shared" si="833"/>
        <v>0</v>
      </c>
      <c r="BJ118" s="5">
        <f t="shared" si="834"/>
        <v>0</v>
      </c>
      <c r="BK118" s="5">
        <f t="shared" si="835"/>
        <v>0</v>
      </c>
      <c r="BL118" s="5">
        <f t="shared" si="836"/>
        <v>0</v>
      </c>
      <c r="BM118" s="5">
        <f t="shared" si="837"/>
        <v>0</v>
      </c>
      <c r="BN118" s="5">
        <f t="shared" si="838"/>
        <v>0</v>
      </c>
      <c r="BO118" s="5">
        <f t="shared" si="839"/>
        <v>0</v>
      </c>
      <c r="BP118" s="5">
        <f t="shared" si="840"/>
        <v>0</v>
      </c>
    </row>
    <row r="119" spans="1:68" ht="15.75">
      <c r="A119" s="1">
        <f t="shared" si="694"/>
        <v>2624</v>
      </c>
      <c r="B119" s="158"/>
      <c r="C119" s="2" t="s">
        <v>74</v>
      </c>
      <c r="D119" s="3"/>
      <c r="E119" s="2"/>
      <c r="F119" s="4">
        <v>1E-13</v>
      </c>
      <c r="G119" s="4">
        <v>9.9999999999999998E-13</v>
      </c>
      <c r="H119" s="4">
        <f t="shared" si="685"/>
        <v>-9E-13</v>
      </c>
      <c r="I119" s="4">
        <f t="shared" si="520"/>
        <v>-7.5000000000000004E-13</v>
      </c>
      <c r="J119" s="4"/>
      <c r="K119" s="4">
        <f t="shared" si="521"/>
        <v>0</v>
      </c>
      <c r="L119" s="5">
        <f t="shared" si="526"/>
        <v>0</v>
      </c>
      <c r="M119" s="4"/>
      <c r="N119" s="5"/>
      <c r="O119" s="5">
        <f t="shared" si="800"/>
        <v>0</v>
      </c>
      <c r="P119" s="5">
        <f t="shared" si="801"/>
        <v>0</v>
      </c>
      <c r="Q119" s="5">
        <f t="shared" si="802"/>
        <v>0</v>
      </c>
      <c r="R119" s="5">
        <f t="shared" si="803"/>
        <v>0</v>
      </c>
      <c r="S119" s="5"/>
      <c r="T119" s="5">
        <f t="shared" si="804"/>
        <v>0</v>
      </c>
      <c r="U119" s="5">
        <f t="shared" si="805"/>
        <v>0</v>
      </c>
      <c r="V119" s="5">
        <f t="shared" si="806"/>
        <v>0</v>
      </c>
      <c r="W119" s="5">
        <f t="shared" si="807"/>
        <v>0</v>
      </c>
      <c r="X119" s="5"/>
      <c r="Y119" s="5">
        <f t="shared" si="808"/>
        <v>0</v>
      </c>
      <c r="Z119" s="5">
        <f t="shared" si="809"/>
        <v>0</v>
      </c>
      <c r="AA119" s="5">
        <f t="shared" si="810"/>
        <v>0</v>
      </c>
      <c r="AB119" s="5">
        <f t="shared" si="811"/>
        <v>0</v>
      </c>
      <c r="AC119" s="5"/>
      <c r="AD119" s="5">
        <f t="shared" ref="AD119:AE119" si="877">AC119*$L119</f>
        <v>0</v>
      </c>
      <c r="AE119" s="5">
        <f t="shared" si="877"/>
        <v>0</v>
      </c>
      <c r="AF119" s="5">
        <f t="shared" si="813"/>
        <v>0</v>
      </c>
      <c r="AG119" s="5">
        <f t="shared" si="814"/>
        <v>0</v>
      </c>
      <c r="AH119" s="5"/>
      <c r="AI119" s="5">
        <f t="shared" ref="AI119:AJ119" si="878">AH119*$L119</f>
        <v>0</v>
      </c>
      <c r="AJ119" s="5">
        <f t="shared" si="878"/>
        <v>0</v>
      </c>
      <c r="AK119" s="5">
        <f t="shared" si="816"/>
        <v>0</v>
      </c>
      <c r="AL119" s="5">
        <f t="shared" si="817"/>
        <v>0</v>
      </c>
      <c r="AM119" s="5"/>
      <c r="AN119" s="5">
        <f t="shared" si="818"/>
        <v>0</v>
      </c>
      <c r="AO119" s="5">
        <f t="shared" si="819"/>
        <v>0</v>
      </c>
      <c r="AP119" s="5">
        <f t="shared" si="820"/>
        <v>0</v>
      </c>
      <c r="AQ119" s="5">
        <f t="shared" si="821"/>
        <v>0</v>
      </c>
      <c r="AR119" s="5"/>
      <c r="AS119" s="5">
        <f t="shared" ref="AS119:AT119" si="879">AR119*$L119</f>
        <v>0</v>
      </c>
      <c r="AT119" s="5">
        <f t="shared" si="879"/>
        <v>0</v>
      </c>
      <c r="AU119" s="5">
        <f t="shared" si="823"/>
        <v>0</v>
      </c>
      <c r="AV119" s="5">
        <f t="shared" si="824"/>
        <v>0</v>
      </c>
      <c r="AW119" s="5"/>
      <c r="AX119" s="5">
        <f t="shared" si="825"/>
        <v>0</v>
      </c>
      <c r="AY119" s="5">
        <f t="shared" si="826"/>
        <v>0</v>
      </c>
      <c r="AZ119" s="5">
        <f t="shared" si="827"/>
        <v>0</v>
      </c>
      <c r="BA119" s="5">
        <f t="shared" si="828"/>
        <v>0</v>
      </c>
      <c r="BB119" s="5"/>
      <c r="BC119" s="5">
        <f t="shared" ref="BC119:BD119" si="880">BB119*$L119</f>
        <v>0</v>
      </c>
      <c r="BD119" s="5">
        <f t="shared" si="880"/>
        <v>0</v>
      </c>
      <c r="BE119" s="5">
        <f t="shared" si="830"/>
        <v>0</v>
      </c>
      <c r="BF119" s="5">
        <f t="shared" si="831"/>
        <v>0</v>
      </c>
      <c r="BG119" s="5"/>
      <c r="BH119" s="5">
        <f t="shared" si="832"/>
        <v>0</v>
      </c>
      <c r="BI119" s="5">
        <f t="shared" si="833"/>
        <v>0</v>
      </c>
      <c r="BJ119" s="5">
        <f t="shared" si="834"/>
        <v>0</v>
      </c>
      <c r="BK119" s="5">
        <f t="shared" si="835"/>
        <v>0</v>
      </c>
      <c r="BL119" s="5">
        <f t="shared" si="836"/>
        <v>0</v>
      </c>
      <c r="BM119" s="5">
        <f t="shared" si="837"/>
        <v>0</v>
      </c>
      <c r="BN119" s="5">
        <f t="shared" si="838"/>
        <v>0</v>
      </c>
      <c r="BO119" s="5">
        <f t="shared" si="839"/>
        <v>0</v>
      </c>
      <c r="BP119" s="5">
        <f t="shared" si="840"/>
        <v>0</v>
      </c>
    </row>
    <row r="120" spans="1:68" ht="15.75">
      <c r="A120" s="1">
        <f t="shared" si="694"/>
        <v>2625</v>
      </c>
      <c r="B120" s="158"/>
      <c r="C120" s="2" t="s">
        <v>74</v>
      </c>
      <c r="D120" s="3"/>
      <c r="E120" s="2"/>
      <c r="F120" s="4">
        <v>1E-13</v>
      </c>
      <c r="G120" s="4">
        <v>9.9999999999999998E-13</v>
      </c>
      <c r="H120" s="4">
        <f t="shared" si="685"/>
        <v>-9E-13</v>
      </c>
      <c r="I120" s="4">
        <f t="shared" si="520"/>
        <v>-7.5000000000000004E-13</v>
      </c>
      <c r="J120" s="4"/>
      <c r="K120" s="4">
        <f t="shared" si="521"/>
        <v>0</v>
      </c>
      <c r="L120" s="5">
        <f t="shared" si="526"/>
        <v>0</v>
      </c>
      <c r="M120" s="4"/>
      <c r="N120" s="5"/>
      <c r="O120" s="5">
        <f t="shared" ref="O120:O129" si="881">N120*$L120</f>
        <v>0</v>
      </c>
      <c r="P120" s="5">
        <f t="shared" ref="P120:P129" si="882">O120/1.2</f>
        <v>0</v>
      </c>
      <c r="Q120" s="5">
        <f t="shared" ref="Q120:Q129" si="883">P120/1000*$J120</f>
        <v>0</v>
      </c>
      <c r="R120" s="5">
        <f t="shared" ref="R120:R129" si="884">O120/$H120*$M120</f>
        <v>0</v>
      </c>
      <c r="S120" s="5"/>
      <c r="T120" s="5">
        <f t="shared" ref="T120:T129" si="885">S120*$L120</f>
        <v>0</v>
      </c>
      <c r="U120" s="5">
        <f t="shared" ref="U120:U129" si="886">T120/1.2</f>
        <v>0</v>
      </c>
      <c r="V120" s="5">
        <f t="shared" ref="V120:V129" si="887">U120/1000*$J120</f>
        <v>0</v>
      </c>
      <c r="W120" s="5">
        <f t="shared" ref="W120:W129" si="888">T120/$H120*$M120</f>
        <v>0</v>
      </c>
      <c r="X120" s="5"/>
      <c r="Y120" s="5">
        <f t="shared" ref="Y120:Y129" si="889">X120*$L120</f>
        <v>0</v>
      </c>
      <c r="Z120" s="5">
        <f t="shared" ref="Z120:Z129" si="890">Y120/1.2</f>
        <v>0</v>
      </c>
      <c r="AA120" s="5">
        <f t="shared" ref="AA120:AA129" si="891">Z120/1000*$J120</f>
        <v>0</v>
      </c>
      <c r="AB120" s="5">
        <f t="shared" ref="AB120:AB129" si="892">Y120/$H120*$M120</f>
        <v>0</v>
      </c>
      <c r="AC120" s="5"/>
      <c r="AD120" s="5">
        <f t="shared" ref="AD120:AE120" si="893">AC120*$L120</f>
        <v>0</v>
      </c>
      <c r="AE120" s="5">
        <f t="shared" si="893"/>
        <v>0</v>
      </c>
      <c r="AF120" s="5">
        <f t="shared" ref="AF120:AF129" si="894">AE120/1000*$J120</f>
        <v>0</v>
      </c>
      <c r="AG120" s="5">
        <f t="shared" ref="AG120:AG129" si="895">AD120/$H120*$M120</f>
        <v>0</v>
      </c>
      <c r="AH120" s="5"/>
      <c r="AI120" s="5">
        <f t="shared" ref="AI120:AJ120" si="896">AH120*$L120</f>
        <v>0</v>
      </c>
      <c r="AJ120" s="5">
        <f t="shared" si="896"/>
        <v>0</v>
      </c>
      <c r="AK120" s="5">
        <f t="shared" ref="AK120:AK129" si="897">AJ120/1000*$J120</f>
        <v>0</v>
      </c>
      <c r="AL120" s="5">
        <f t="shared" ref="AL120:AL129" si="898">AI120/$H120*$M120</f>
        <v>0</v>
      </c>
      <c r="AM120" s="5"/>
      <c r="AN120" s="5">
        <f t="shared" ref="AN120:AN129" si="899">AM120*$L120</f>
        <v>0</v>
      </c>
      <c r="AO120" s="5">
        <f t="shared" ref="AO120:AO129" si="900">AN120/1.2</f>
        <v>0</v>
      </c>
      <c r="AP120" s="5">
        <f t="shared" ref="AP120:AP129" si="901">AO120/1000*$J120</f>
        <v>0</v>
      </c>
      <c r="AQ120" s="5">
        <f t="shared" ref="AQ120:AQ129" si="902">AN120/$H120*$M120</f>
        <v>0</v>
      </c>
      <c r="AR120" s="5"/>
      <c r="AS120" s="5">
        <f t="shared" ref="AS120:AT120" si="903">AR120*$L120</f>
        <v>0</v>
      </c>
      <c r="AT120" s="5">
        <f t="shared" si="903"/>
        <v>0</v>
      </c>
      <c r="AU120" s="5">
        <f t="shared" ref="AU120:AU129" si="904">AT120/1000*$J120</f>
        <v>0</v>
      </c>
      <c r="AV120" s="5">
        <f t="shared" ref="AV120:AV129" si="905">AS120/$H120*$M120</f>
        <v>0</v>
      </c>
      <c r="AW120" s="5"/>
      <c r="AX120" s="5">
        <f t="shared" ref="AX120:AX129" si="906">AW120*$L120</f>
        <v>0</v>
      </c>
      <c r="AY120" s="5">
        <f t="shared" ref="AY120:AY129" si="907">AX120/1.2</f>
        <v>0</v>
      </c>
      <c r="AZ120" s="5">
        <f t="shared" ref="AZ120:AZ129" si="908">AY120/1000*$J120</f>
        <v>0</v>
      </c>
      <c r="BA120" s="5">
        <f t="shared" ref="BA120:BA129" si="909">AX120/$H120*$M120</f>
        <v>0</v>
      </c>
      <c r="BB120" s="5"/>
      <c r="BC120" s="5">
        <f t="shared" ref="BC120:BD120" si="910">BB120*$L120</f>
        <v>0</v>
      </c>
      <c r="BD120" s="5">
        <f t="shared" si="910"/>
        <v>0</v>
      </c>
      <c r="BE120" s="5">
        <f t="shared" ref="BE120:BE129" si="911">BD120/1000*$J120</f>
        <v>0</v>
      </c>
      <c r="BF120" s="5">
        <f t="shared" ref="BF120:BF129" si="912">BC120/$H120*$M120</f>
        <v>0</v>
      </c>
      <c r="BG120" s="5"/>
      <c r="BH120" s="5">
        <f t="shared" ref="BH120:BH129" si="913">BG120*$L120</f>
        <v>0</v>
      </c>
      <c r="BI120" s="5">
        <f t="shared" ref="BI120:BI129" si="914">BH120/1.2</f>
        <v>0</v>
      </c>
      <c r="BJ120" s="5">
        <f t="shared" ref="BJ120:BJ129" si="915">BI120/1000*$J120</f>
        <v>0</v>
      </c>
      <c r="BK120" s="5">
        <f t="shared" ref="BK120:BK129" si="916">BH120/$H120*$M120</f>
        <v>0</v>
      </c>
      <c r="BL120" s="5">
        <f t="shared" ref="BL120:BL129" si="917">N120+S120+X120+AC120+AH120+AM120+AR120+AW120+BB120+BG120</f>
        <v>0</v>
      </c>
      <c r="BM120" s="5">
        <f t="shared" ref="BM120:BM129" si="918">O120+T120+Y120+AD120+AI120+AN120+AS120+AX120+BC120+BH120</f>
        <v>0</v>
      </c>
      <c r="BN120" s="5">
        <f t="shared" ref="BN120:BN129" si="919">P120+U120+Z120+AE120+AJ120+AO120+AT120+AY120+BD120+BI120</f>
        <v>0</v>
      </c>
      <c r="BO120" s="5">
        <f t="shared" ref="BO120:BO129" si="920">Q120+V120+AA120+AF120+AK120+AP120+AU120+AZ120+BE120+BJ120</f>
        <v>0</v>
      </c>
      <c r="BP120" s="5">
        <f t="shared" ref="BP120:BP129" si="921">R120+W120+AB120+AG120+AL120+AQ120+AV120+BA120+BF120+BK120</f>
        <v>0</v>
      </c>
    </row>
    <row r="121" spans="1:68" ht="15.75">
      <c r="A121" s="1">
        <f t="shared" si="694"/>
        <v>2626</v>
      </c>
      <c r="B121" s="158"/>
      <c r="C121" s="2" t="s">
        <v>74</v>
      </c>
      <c r="D121" s="3"/>
      <c r="E121" s="2"/>
      <c r="F121" s="4">
        <v>1E-13</v>
      </c>
      <c r="G121" s="4">
        <v>9.9999999999999998E-13</v>
      </c>
      <c r="H121" s="4">
        <f t="shared" si="685"/>
        <v>-9E-13</v>
      </c>
      <c r="I121" s="4">
        <f t="shared" si="520"/>
        <v>-7.5000000000000004E-13</v>
      </c>
      <c r="J121" s="4"/>
      <c r="K121" s="4">
        <f t="shared" si="521"/>
        <v>0</v>
      </c>
      <c r="L121" s="5">
        <f t="shared" si="526"/>
        <v>0</v>
      </c>
      <c r="M121" s="4"/>
      <c r="N121" s="5"/>
      <c r="O121" s="5">
        <f t="shared" si="881"/>
        <v>0</v>
      </c>
      <c r="P121" s="5">
        <f t="shared" si="882"/>
        <v>0</v>
      </c>
      <c r="Q121" s="5">
        <f t="shared" si="883"/>
        <v>0</v>
      </c>
      <c r="R121" s="5">
        <f t="shared" si="884"/>
        <v>0</v>
      </c>
      <c r="S121" s="5"/>
      <c r="T121" s="5">
        <f t="shared" si="885"/>
        <v>0</v>
      </c>
      <c r="U121" s="5">
        <f t="shared" si="886"/>
        <v>0</v>
      </c>
      <c r="V121" s="5">
        <f t="shared" si="887"/>
        <v>0</v>
      </c>
      <c r="W121" s="5">
        <f t="shared" si="888"/>
        <v>0</v>
      </c>
      <c r="X121" s="5"/>
      <c r="Y121" s="5">
        <f t="shared" si="889"/>
        <v>0</v>
      </c>
      <c r="Z121" s="5">
        <f t="shared" si="890"/>
        <v>0</v>
      </c>
      <c r="AA121" s="5">
        <f t="shared" si="891"/>
        <v>0</v>
      </c>
      <c r="AB121" s="5">
        <f t="shared" si="892"/>
        <v>0</v>
      </c>
      <c r="AC121" s="5"/>
      <c r="AD121" s="5">
        <f t="shared" ref="AD121:AE121" si="922">AC121*$L121</f>
        <v>0</v>
      </c>
      <c r="AE121" s="5">
        <f t="shared" si="922"/>
        <v>0</v>
      </c>
      <c r="AF121" s="5">
        <f t="shared" si="894"/>
        <v>0</v>
      </c>
      <c r="AG121" s="5">
        <f t="shared" si="895"/>
        <v>0</v>
      </c>
      <c r="AH121" s="5"/>
      <c r="AI121" s="5">
        <f t="shared" ref="AI121:AJ121" si="923">AH121*$L121</f>
        <v>0</v>
      </c>
      <c r="AJ121" s="5">
        <f t="shared" si="923"/>
        <v>0</v>
      </c>
      <c r="AK121" s="5">
        <f t="shared" si="897"/>
        <v>0</v>
      </c>
      <c r="AL121" s="5">
        <f t="shared" si="898"/>
        <v>0</v>
      </c>
      <c r="AM121" s="5"/>
      <c r="AN121" s="5">
        <f t="shared" si="899"/>
        <v>0</v>
      </c>
      <c r="AO121" s="5">
        <f t="shared" si="900"/>
        <v>0</v>
      </c>
      <c r="AP121" s="5">
        <f t="shared" si="901"/>
        <v>0</v>
      </c>
      <c r="AQ121" s="5">
        <f t="shared" si="902"/>
        <v>0</v>
      </c>
      <c r="AR121" s="5"/>
      <c r="AS121" s="5">
        <f t="shared" ref="AS121:AT121" si="924">AR121*$L121</f>
        <v>0</v>
      </c>
      <c r="AT121" s="5">
        <f t="shared" si="924"/>
        <v>0</v>
      </c>
      <c r="AU121" s="5">
        <f t="shared" si="904"/>
        <v>0</v>
      </c>
      <c r="AV121" s="5">
        <f t="shared" si="905"/>
        <v>0</v>
      </c>
      <c r="AW121" s="5"/>
      <c r="AX121" s="5">
        <f t="shared" si="906"/>
        <v>0</v>
      </c>
      <c r="AY121" s="5">
        <f t="shared" si="907"/>
        <v>0</v>
      </c>
      <c r="AZ121" s="5">
        <f t="shared" si="908"/>
        <v>0</v>
      </c>
      <c r="BA121" s="5">
        <f t="shared" si="909"/>
        <v>0</v>
      </c>
      <c r="BB121" s="5"/>
      <c r="BC121" s="5">
        <f t="shared" ref="BC121:BD121" si="925">BB121*$L121</f>
        <v>0</v>
      </c>
      <c r="BD121" s="5">
        <f t="shared" si="925"/>
        <v>0</v>
      </c>
      <c r="BE121" s="5">
        <f t="shared" si="911"/>
        <v>0</v>
      </c>
      <c r="BF121" s="5">
        <f t="shared" si="912"/>
        <v>0</v>
      </c>
      <c r="BG121" s="5"/>
      <c r="BH121" s="5">
        <f t="shared" si="913"/>
        <v>0</v>
      </c>
      <c r="BI121" s="5">
        <f t="shared" si="914"/>
        <v>0</v>
      </c>
      <c r="BJ121" s="5">
        <f t="shared" si="915"/>
        <v>0</v>
      </c>
      <c r="BK121" s="5">
        <f t="shared" si="916"/>
        <v>0</v>
      </c>
      <c r="BL121" s="5">
        <f t="shared" si="917"/>
        <v>0</v>
      </c>
      <c r="BM121" s="5">
        <f t="shared" si="918"/>
        <v>0</v>
      </c>
      <c r="BN121" s="5">
        <f t="shared" si="919"/>
        <v>0</v>
      </c>
      <c r="BO121" s="5">
        <f t="shared" si="920"/>
        <v>0</v>
      </c>
      <c r="BP121" s="5">
        <f t="shared" si="921"/>
        <v>0</v>
      </c>
    </row>
    <row r="122" spans="1:68" ht="15.75">
      <c r="A122" s="1">
        <f t="shared" si="694"/>
        <v>2627</v>
      </c>
      <c r="B122" s="158"/>
      <c r="C122" s="2" t="s">
        <v>74</v>
      </c>
      <c r="D122" s="3"/>
      <c r="E122" s="2"/>
      <c r="F122" s="4">
        <v>1E-13</v>
      </c>
      <c r="G122" s="4">
        <v>9.9999999999999998E-13</v>
      </c>
      <c r="H122" s="4">
        <f t="shared" si="685"/>
        <v>-9E-13</v>
      </c>
      <c r="I122" s="4">
        <f t="shared" si="520"/>
        <v>-7.5000000000000004E-13</v>
      </c>
      <c r="J122" s="4"/>
      <c r="K122" s="4">
        <f t="shared" si="521"/>
        <v>0</v>
      </c>
      <c r="L122" s="5">
        <f t="shared" si="526"/>
        <v>0</v>
      </c>
      <c r="M122" s="4"/>
      <c r="N122" s="5"/>
      <c r="O122" s="5">
        <f t="shared" si="881"/>
        <v>0</v>
      </c>
      <c r="P122" s="5">
        <f t="shared" si="882"/>
        <v>0</v>
      </c>
      <c r="Q122" s="5">
        <f t="shared" si="883"/>
        <v>0</v>
      </c>
      <c r="R122" s="5">
        <f t="shared" si="884"/>
        <v>0</v>
      </c>
      <c r="S122" s="5"/>
      <c r="T122" s="5">
        <f t="shared" si="885"/>
        <v>0</v>
      </c>
      <c r="U122" s="5">
        <f t="shared" si="886"/>
        <v>0</v>
      </c>
      <c r="V122" s="5">
        <f t="shared" si="887"/>
        <v>0</v>
      </c>
      <c r="W122" s="5">
        <f t="shared" si="888"/>
        <v>0</v>
      </c>
      <c r="X122" s="5"/>
      <c r="Y122" s="5">
        <f t="shared" si="889"/>
        <v>0</v>
      </c>
      <c r="Z122" s="5">
        <f t="shared" si="890"/>
        <v>0</v>
      </c>
      <c r="AA122" s="5">
        <f t="shared" si="891"/>
        <v>0</v>
      </c>
      <c r="AB122" s="5">
        <f t="shared" si="892"/>
        <v>0</v>
      </c>
      <c r="AC122" s="5"/>
      <c r="AD122" s="5">
        <f t="shared" ref="AD122:AE122" si="926">AC122*$L122</f>
        <v>0</v>
      </c>
      <c r="AE122" s="5">
        <f t="shared" si="926"/>
        <v>0</v>
      </c>
      <c r="AF122" s="5">
        <f t="shared" si="894"/>
        <v>0</v>
      </c>
      <c r="AG122" s="5">
        <f t="shared" si="895"/>
        <v>0</v>
      </c>
      <c r="AH122" s="5"/>
      <c r="AI122" s="5">
        <f t="shared" ref="AI122:AJ122" si="927">AH122*$L122</f>
        <v>0</v>
      </c>
      <c r="AJ122" s="5">
        <f t="shared" si="927"/>
        <v>0</v>
      </c>
      <c r="AK122" s="5">
        <f t="shared" si="897"/>
        <v>0</v>
      </c>
      <c r="AL122" s="5">
        <f t="shared" si="898"/>
        <v>0</v>
      </c>
      <c r="AM122" s="5"/>
      <c r="AN122" s="5">
        <f t="shared" si="899"/>
        <v>0</v>
      </c>
      <c r="AO122" s="5">
        <f t="shared" si="900"/>
        <v>0</v>
      </c>
      <c r="AP122" s="5">
        <f t="shared" si="901"/>
        <v>0</v>
      </c>
      <c r="AQ122" s="5">
        <f t="shared" si="902"/>
        <v>0</v>
      </c>
      <c r="AR122" s="5"/>
      <c r="AS122" s="5">
        <f t="shared" ref="AS122:AT122" si="928">AR122*$L122</f>
        <v>0</v>
      </c>
      <c r="AT122" s="5">
        <f t="shared" si="928"/>
        <v>0</v>
      </c>
      <c r="AU122" s="5">
        <f t="shared" si="904"/>
        <v>0</v>
      </c>
      <c r="AV122" s="5">
        <f t="shared" si="905"/>
        <v>0</v>
      </c>
      <c r="AW122" s="5"/>
      <c r="AX122" s="5">
        <f t="shared" si="906"/>
        <v>0</v>
      </c>
      <c r="AY122" s="5">
        <f t="shared" si="907"/>
        <v>0</v>
      </c>
      <c r="AZ122" s="5">
        <f t="shared" si="908"/>
        <v>0</v>
      </c>
      <c r="BA122" s="5">
        <f t="shared" si="909"/>
        <v>0</v>
      </c>
      <c r="BB122" s="5"/>
      <c r="BC122" s="5">
        <f t="shared" ref="BC122:BD122" si="929">BB122*$L122</f>
        <v>0</v>
      </c>
      <c r="BD122" s="5">
        <f t="shared" si="929"/>
        <v>0</v>
      </c>
      <c r="BE122" s="5">
        <f t="shared" si="911"/>
        <v>0</v>
      </c>
      <c r="BF122" s="5">
        <f t="shared" si="912"/>
        <v>0</v>
      </c>
      <c r="BG122" s="5"/>
      <c r="BH122" s="5">
        <f t="shared" si="913"/>
        <v>0</v>
      </c>
      <c r="BI122" s="5">
        <f t="shared" si="914"/>
        <v>0</v>
      </c>
      <c r="BJ122" s="5">
        <f t="shared" si="915"/>
        <v>0</v>
      </c>
      <c r="BK122" s="5">
        <f t="shared" si="916"/>
        <v>0</v>
      </c>
      <c r="BL122" s="5">
        <f t="shared" si="917"/>
        <v>0</v>
      </c>
      <c r="BM122" s="5">
        <f t="shared" si="918"/>
        <v>0</v>
      </c>
      <c r="BN122" s="5">
        <f t="shared" si="919"/>
        <v>0</v>
      </c>
      <c r="BO122" s="5">
        <f t="shared" si="920"/>
        <v>0</v>
      </c>
      <c r="BP122" s="5">
        <f t="shared" si="921"/>
        <v>0</v>
      </c>
    </row>
    <row r="123" spans="1:68" ht="15.75">
      <c r="A123" s="1">
        <f t="shared" si="694"/>
        <v>2628</v>
      </c>
      <c r="B123" s="158"/>
      <c r="C123" s="2" t="s">
        <v>74</v>
      </c>
      <c r="D123" s="3"/>
      <c r="E123" s="2"/>
      <c r="F123" s="4">
        <v>1E-13</v>
      </c>
      <c r="G123" s="4">
        <v>9.9999999999999998E-13</v>
      </c>
      <c r="H123" s="4">
        <f t="shared" si="685"/>
        <v>-9E-13</v>
      </c>
      <c r="I123" s="4">
        <f t="shared" si="520"/>
        <v>-7.5000000000000004E-13</v>
      </c>
      <c r="J123" s="4"/>
      <c r="K123" s="4">
        <f t="shared" si="521"/>
        <v>0</v>
      </c>
      <c r="L123" s="5">
        <f t="shared" si="526"/>
        <v>0</v>
      </c>
      <c r="M123" s="4"/>
      <c r="N123" s="5"/>
      <c r="O123" s="5">
        <f t="shared" si="881"/>
        <v>0</v>
      </c>
      <c r="P123" s="5">
        <f t="shared" si="882"/>
        <v>0</v>
      </c>
      <c r="Q123" s="5">
        <f t="shared" si="883"/>
        <v>0</v>
      </c>
      <c r="R123" s="5">
        <f t="shared" si="884"/>
        <v>0</v>
      </c>
      <c r="S123" s="5"/>
      <c r="T123" s="5">
        <f t="shared" si="885"/>
        <v>0</v>
      </c>
      <c r="U123" s="5">
        <f t="shared" si="886"/>
        <v>0</v>
      </c>
      <c r="V123" s="5">
        <f t="shared" si="887"/>
        <v>0</v>
      </c>
      <c r="W123" s="5">
        <f t="shared" si="888"/>
        <v>0</v>
      </c>
      <c r="X123" s="5"/>
      <c r="Y123" s="5">
        <f t="shared" si="889"/>
        <v>0</v>
      </c>
      <c r="Z123" s="5">
        <f t="shared" si="890"/>
        <v>0</v>
      </c>
      <c r="AA123" s="5">
        <f t="shared" si="891"/>
        <v>0</v>
      </c>
      <c r="AB123" s="5">
        <f t="shared" si="892"/>
        <v>0</v>
      </c>
      <c r="AC123" s="5"/>
      <c r="AD123" s="5">
        <f t="shared" ref="AD123:AE123" si="930">AC123*$L123</f>
        <v>0</v>
      </c>
      <c r="AE123" s="5">
        <f t="shared" si="930"/>
        <v>0</v>
      </c>
      <c r="AF123" s="5">
        <f t="shared" si="894"/>
        <v>0</v>
      </c>
      <c r="AG123" s="5">
        <f t="shared" si="895"/>
        <v>0</v>
      </c>
      <c r="AH123" s="5"/>
      <c r="AI123" s="5">
        <f t="shared" ref="AI123:AJ123" si="931">AH123*$L123</f>
        <v>0</v>
      </c>
      <c r="AJ123" s="5">
        <f t="shared" si="931"/>
        <v>0</v>
      </c>
      <c r="AK123" s="5">
        <f t="shared" si="897"/>
        <v>0</v>
      </c>
      <c r="AL123" s="5">
        <f t="shared" si="898"/>
        <v>0</v>
      </c>
      <c r="AM123" s="5"/>
      <c r="AN123" s="5">
        <f t="shared" si="899"/>
        <v>0</v>
      </c>
      <c r="AO123" s="5">
        <f t="shared" si="900"/>
        <v>0</v>
      </c>
      <c r="AP123" s="5">
        <f t="shared" si="901"/>
        <v>0</v>
      </c>
      <c r="AQ123" s="5">
        <f t="shared" si="902"/>
        <v>0</v>
      </c>
      <c r="AR123" s="5"/>
      <c r="AS123" s="5">
        <f t="shared" ref="AS123:AT123" si="932">AR123*$L123</f>
        <v>0</v>
      </c>
      <c r="AT123" s="5">
        <f t="shared" si="932"/>
        <v>0</v>
      </c>
      <c r="AU123" s="5">
        <f t="shared" si="904"/>
        <v>0</v>
      </c>
      <c r="AV123" s="5">
        <f t="shared" si="905"/>
        <v>0</v>
      </c>
      <c r="AW123" s="5"/>
      <c r="AX123" s="5">
        <f t="shared" si="906"/>
        <v>0</v>
      </c>
      <c r="AY123" s="5">
        <f t="shared" si="907"/>
        <v>0</v>
      </c>
      <c r="AZ123" s="5">
        <f t="shared" si="908"/>
        <v>0</v>
      </c>
      <c r="BA123" s="5">
        <f t="shared" si="909"/>
        <v>0</v>
      </c>
      <c r="BB123" s="5"/>
      <c r="BC123" s="5">
        <f t="shared" ref="BC123:BD123" si="933">BB123*$L123</f>
        <v>0</v>
      </c>
      <c r="BD123" s="5">
        <f t="shared" si="933"/>
        <v>0</v>
      </c>
      <c r="BE123" s="5">
        <f t="shared" si="911"/>
        <v>0</v>
      </c>
      <c r="BF123" s="5">
        <f t="shared" si="912"/>
        <v>0</v>
      </c>
      <c r="BG123" s="5"/>
      <c r="BH123" s="5">
        <f t="shared" si="913"/>
        <v>0</v>
      </c>
      <c r="BI123" s="5">
        <f t="shared" si="914"/>
        <v>0</v>
      </c>
      <c r="BJ123" s="5">
        <f t="shared" si="915"/>
        <v>0</v>
      </c>
      <c r="BK123" s="5">
        <f t="shared" si="916"/>
        <v>0</v>
      </c>
      <c r="BL123" s="5">
        <f t="shared" si="917"/>
        <v>0</v>
      </c>
      <c r="BM123" s="5">
        <f t="shared" si="918"/>
        <v>0</v>
      </c>
      <c r="BN123" s="5">
        <f t="shared" si="919"/>
        <v>0</v>
      </c>
      <c r="BO123" s="5">
        <f t="shared" si="920"/>
        <v>0</v>
      </c>
      <c r="BP123" s="5">
        <f t="shared" si="921"/>
        <v>0</v>
      </c>
    </row>
    <row r="124" spans="1:68" ht="15.75">
      <c r="A124" s="1">
        <f t="shared" si="694"/>
        <v>2629</v>
      </c>
      <c r="B124" s="158"/>
      <c r="C124" s="2" t="s">
        <v>74</v>
      </c>
      <c r="D124" s="3"/>
      <c r="E124" s="2"/>
      <c r="F124" s="4">
        <v>1E-13</v>
      </c>
      <c r="G124" s="4">
        <v>9.9999999999999998E-13</v>
      </c>
      <c r="H124" s="4">
        <f t="shared" si="685"/>
        <v>-9E-13</v>
      </c>
      <c r="I124" s="4">
        <f t="shared" si="520"/>
        <v>-7.5000000000000004E-13</v>
      </c>
      <c r="J124" s="4"/>
      <c r="K124" s="4">
        <f t="shared" si="521"/>
        <v>0</v>
      </c>
      <c r="L124" s="5">
        <f t="shared" si="526"/>
        <v>0</v>
      </c>
      <c r="M124" s="4"/>
      <c r="N124" s="5"/>
      <c r="O124" s="5">
        <f t="shared" si="881"/>
        <v>0</v>
      </c>
      <c r="P124" s="5">
        <f t="shared" si="882"/>
        <v>0</v>
      </c>
      <c r="Q124" s="5">
        <f t="shared" si="883"/>
        <v>0</v>
      </c>
      <c r="R124" s="5">
        <f t="shared" si="884"/>
        <v>0</v>
      </c>
      <c r="S124" s="5"/>
      <c r="T124" s="5">
        <f t="shared" si="885"/>
        <v>0</v>
      </c>
      <c r="U124" s="5">
        <f t="shared" si="886"/>
        <v>0</v>
      </c>
      <c r="V124" s="5">
        <f t="shared" si="887"/>
        <v>0</v>
      </c>
      <c r="W124" s="5">
        <f t="shared" si="888"/>
        <v>0</v>
      </c>
      <c r="X124" s="5"/>
      <c r="Y124" s="5">
        <f t="shared" si="889"/>
        <v>0</v>
      </c>
      <c r="Z124" s="5">
        <f t="shared" si="890"/>
        <v>0</v>
      </c>
      <c r="AA124" s="5">
        <f t="shared" si="891"/>
        <v>0</v>
      </c>
      <c r="AB124" s="5">
        <f t="shared" si="892"/>
        <v>0</v>
      </c>
      <c r="AC124" s="5"/>
      <c r="AD124" s="5">
        <f t="shared" ref="AD124:AE124" si="934">AC124*$L124</f>
        <v>0</v>
      </c>
      <c r="AE124" s="5">
        <f t="shared" si="934"/>
        <v>0</v>
      </c>
      <c r="AF124" s="5">
        <f t="shared" si="894"/>
        <v>0</v>
      </c>
      <c r="AG124" s="5">
        <f t="shared" si="895"/>
        <v>0</v>
      </c>
      <c r="AH124" s="5"/>
      <c r="AI124" s="5">
        <f t="shared" ref="AI124:AJ124" si="935">AH124*$L124</f>
        <v>0</v>
      </c>
      <c r="AJ124" s="5">
        <f t="shared" si="935"/>
        <v>0</v>
      </c>
      <c r="AK124" s="5">
        <f t="shared" si="897"/>
        <v>0</v>
      </c>
      <c r="AL124" s="5">
        <f t="shared" si="898"/>
        <v>0</v>
      </c>
      <c r="AM124" s="5"/>
      <c r="AN124" s="5">
        <f t="shared" si="899"/>
        <v>0</v>
      </c>
      <c r="AO124" s="5">
        <f t="shared" si="900"/>
        <v>0</v>
      </c>
      <c r="AP124" s="5">
        <f t="shared" si="901"/>
        <v>0</v>
      </c>
      <c r="AQ124" s="5">
        <f t="shared" si="902"/>
        <v>0</v>
      </c>
      <c r="AR124" s="5"/>
      <c r="AS124" s="5">
        <f t="shared" ref="AS124:AT124" si="936">AR124*$L124</f>
        <v>0</v>
      </c>
      <c r="AT124" s="5">
        <f t="shared" si="936"/>
        <v>0</v>
      </c>
      <c r="AU124" s="5">
        <f t="shared" si="904"/>
        <v>0</v>
      </c>
      <c r="AV124" s="5">
        <f t="shared" si="905"/>
        <v>0</v>
      </c>
      <c r="AW124" s="5"/>
      <c r="AX124" s="5">
        <f t="shared" si="906"/>
        <v>0</v>
      </c>
      <c r="AY124" s="5">
        <f t="shared" si="907"/>
        <v>0</v>
      </c>
      <c r="AZ124" s="5">
        <f t="shared" si="908"/>
        <v>0</v>
      </c>
      <c r="BA124" s="5">
        <f t="shared" si="909"/>
        <v>0</v>
      </c>
      <c r="BB124" s="5"/>
      <c r="BC124" s="5">
        <f t="shared" ref="BC124:BD124" si="937">BB124*$L124</f>
        <v>0</v>
      </c>
      <c r="BD124" s="5">
        <f t="shared" si="937"/>
        <v>0</v>
      </c>
      <c r="BE124" s="5">
        <f t="shared" si="911"/>
        <v>0</v>
      </c>
      <c r="BF124" s="5">
        <f t="shared" si="912"/>
        <v>0</v>
      </c>
      <c r="BG124" s="5"/>
      <c r="BH124" s="5">
        <f t="shared" si="913"/>
        <v>0</v>
      </c>
      <c r="BI124" s="5">
        <f t="shared" si="914"/>
        <v>0</v>
      </c>
      <c r="BJ124" s="5">
        <f t="shared" si="915"/>
        <v>0</v>
      </c>
      <c r="BK124" s="5">
        <f t="shared" si="916"/>
        <v>0</v>
      </c>
      <c r="BL124" s="5">
        <f t="shared" si="917"/>
        <v>0</v>
      </c>
      <c r="BM124" s="5">
        <f t="shared" si="918"/>
        <v>0</v>
      </c>
      <c r="BN124" s="5">
        <f t="shared" si="919"/>
        <v>0</v>
      </c>
      <c r="BO124" s="5">
        <f t="shared" si="920"/>
        <v>0</v>
      </c>
      <c r="BP124" s="5">
        <f t="shared" si="921"/>
        <v>0</v>
      </c>
    </row>
    <row r="125" spans="1:68" ht="15.75">
      <c r="A125" s="1">
        <f t="shared" si="694"/>
        <v>2630</v>
      </c>
      <c r="B125" s="158"/>
      <c r="C125" s="2" t="s">
        <v>74</v>
      </c>
      <c r="D125" s="3"/>
      <c r="E125" s="2"/>
      <c r="F125" s="4">
        <v>1E-13</v>
      </c>
      <c r="G125" s="4">
        <v>9.9999999999999998E-13</v>
      </c>
      <c r="H125" s="4">
        <f t="shared" si="685"/>
        <v>-9E-13</v>
      </c>
      <c r="I125" s="4">
        <f t="shared" si="520"/>
        <v>-7.5000000000000004E-13</v>
      </c>
      <c r="J125" s="4"/>
      <c r="K125" s="4">
        <f t="shared" si="521"/>
        <v>0</v>
      </c>
      <c r="L125" s="5">
        <f t="shared" si="526"/>
        <v>0</v>
      </c>
      <c r="M125" s="4"/>
      <c r="N125" s="5"/>
      <c r="O125" s="5">
        <f t="shared" si="881"/>
        <v>0</v>
      </c>
      <c r="P125" s="5">
        <f t="shared" si="882"/>
        <v>0</v>
      </c>
      <c r="Q125" s="5">
        <f t="shared" si="883"/>
        <v>0</v>
      </c>
      <c r="R125" s="5">
        <f t="shared" si="884"/>
        <v>0</v>
      </c>
      <c r="S125" s="5"/>
      <c r="T125" s="5">
        <f t="shared" si="885"/>
        <v>0</v>
      </c>
      <c r="U125" s="5">
        <f t="shared" si="886"/>
        <v>0</v>
      </c>
      <c r="V125" s="5">
        <f t="shared" si="887"/>
        <v>0</v>
      </c>
      <c r="W125" s="5">
        <f t="shared" si="888"/>
        <v>0</v>
      </c>
      <c r="X125" s="5"/>
      <c r="Y125" s="5">
        <f t="shared" si="889"/>
        <v>0</v>
      </c>
      <c r="Z125" s="5">
        <f t="shared" si="890"/>
        <v>0</v>
      </c>
      <c r="AA125" s="5">
        <f t="shared" si="891"/>
        <v>0</v>
      </c>
      <c r="AB125" s="5">
        <f t="shared" si="892"/>
        <v>0</v>
      </c>
      <c r="AC125" s="5"/>
      <c r="AD125" s="5">
        <f t="shared" ref="AD125:AE125" si="938">AC125*$L125</f>
        <v>0</v>
      </c>
      <c r="AE125" s="5">
        <f t="shared" si="938"/>
        <v>0</v>
      </c>
      <c r="AF125" s="5">
        <f t="shared" si="894"/>
        <v>0</v>
      </c>
      <c r="AG125" s="5">
        <f t="shared" si="895"/>
        <v>0</v>
      </c>
      <c r="AH125" s="5"/>
      <c r="AI125" s="5">
        <f t="shared" ref="AI125:AJ125" si="939">AH125*$L125</f>
        <v>0</v>
      </c>
      <c r="AJ125" s="5">
        <f t="shared" si="939"/>
        <v>0</v>
      </c>
      <c r="AK125" s="5">
        <f t="shared" si="897"/>
        <v>0</v>
      </c>
      <c r="AL125" s="5">
        <f t="shared" si="898"/>
        <v>0</v>
      </c>
      <c r="AM125" s="5"/>
      <c r="AN125" s="5">
        <f t="shared" si="899"/>
        <v>0</v>
      </c>
      <c r="AO125" s="5">
        <f t="shared" si="900"/>
        <v>0</v>
      </c>
      <c r="AP125" s="5">
        <f t="shared" si="901"/>
        <v>0</v>
      </c>
      <c r="AQ125" s="5">
        <f t="shared" si="902"/>
        <v>0</v>
      </c>
      <c r="AR125" s="5"/>
      <c r="AS125" s="5">
        <f t="shared" ref="AS125:AT125" si="940">AR125*$L125</f>
        <v>0</v>
      </c>
      <c r="AT125" s="5">
        <f t="shared" si="940"/>
        <v>0</v>
      </c>
      <c r="AU125" s="5">
        <f t="shared" si="904"/>
        <v>0</v>
      </c>
      <c r="AV125" s="5">
        <f t="shared" si="905"/>
        <v>0</v>
      </c>
      <c r="AW125" s="5"/>
      <c r="AX125" s="5">
        <f t="shared" si="906"/>
        <v>0</v>
      </c>
      <c r="AY125" s="5">
        <f t="shared" si="907"/>
        <v>0</v>
      </c>
      <c r="AZ125" s="5">
        <f t="shared" si="908"/>
        <v>0</v>
      </c>
      <c r="BA125" s="5">
        <f t="shared" si="909"/>
        <v>0</v>
      </c>
      <c r="BB125" s="5"/>
      <c r="BC125" s="5">
        <f t="shared" ref="BC125:BD125" si="941">BB125*$L125</f>
        <v>0</v>
      </c>
      <c r="BD125" s="5">
        <f t="shared" si="941"/>
        <v>0</v>
      </c>
      <c r="BE125" s="5">
        <f t="shared" si="911"/>
        <v>0</v>
      </c>
      <c r="BF125" s="5">
        <f t="shared" si="912"/>
        <v>0</v>
      </c>
      <c r="BG125" s="5"/>
      <c r="BH125" s="5">
        <f t="shared" si="913"/>
        <v>0</v>
      </c>
      <c r="BI125" s="5">
        <f t="shared" si="914"/>
        <v>0</v>
      </c>
      <c r="BJ125" s="5">
        <f t="shared" si="915"/>
        <v>0</v>
      </c>
      <c r="BK125" s="5">
        <f t="shared" si="916"/>
        <v>0</v>
      </c>
      <c r="BL125" s="5">
        <f t="shared" si="917"/>
        <v>0</v>
      </c>
      <c r="BM125" s="5">
        <f t="shared" si="918"/>
        <v>0</v>
      </c>
      <c r="BN125" s="5">
        <f t="shared" si="919"/>
        <v>0</v>
      </c>
      <c r="BO125" s="5">
        <f t="shared" si="920"/>
        <v>0</v>
      </c>
      <c r="BP125" s="5">
        <f t="shared" si="921"/>
        <v>0</v>
      </c>
    </row>
    <row r="126" spans="1:68" ht="15.75">
      <c r="A126" s="1">
        <f t="shared" si="694"/>
        <v>2631</v>
      </c>
      <c r="B126" s="158"/>
      <c r="C126" s="2" t="s">
        <v>74</v>
      </c>
      <c r="D126" s="3"/>
      <c r="E126" s="2"/>
      <c r="F126" s="4">
        <v>1E-13</v>
      </c>
      <c r="G126" s="4">
        <v>9.9999999999999998E-13</v>
      </c>
      <c r="H126" s="4">
        <f t="shared" si="685"/>
        <v>-9E-13</v>
      </c>
      <c r="I126" s="4">
        <f t="shared" si="520"/>
        <v>-7.5000000000000004E-13</v>
      </c>
      <c r="J126" s="4"/>
      <c r="K126" s="4">
        <f t="shared" si="521"/>
        <v>0</v>
      </c>
      <c r="L126" s="5">
        <f t="shared" si="526"/>
        <v>0</v>
      </c>
      <c r="M126" s="4"/>
      <c r="N126" s="5"/>
      <c r="O126" s="5">
        <f t="shared" si="881"/>
        <v>0</v>
      </c>
      <c r="P126" s="5">
        <f t="shared" si="882"/>
        <v>0</v>
      </c>
      <c r="Q126" s="5">
        <f t="shared" si="883"/>
        <v>0</v>
      </c>
      <c r="R126" s="5">
        <f t="shared" si="884"/>
        <v>0</v>
      </c>
      <c r="S126" s="5"/>
      <c r="T126" s="5">
        <f t="shared" si="885"/>
        <v>0</v>
      </c>
      <c r="U126" s="5">
        <f t="shared" si="886"/>
        <v>0</v>
      </c>
      <c r="V126" s="5">
        <f t="shared" si="887"/>
        <v>0</v>
      </c>
      <c r="W126" s="5">
        <f t="shared" si="888"/>
        <v>0</v>
      </c>
      <c r="X126" s="5"/>
      <c r="Y126" s="5">
        <f t="shared" si="889"/>
        <v>0</v>
      </c>
      <c r="Z126" s="5">
        <f t="shared" si="890"/>
        <v>0</v>
      </c>
      <c r="AA126" s="5">
        <f t="shared" si="891"/>
        <v>0</v>
      </c>
      <c r="AB126" s="5">
        <f t="shared" si="892"/>
        <v>0</v>
      </c>
      <c r="AC126" s="5"/>
      <c r="AD126" s="5">
        <f t="shared" ref="AD126:AE126" si="942">AC126*$L126</f>
        <v>0</v>
      </c>
      <c r="AE126" s="5">
        <f t="shared" si="942"/>
        <v>0</v>
      </c>
      <c r="AF126" s="5">
        <f t="shared" si="894"/>
        <v>0</v>
      </c>
      <c r="AG126" s="5">
        <f t="shared" si="895"/>
        <v>0</v>
      </c>
      <c r="AH126" s="5"/>
      <c r="AI126" s="5">
        <f t="shared" ref="AI126:AJ126" si="943">AH126*$L126</f>
        <v>0</v>
      </c>
      <c r="AJ126" s="5">
        <f t="shared" si="943"/>
        <v>0</v>
      </c>
      <c r="AK126" s="5">
        <f t="shared" si="897"/>
        <v>0</v>
      </c>
      <c r="AL126" s="5">
        <f t="shared" si="898"/>
        <v>0</v>
      </c>
      <c r="AM126" s="5"/>
      <c r="AN126" s="5">
        <f t="shared" si="899"/>
        <v>0</v>
      </c>
      <c r="AO126" s="5">
        <f t="shared" si="900"/>
        <v>0</v>
      </c>
      <c r="AP126" s="5">
        <f t="shared" si="901"/>
        <v>0</v>
      </c>
      <c r="AQ126" s="5">
        <f t="shared" si="902"/>
        <v>0</v>
      </c>
      <c r="AR126" s="5"/>
      <c r="AS126" s="5">
        <f t="shared" ref="AS126:AT126" si="944">AR126*$L126</f>
        <v>0</v>
      </c>
      <c r="AT126" s="5">
        <f t="shared" si="944"/>
        <v>0</v>
      </c>
      <c r="AU126" s="5">
        <f t="shared" si="904"/>
        <v>0</v>
      </c>
      <c r="AV126" s="5">
        <f t="shared" si="905"/>
        <v>0</v>
      </c>
      <c r="AW126" s="5"/>
      <c r="AX126" s="5">
        <f t="shared" si="906"/>
        <v>0</v>
      </c>
      <c r="AY126" s="5">
        <f t="shared" si="907"/>
        <v>0</v>
      </c>
      <c r="AZ126" s="5">
        <f t="shared" si="908"/>
        <v>0</v>
      </c>
      <c r="BA126" s="5">
        <f t="shared" si="909"/>
        <v>0</v>
      </c>
      <c r="BB126" s="5"/>
      <c r="BC126" s="5">
        <f t="shared" ref="BC126:BD126" si="945">BB126*$L126</f>
        <v>0</v>
      </c>
      <c r="BD126" s="5">
        <f t="shared" si="945"/>
        <v>0</v>
      </c>
      <c r="BE126" s="5">
        <f t="shared" si="911"/>
        <v>0</v>
      </c>
      <c r="BF126" s="5">
        <f t="shared" si="912"/>
        <v>0</v>
      </c>
      <c r="BG126" s="5"/>
      <c r="BH126" s="5">
        <f t="shared" si="913"/>
        <v>0</v>
      </c>
      <c r="BI126" s="5">
        <f t="shared" si="914"/>
        <v>0</v>
      </c>
      <c r="BJ126" s="5">
        <f t="shared" si="915"/>
        <v>0</v>
      </c>
      <c r="BK126" s="5">
        <f t="shared" si="916"/>
        <v>0</v>
      </c>
      <c r="BL126" s="5">
        <f t="shared" si="917"/>
        <v>0</v>
      </c>
      <c r="BM126" s="5">
        <f t="shared" si="918"/>
        <v>0</v>
      </c>
      <c r="BN126" s="5">
        <f t="shared" si="919"/>
        <v>0</v>
      </c>
      <c r="BO126" s="5">
        <f t="shared" si="920"/>
        <v>0</v>
      </c>
      <c r="BP126" s="5">
        <f t="shared" si="921"/>
        <v>0</v>
      </c>
    </row>
    <row r="127" spans="1:68" ht="15.75">
      <c r="A127" s="1">
        <f t="shared" si="694"/>
        <v>2632</v>
      </c>
      <c r="B127" s="158"/>
      <c r="C127" s="2" t="s">
        <v>74</v>
      </c>
      <c r="D127" s="3"/>
      <c r="E127" s="2"/>
      <c r="F127" s="4">
        <v>1E-13</v>
      </c>
      <c r="G127" s="4">
        <v>9.9999999999999998E-13</v>
      </c>
      <c r="H127" s="4">
        <f t="shared" si="685"/>
        <v>-9E-13</v>
      </c>
      <c r="I127" s="4">
        <f t="shared" si="520"/>
        <v>-7.5000000000000004E-13</v>
      </c>
      <c r="J127" s="4"/>
      <c r="K127" s="4">
        <f t="shared" si="521"/>
        <v>0</v>
      </c>
      <c r="L127" s="5">
        <f t="shared" si="526"/>
        <v>0</v>
      </c>
      <c r="M127" s="4"/>
      <c r="N127" s="5"/>
      <c r="O127" s="5">
        <f t="shared" si="881"/>
        <v>0</v>
      </c>
      <c r="P127" s="5">
        <f t="shared" si="882"/>
        <v>0</v>
      </c>
      <c r="Q127" s="5">
        <f t="shared" si="883"/>
        <v>0</v>
      </c>
      <c r="R127" s="5">
        <f t="shared" si="884"/>
        <v>0</v>
      </c>
      <c r="S127" s="5"/>
      <c r="T127" s="5">
        <f t="shared" si="885"/>
        <v>0</v>
      </c>
      <c r="U127" s="5">
        <f t="shared" si="886"/>
        <v>0</v>
      </c>
      <c r="V127" s="5">
        <f t="shared" si="887"/>
        <v>0</v>
      </c>
      <c r="W127" s="5">
        <f t="shared" si="888"/>
        <v>0</v>
      </c>
      <c r="X127" s="5"/>
      <c r="Y127" s="5">
        <f t="shared" si="889"/>
        <v>0</v>
      </c>
      <c r="Z127" s="5">
        <f t="shared" si="890"/>
        <v>0</v>
      </c>
      <c r="AA127" s="5">
        <f t="shared" si="891"/>
        <v>0</v>
      </c>
      <c r="AB127" s="5">
        <f t="shared" si="892"/>
        <v>0</v>
      </c>
      <c r="AC127" s="5"/>
      <c r="AD127" s="5">
        <f t="shared" ref="AD127:AE127" si="946">AC127*$L127</f>
        <v>0</v>
      </c>
      <c r="AE127" s="5">
        <f t="shared" si="946"/>
        <v>0</v>
      </c>
      <c r="AF127" s="5">
        <f t="shared" si="894"/>
        <v>0</v>
      </c>
      <c r="AG127" s="5">
        <f t="shared" si="895"/>
        <v>0</v>
      </c>
      <c r="AH127" s="5"/>
      <c r="AI127" s="5">
        <f t="shared" ref="AI127:AJ127" si="947">AH127*$L127</f>
        <v>0</v>
      </c>
      <c r="AJ127" s="5">
        <f t="shared" si="947"/>
        <v>0</v>
      </c>
      <c r="AK127" s="5">
        <f t="shared" si="897"/>
        <v>0</v>
      </c>
      <c r="AL127" s="5">
        <f t="shared" si="898"/>
        <v>0</v>
      </c>
      <c r="AM127" s="5"/>
      <c r="AN127" s="5">
        <f t="shared" si="899"/>
        <v>0</v>
      </c>
      <c r="AO127" s="5">
        <f t="shared" si="900"/>
        <v>0</v>
      </c>
      <c r="AP127" s="5">
        <f t="shared" si="901"/>
        <v>0</v>
      </c>
      <c r="AQ127" s="5">
        <f t="shared" si="902"/>
        <v>0</v>
      </c>
      <c r="AR127" s="5"/>
      <c r="AS127" s="5">
        <f t="shared" ref="AS127:AT127" si="948">AR127*$L127</f>
        <v>0</v>
      </c>
      <c r="AT127" s="5">
        <f t="shared" si="948"/>
        <v>0</v>
      </c>
      <c r="AU127" s="5">
        <f t="shared" si="904"/>
        <v>0</v>
      </c>
      <c r="AV127" s="5">
        <f t="shared" si="905"/>
        <v>0</v>
      </c>
      <c r="AW127" s="5"/>
      <c r="AX127" s="5">
        <f t="shared" si="906"/>
        <v>0</v>
      </c>
      <c r="AY127" s="5">
        <f t="shared" si="907"/>
        <v>0</v>
      </c>
      <c r="AZ127" s="5">
        <f t="shared" si="908"/>
        <v>0</v>
      </c>
      <c r="BA127" s="5">
        <f t="shared" si="909"/>
        <v>0</v>
      </c>
      <c r="BB127" s="5"/>
      <c r="BC127" s="5">
        <f t="shared" ref="BC127:BD127" si="949">BB127*$L127</f>
        <v>0</v>
      </c>
      <c r="BD127" s="5">
        <f t="shared" si="949"/>
        <v>0</v>
      </c>
      <c r="BE127" s="5">
        <f t="shared" si="911"/>
        <v>0</v>
      </c>
      <c r="BF127" s="5">
        <f t="shared" si="912"/>
        <v>0</v>
      </c>
      <c r="BG127" s="5"/>
      <c r="BH127" s="5">
        <f t="shared" si="913"/>
        <v>0</v>
      </c>
      <c r="BI127" s="5">
        <f t="shared" si="914"/>
        <v>0</v>
      </c>
      <c r="BJ127" s="5">
        <f t="shared" si="915"/>
        <v>0</v>
      </c>
      <c r="BK127" s="5">
        <f t="shared" si="916"/>
        <v>0</v>
      </c>
      <c r="BL127" s="5">
        <f t="shared" si="917"/>
        <v>0</v>
      </c>
      <c r="BM127" s="5">
        <f t="shared" si="918"/>
        <v>0</v>
      </c>
      <c r="BN127" s="5">
        <f t="shared" si="919"/>
        <v>0</v>
      </c>
      <c r="BO127" s="5">
        <f t="shared" si="920"/>
        <v>0</v>
      </c>
      <c r="BP127" s="5">
        <f t="shared" si="921"/>
        <v>0</v>
      </c>
    </row>
    <row r="128" spans="1:68" ht="15.75">
      <c r="A128" s="1">
        <f t="shared" si="694"/>
        <v>2633</v>
      </c>
      <c r="B128" s="158"/>
      <c r="C128" s="2" t="s">
        <v>74</v>
      </c>
      <c r="D128" s="3"/>
      <c r="E128" s="2"/>
      <c r="F128" s="4">
        <v>1E-13</v>
      </c>
      <c r="G128" s="4">
        <v>9.9999999999999998E-13</v>
      </c>
      <c r="H128" s="4">
        <f t="shared" si="685"/>
        <v>-9E-13</v>
      </c>
      <c r="I128" s="4">
        <f t="shared" si="520"/>
        <v>-7.5000000000000004E-13</v>
      </c>
      <c r="J128" s="4"/>
      <c r="K128" s="4">
        <f t="shared" si="521"/>
        <v>0</v>
      </c>
      <c r="L128" s="5">
        <f t="shared" si="526"/>
        <v>0</v>
      </c>
      <c r="M128" s="4"/>
      <c r="N128" s="5"/>
      <c r="O128" s="5">
        <f t="shared" si="881"/>
        <v>0</v>
      </c>
      <c r="P128" s="5">
        <f t="shared" si="882"/>
        <v>0</v>
      </c>
      <c r="Q128" s="5">
        <f t="shared" si="883"/>
        <v>0</v>
      </c>
      <c r="R128" s="5">
        <f t="shared" si="884"/>
        <v>0</v>
      </c>
      <c r="S128" s="5"/>
      <c r="T128" s="5">
        <f t="shared" si="885"/>
        <v>0</v>
      </c>
      <c r="U128" s="5">
        <f t="shared" si="886"/>
        <v>0</v>
      </c>
      <c r="V128" s="5">
        <f t="shared" si="887"/>
        <v>0</v>
      </c>
      <c r="W128" s="5">
        <f t="shared" si="888"/>
        <v>0</v>
      </c>
      <c r="X128" s="5"/>
      <c r="Y128" s="5">
        <f t="shared" si="889"/>
        <v>0</v>
      </c>
      <c r="Z128" s="5">
        <f t="shared" si="890"/>
        <v>0</v>
      </c>
      <c r="AA128" s="5">
        <f t="shared" si="891"/>
        <v>0</v>
      </c>
      <c r="AB128" s="5">
        <f t="shared" si="892"/>
        <v>0</v>
      </c>
      <c r="AC128" s="5"/>
      <c r="AD128" s="5">
        <f t="shared" ref="AD128:AE128" si="950">AC128*$L128</f>
        <v>0</v>
      </c>
      <c r="AE128" s="5">
        <f t="shared" si="950"/>
        <v>0</v>
      </c>
      <c r="AF128" s="5">
        <f t="shared" si="894"/>
        <v>0</v>
      </c>
      <c r="AG128" s="5">
        <f t="shared" si="895"/>
        <v>0</v>
      </c>
      <c r="AH128" s="5"/>
      <c r="AI128" s="5">
        <f t="shared" ref="AI128:AJ128" si="951">AH128*$L128</f>
        <v>0</v>
      </c>
      <c r="AJ128" s="5">
        <f t="shared" si="951"/>
        <v>0</v>
      </c>
      <c r="AK128" s="5">
        <f t="shared" si="897"/>
        <v>0</v>
      </c>
      <c r="AL128" s="5">
        <f t="shared" si="898"/>
        <v>0</v>
      </c>
      <c r="AM128" s="5"/>
      <c r="AN128" s="5">
        <f t="shared" si="899"/>
        <v>0</v>
      </c>
      <c r="AO128" s="5">
        <f t="shared" si="900"/>
        <v>0</v>
      </c>
      <c r="AP128" s="5">
        <f t="shared" si="901"/>
        <v>0</v>
      </c>
      <c r="AQ128" s="5">
        <f t="shared" si="902"/>
        <v>0</v>
      </c>
      <c r="AR128" s="5"/>
      <c r="AS128" s="5">
        <f t="shared" ref="AS128:AT128" si="952">AR128*$L128</f>
        <v>0</v>
      </c>
      <c r="AT128" s="5">
        <f t="shared" si="952"/>
        <v>0</v>
      </c>
      <c r="AU128" s="5">
        <f t="shared" si="904"/>
        <v>0</v>
      </c>
      <c r="AV128" s="5">
        <f t="shared" si="905"/>
        <v>0</v>
      </c>
      <c r="AW128" s="5"/>
      <c r="AX128" s="5">
        <f t="shared" si="906"/>
        <v>0</v>
      </c>
      <c r="AY128" s="5">
        <f t="shared" si="907"/>
        <v>0</v>
      </c>
      <c r="AZ128" s="5">
        <f t="shared" si="908"/>
        <v>0</v>
      </c>
      <c r="BA128" s="5">
        <f t="shared" si="909"/>
        <v>0</v>
      </c>
      <c r="BB128" s="5"/>
      <c r="BC128" s="5">
        <f t="shared" ref="BC128:BD128" si="953">BB128*$L128</f>
        <v>0</v>
      </c>
      <c r="BD128" s="5">
        <f t="shared" si="953"/>
        <v>0</v>
      </c>
      <c r="BE128" s="5">
        <f t="shared" si="911"/>
        <v>0</v>
      </c>
      <c r="BF128" s="5">
        <f t="shared" si="912"/>
        <v>0</v>
      </c>
      <c r="BG128" s="5"/>
      <c r="BH128" s="5">
        <f t="shared" si="913"/>
        <v>0</v>
      </c>
      <c r="BI128" s="5">
        <f t="shared" si="914"/>
        <v>0</v>
      </c>
      <c r="BJ128" s="5">
        <f t="shared" si="915"/>
        <v>0</v>
      </c>
      <c r="BK128" s="5">
        <f t="shared" si="916"/>
        <v>0</v>
      </c>
      <c r="BL128" s="5">
        <f t="shared" si="917"/>
        <v>0</v>
      </c>
      <c r="BM128" s="5">
        <f t="shared" si="918"/>
        <v>0</v>
      </c>
      <c r="BN128" s="5">
        <f t="shared" si="919"/>
        <v>0</v>
      </c>
      <c r="BO128" s="5">
        <f t="shared" si="920"/>
        <v>0</v>
      </c>
      <c r="BP128" s="5">
        <f t="shared" si="921"/>
        <v>0</v>
      </c>
    </row>
    <row r="129" spans="1:68" ht="15.75">
      <c r="A129" s="1">
        <f t="shared" si="694"/>
        <v>2634</v>
      </c>
      <c r="B129" s="158"/>
      <c r="C129" s="2" t="s">
        <v>74</v>
      </c>
      <c r="D129" s="3"/>
      <c r="E129" s="2"/>
      <c r="F129" s="4">
        <v>1E-13</v>
      </c>
      <c r="G129" s="4">
        <v>9.9999999999999998E-13</v>
      </c>
      <c r="H129" s="4">
        <f t="shared" si="685"/>
        <v>-9E-13</v>
      </c>
      <c r="I129" s="4">
        <f t="shared" si="520"/>
        <v>-7.5000000000000004E-13</v>
      </c>
      <c r="J129" s="4"/>
      <c r="K129" s="4">
        <f t="shared" si="521"/>
        <v>0</v>
      </c>
      <c r="L129" s="5">
        <f t="shared" si="526"/>
        <v>0</v>
      </c>
      <c r="M129" s="4"/>
      <c r="N129" s="5"/>
      <c r="O129" s="5">
        <f t="shared" si="881"/>
        <v>0</v>
      </c>
      <c r="P129" s="5">
        <f t="shared" si="882"/>
        <v>0</v>
      </c>
      <c r="Q129" s="5">
        <f t="shared" si="883"/>
        <v>0</v>
      </c>
      <c r="R129" s="5">
        <f t="shared" si="884"/>
        <v>0</v>
      </c>
      <c r="S129" s="5"/>
      <c r="T129" s="5">
        <f t="shared" si="885"/>
        <v>0</v>
      </c>
      <c r="U129" s="5">
        <f t="shared" si="886"/>
        <v>0</v>
      </c>
      <c r="V129" s="5">
        <f t="shared" si="887"/>
        <v>0</v>
      </c>
      <c r="W129" s="5">
        <f t="shared" si="888"/>
        <v>0</v>
      </c>
      <c r="X129" s="5"/>
      <c r="Y129" s="5">
        <f t="shared" si="889"/>
        <v>0</v>
      </c>
      <c r="Z129" s="5">
        <f t="shared" si="890"/>
        <v>0</v>
      </c>
      <c r="AA129" s="5">
        <f t="shared" si="891"/>
        <v>0</v>
      </c>
      <c r="AB129" s="5">
        <f t="shared" si="892"/>
        <v>0</v>
      </c>
      <c r="AC129" s="5"/>
      <c r="AD129" s="5">
        <f t="shared" ref="AD129:AE129" si="954">AC129*$L129</f>
        <v>0</v>
      </c>
      <c r="AE129" s="5">
        <f t="shared" si="954"/>
        <v>0</v>
      </c>
      <c r="AF129" s="5">
        <f t="shared" si="894"/>
        <v>0</v>
      </c>
      <c r="AG129" s="5">
        <f t="shared" si="895"/>
        <v>0</v>
      </c>
      <c r="AH129" s="5"/>
      <c r="AI129" s="5">
        <f t="shared" ref="AI129:AJ129" si="955">AH129*$L129</f>
        <v>0</v>
      </c>
      <c r="AJ129" s="5">
        <f t="shared" si="955"/>
        <v>0</v>
      </c>
      <c r="AK129" s="5">
        <f t="shared" si="897"/>
        <v>0</v>
      </c>
      <c r="AL129" s="5">
        <f t="shared" si="898"/>
        <v>0</v>
      </c>
      <c r="AM129" s="5"/>
      <c r="AN129" s="5">
        <f t="shared" si="899"/>
        <v>0</v>
      </c>
      <c r="AO129" s="5">
        <f t="shared" si="900"/>
        <v>0</v>
      </c>
      <c r="AP129" s="5">
        <f t="shared" si="901"/>
        <v>0</v>
      </c>
      <c r="AQ129" s="5">
        <f t="shared" si="902"/>
        <v>0</v>
      </c>
      <c r="AR129" s="5"/>
      <c r="AS129" s="5">
        <f t="shared" ref="AS129:AT129" si="956">AR129*$L129</f>
        <v>0</v>
      </c>
      <c r="AT129" s="5">
        <f t="shared" si="956"/>
        <v>0</v>
      </c>
      <c r="AU129" s="5">
        <f t="shared" si="904"/>
        <v>0</v>
      </c>
      <c r="AV129" s="5">
        <f t="shared" si="905"/>
        <v>0</v>
      </c>
      <c r="AW129" s="5"/>
      <c r="AX129" s="5">
        <f t="shared" si="906"/>
        <v>0</v>
      </c>
      <c r="AY129" s="5">
        <f t="shared" si="907"/>
        <v>0</v>
      </c>
      <c r="AZ129" s="5">
        <f t="shared" si="908"/>
        <v>0</v>
      </c>
      <c r="BA129" s="5">
        <f t="shared" si="909"/>
        <v>0</v>
      </c>
      <c r="BB129" s="5"/>
      <c r="BC129" s="5">
        <f t="shared" ref="BC129:BD129" si="957">BB129*$L129</f>
        <v>0</v>
      </c>
      <c r="BD129" s="5">
        <f t="shared" si="957"/>
        <v>0</v>
      </c>
      <c r="BE129" s="5">
        <f t="shared" si="911"/>
        <v>0</v>
      </c>
      <c r="BF129" s="5">
        <f t="shared" si="912"/>
        <v>0</v>
      </c>
      <c r="BG129" s="5"/>
      <c r="BH129" s="5">
        <f t="shared" si="913"/>
        <v>0</v>
      </c>
      <c r="BI129" s="5">
        <f t="shared" si="914"/>
        <v>0</v>
      </c>
      <c r="BJ129" s="5">
        <f t="shared" si="915"/>
        <v>0</v>
      </c>
      <c r="BK129" s="5">
        <f t="shared" si="916"/>
        <v>0</v>
      </c>
      <c r="BL129" s="5">
        <f t="shared" si="917"/>
        <v>0</v>
      </c>
      <c r="BM129" s="5">
        <f t="shared" si="918"/>
        <v>0</v>
      </c>
      <c r="BN129" s="5">
        <f t="shared" si="919"/>
        <v>0</v>
      </c>
      <c r="BO129" s="5">
        <f t="shared" si="920"/>
        <v>0</v>
      </c>
      <c r="BP129" s="5">
        <f t="shared" si="921"/>
        <v>0</v>
      </c>
    </row>
    <row r="130" spans="1:68" ht="15.75">
      <c r="A130" s="1">
        <f t="shared" si="694"/>
        <v>2635</v>
      </c>
      <c r="B130" s="158"/>
      <c r="C130" s="2" t="s">
        <v>74</v>
      </c>
      <c r="D130" s="3"/>
      <c r="E130" s="2"/>
      <c r="F130" s="4">
        <v>1E-13</v>
      </c>
      <c r="G130" s="4">
        <v>9.9999999999999998E-13</v>
      </c>
      <c r="H130" s="4">
        <f t="shared" si="685"/>
        <v>-9E-13</v>
      </c>
      <c r="I130" s="4">
        <f t="shared" si="520"/>
        <v>-7.5000000000000004E-13</v>
      </c>
      <c r="J130" s="4"/>
      <c r="K130" s="4">
        <f t="shared" si="521"/>
        <v>0</v>
      </c>
      <c r="L130" s="5">
        <f t="shared" si="526"/>
        <v>0</v>
      </c>
      <c r="M130" s="4"/>
      <c r="N130" s="5"/>
      <c r="O130" s="5">
        <f t="shared" ref="O130:O140" si="958">N130*$L130</f>
        <v>0</v>
      </c>
      <c r="P130" s="5">
        <f t="shared" ref="P130:P140" si="959">O130/1.2</f>
        <v>0</v>
      </c>
      <c r="Q130" s="5">
        <f t="shared" ref="Q130:Q140" si="960">P130/1000*$J130</f>
        <v>0</v>
      </c>
      <c r="R130" s="5">
        <f t="shared" ref="R130:R140" si="961">O130/$H130*$M130</f>
        <v>0</v>
      </c>
      <c r="S130" s="5"/>
      <c r="T130" s="5">
        <f t="shared" ref="T130:T140" si="962">S130*$L130</f>
        <v>0</v>
      </c>
      <c r="U130" s="5">
        <f t="shared" ref="U130:U140" si="963">T130/1.2</f>
        <v>0</v>
      </c>
      <c r="V130" s="5">
        <f t="shared" ref="V130:V140" si="964">U130/1000*$J130</f>
        <v>0</v>
      </c>
      <c r="W130" s="5">
        <f t="shared" ref="W130:W140" si="965">T130/$H130*$M130</f>
        <v>0</v>
      </c>
      <c r="X130" s="5"/>
      <c r="Y130" s="5">
        <f t="shared" ref="Y130:Y140" si="966">X130*$L130</f>
        <v>0</v>
      </c>
      <c r="Z130" s="5">
        <f t="shared" ref="Z130:Z140" si="967">Y130/1.2</f>
        <v>0</v>
      </c>
      <c r="AA130" s="5">
        <f t="shared" ref="AA130:AA140" si="968">Z130/1000*$J130</f>
        <v>0</v>
      </c>
      <c r="AB130" s="5">
        <f t="shared" ref="AB130:AB140" si="969">Y130/$H130*$M130</f>
        <v>0</v>
      </c>
      <c r="AC130" s="5"/>
      <c r="AD130" s="5">
        <f t="shared" ref="AD130:AE130" si="970">AC130*$L130</f>
        <v>0</v>
      </c>
      <c r="AE130" s="5">
        <f t="shared" si="970"/>
        <v>0</v>
      </c>
      <c r="AF130" s="5">
        <f t="shared" ref="AF130:AF140" si="971">AE130/1000*$J130</f>
        <v>0</v>
      </c>
      <c r="AG130" s="5">
        <f t="shared" ref="AG130:AG140" si="972">AD130/$H130*$M130</f>
        <v>0</v>
      </c>
      <c r="AH130" s="5"/>
      <c r="AI130" s="5">
        <f t="shared" ref="AI130:AJ130" si="973">AH130*$L130</f>
        <v>0</v>
      </c>
      <c r="AJ130" s="5">
        <f t="shared" si="973"/>
        <v>0</v>
      </c>
      <c r="AK130" s="5">
        <f t="shared" ref="AK130:AK140" si="974">AJ130/1000*$J130</f>
        <v>0</v>
      </c>
      <c r="AL130" s="5">
        <f t="shared" ref="AL130:AL140" si="975">AI130/$H130*$M130</f>
        <v>0</v>
      </c>
      <c r="AM130" s="5"/>
      <c r="AN130" s="5">
        <f t="shared" ref="AN130:AN140" si="976">AM130*$L130</f>
        <v>0</v>
      </c>
      <c r="AO130" s="5">
        <f t="shared" ref="AO130:AO140" si="977">AN130/1.2</f>
        <v>0</v>
      </c>
      <c r="AP130" s="5">
        <f t="shared" ref="AP130:AP140" si="978">AO130/1000*$J130</f>
        <v>0</v>
      </c>
      <c r="AQ130" s="5">
        <f t="shared" ref="AQ130:AQ140" si="979">AN130/$H130*$M130</f>
        <v>0</v>
      </c>
      <c r="AR130" s="5"/>
      <c r="AS130" s="5">
        <f t="shared" ref="AS130:AT130" si="980">AR130*$L130</f>
        <v>0</v>
      </c>
      <c r="AT130" s="5">
        <f t="shared" si="980"/>
        <v>0</v>
      </c>
      <c r="AU130" s="5">
        <f t="shared" ref="AU130:AU140" si="981">AT130/1000*$J130</f>
        <v>0</v>
      </c>
      <c r="AV130" s="5">
        <f t="shared" ref="AV130:AV140" si="982">AS130/$H130*$M130</f>
        <v>0</v>
      </c>
      <c r="AW130" s="5"/>
      <c r="AX130" s="5">
        <f t="shared" ref="AX130:AX140" si="983">AW130*$L130</f>
        <v>0</v>
      </c>
      <c r="AY130" s="5">
        <f t="shared" ref="AY130:AY140" si="984">AX130/1.2</f>
        <v>0</v>
      </c>
      <c r="AZ130" s="5">
        <f t="shared" ref="AZ130:AZ140" si="985">AY130/1000*$J130</f>
        <v>0</v>
      </c>
      <c r="BA130" s="5">
        <f t="shared" ref="BA130:BA140" si="986">AX130/$H130*$M130</f>
        <v>0</v>
      </c>
      <c r="BB130" s="5"/>
      <c r="BC130" s="5">
        <f t="shared" ref="BC130:BD130" si="987">BB130*$L130</f>
        <v>0</v>
      </c>
      <c r="BD130" s="5">
        <f t="shared" si="987"/>
        <v>0</v>
      </c>
      <c r="BE130" s="5">
        <f t="shared" ref="BE130:BE140" si="988">BD130/1000*$J130</f>
        <v>0</v>
      </c>
      <c r="BF130" s="5">
        <f t="shared" ref="BF130:BF140" si="989">BC130/$H130*$M130</f>
        <v>0</v>
      </c>
      <c r="BG130" s="5"/>
      <c r="BH130" s="5">
        <f t="shared" ref="BH130:BH140" si="990">BG130*$L130</f>
        <v>0</v>
      </c>
      <c r="BI130" s="5">
        <f t="shared" ref="BI130:BI140" si="991">BH130/1.2</f>
        <v>0</v>
      </c>
      <c r="BJ130" s="5">
        <f t="shared" ref="BJ130:BJ140" si="992">BI130/1000*$J130</f>
        <v>0</v>
      </c>
      <c r="BK130" s="5">
        <f t="shared" ref="BK130:BK140" si="993">BH130/$H130*$M130</f>
        <v>0</v>
      </c>
      <c r="BL130" s="5">
        <f t="shared" ref="BL130:BL140" si="994">N130+S130+X130+AC130+AH130+AM130+AR130+AW130+BB130+BG130</f>
        <v>0</v>
      </c>
      <c r="BM130" s="5">
        <f t="shared" ref="BM130:BM140" si="995">O130+T130+Y130+AD130+AI130+AN130+AS130+AX130+BC130+BH130</f>
        <v>0</v>
      </c>
      <c r="BN130" s="5">
        <f t="shared" ref="BN130:BN140" si="996">P130+U130+Z130+AE130+AJ130+AO130+AT130+AY130+BD130+BI130</f>
        <v>0</v>
      </c>
      <c r="BO130" s="5">
        <f t="shared" ref="BO130:BO140" si="997">Q130+V130+AA130+AF130+AK130+AP130+AU130+AZ130+BE130+BJ130</f>
        <v>0</v>
      </c>
      <c r="BP130" s="5">
        <f t="shared" ref="BP130:BP140" si="998">R130+W130+AB130+AG130+AL130+AQ130+AV130+BA130+BF130+BK130</f>
        <v>0</v>
      </c>
    </row>
    <row r="131" spans="1:68" ht="15.75">
      <c r="A131" s="1">
        <f t="shared" si="694"/>
        <v>2636</v>
      </c>
      <c r="B131" s="158"/>
      <c r="C131" s="2" t="s">
        <v>74</v>
      </c>
      <c r="D131" s="3"/>
      <c r="E131" s="2"/>
      <c r="F131" s="4">
        <v>1E-13</v>
      </c>
      <c r="G131" s="4">
        <v>9.9999999999999998E-13</v>
      </c>
      <c r="H131" s="4">
        <f t="shared" si="685"/>
        <v>-9E-13</v>
      </c>
      <c r="I131" s="4">
        <f t="shared" si="520"/>
        <v>-7.5000000000000004E-13</v>
      </c>
      <c r="J131" s="4"/>
      <c r="K131" s="4">
        <f t="shared" si="521"/>
        <v>0</v>
      </c>
      <c r="L131" s="5">
        <f t="shared" si="526"/>
        <v>0</v>
      </c>
      <c r="M131" s="4"/>
      <c r="N131" s="5"/>
      <c r="O131" s="5">
        <f t="shared" si="958"/>
        <v>0</v>
      </c>
      <c r="P131" s="5">
        <f t="shared" si="959"/>
        <v>0</v>
      </c>
      <c r="Q131" s="5">
        <f t="shared" si="960"/>
        <v>0</v>
      </c>
      <c r="R131" s="5">
        <f t="shared" si="961"/>
        <v>0</v>
      </c>
      <c r="S131" s="5"/>
      <c r="T131" s="5">
        <f t="shared" si="962"/>
        <v>0</v>
      </c>
      <c r="U131" s="5">
        <f t="shared" si="963"/>
        <v>0</v>
      </c>
      <c r="V131" s="5">
        <f t="shared" si="964"/>
        <v>0</v>
      </c>
      <c r="W131" s="5">
        <f t="shared" si="965"/>
        <v>0</v>
      </c>
      <c r="X131" s="5"/>
      <c r="Y131" s="5">
        <f t="shared" si="966"/>
        <v>0</v>
      </c>
      <c r="Z131" s="5">
        <f t="shared" si="967"/>
        <v>0</v>
      </c>
      <c r="AA131" s="5">
        <f t="shared" si="968"/>
        <v>0</v>
      </c>
      <c r="AB131" s="5">
        <f t="shared" si="969"/>
        <v>0</v>
      </c>
      <c r="AC131" s="5"/>
      <c r="AD131" s="5">
        <f t="shared" ref="AD131:AE131" si="999">AC131*$L131</f>
        <v>0</v>
      </c>
      <c r="AE131" s="5">
        <f t="shared" si="999"/>
        <v>0</v>
      </c>
      <c r="AF131" s="5">
        <f t="shared" si="971"/>
        <v>0</v>
      </c>
      <c r="AG131" s="5">
        <f t="shared" si="972"/>
        <v>0</v>
      </c>
      <c r="AH131" s="5"/>
      <c r="AI131" s="5">
        <f t="shared" ref="AI131:AJ131" si="1000">AH131*$L131</f>
        <v>0</v>
      </c>
      <c r="AJ131" s="5">
        <f t="shared" si="1000"/>
        <v>0</v>
      </c>
      <c r="AK131" s="5">
        <f t="shared" si="974"/>
        <v>0</v>
      </c>
      <c r="AL131" s="5">
        <f t="shared" si="975"/>
        <v>0</v>
      </c>
      <c r="AM131" s="5"/>
      <c r="AN131" s="5">
        <f t="shared" si="976"/>
        <v>0</v>
      </c>
      <c r="AO131" s="5">
        <f t="shared" si="977"/>
        <v>0</v>
      </c>
      <c r="AP131" s="5">
        <f t="shared" si="978"/>
        <v>0</v>
      </c>
      <c r="AQ131" s="5">
        <f t="shared" si="979"/>
        <v>0</v>
      </c>
      <c r="AR131" s="5"/>
      <c r="AS131" s="5">
        <f t="shared" ref="AS131:AT131" si="1001">AR131*$L131</f>
        <v>0</v>
      </c>
      <c r="AT131" s="5">
        <f t="shared" si="1001"/>
        <v>0</v>
      </c>
      <c r="AU131" s="5">
        <f t="shared" si="981"/>
        <v>0</v>
      </c>
      <c r="AV131" s="5">
        <f t="shared" si="982"/>
        <v>0</v>
      </c>
      <c r="AW131" s="5"/>
      <c r="AX131" s="5">
        <f t="shared" si="983"/>
        <v>0</v>
      </c>
      <c r="AY131" s="5">
        <f t="shared" si="984"/>
        <v>0</v>
      </c>
      <c r="AZ131" s="5">
        <f t="shared" si="985"/>
        <v>0</v>
      </c>
      <c r="BA131" s="5">
        <f t="shared" si="986"/>
        <v>0</v>
      </c>
      <c r="BB131" s="5"/>
      <c r="BC131" s="5">
        <f t="shared" ref="BC131:BD131" si="1002">BB131*$L131</f>
        <v>0</v>
      </c>
      <c r="BD131" s="5">
        <f t="shared" si="1002"/>
        <v>0</v>
      </c>
      <c r="BE131" s="5">
        <f t="shared" si="988"/>
        <v>0</v>
      </c>
      <c r="BF131" s="5">
        <f t="shared" si="989"/>
        <v>0</v>
      </c>
      <c r="BG131" s="5"/>
      <c r="BH131" s="5">
        <f t="shared" si="990"/>
        <v>0</v>
      </c>
      <c r="BI131" s="5">
        <f t="shared" si="991"/>
        <v>0</v>
      </c>
      <c r="BJ131" s="5">
        <f t="shared" si="992"/>
        <v>0</v>
      </c>
      <c r="BK131" s="5">
        <f t="shared" si="993"/>
        <v>0</v>
      </c>
      <c r="BL131" s="5">
        <f t="shared" si="994"/>
        <v>0</v>
      </c>
      <c r="BM131" s="5">
        <f t="shared" si="995"/>
        <v>0</v>
      </c>
      <c r="BN131" s="5">
        <f t="shared" si="996"/>
        <v>0</v>
      </c>
      <c r="BO131" s="5">
        <f t="shared" si="997"/>
        <v>0</v>
      </c>
      <c r="BP131" s="5">
        <f t="shared" si="998"/>
        <v>0</v>
      </c>
    </row>
    <row r="132" spans="1:68" ht="15.75">
      <c r="A132" s="1">
        <f t="shared" si="694"/>
        <v>2637</v>
      </c>
      <c r="B132" s="158"/>
      <c r="C132" s="2" t="s">
        <v>74</v>
      </c>
      <c r="D132" s="3"/>
      <c r="E132" s="2"/>
      <c r="F132" s="4">
        <v>1E-13</v>
      </c>
      <c r="G132" s="4">
        <v>9.9999999999999998E-13</v>
      </c>
      <c r="H132" s="4">
        <f t="shared" si="685"/>
        <v>-9E-13</v>
      </c>
      <c r="I132" s="4">
        <f t="shared" ref="I132:I195" si="1003">H132/1.2</f>
        <v>-7.5000000000000004E-13</v>
      </c>
      <c r="J132" s="4"/>
      <c r="K132" s="4">
        <f t="shared" ref="K132:K195" si="1004">+I132*J132/1000</f>
        <v>0</v>
      </c>
      <c r="L132" s="5">
        <f t="shared" si="526"/>
        <v>0</v>
      </c>
      <c r="M132" s="4"/>
      <c r="N132" s="5"/>
      <c r="O132" s="5">
        <f t="shared" si="958"/>
        <v>0</v>
      </c>
      <c r="P132" s="5">
        <f t="shared" si="959"/>
        <v>0</v>
      </c>
      <c r="Q132" s="5">
        <f t="shared" si="960"/>
        <v>0</v>
      </c>
      <c r="R132" s="5">
        <f t="shared" si="961"/>
        <v>0</v>
      </c>
      <c r="S132" s="5"/>
      <c r="T132" s="5">
        <f t="shared" si="962"/>
        <v>0</v>
      </c>
      <c r="U132" s="5">
        <f t="shared" si="963"/>
        <v>0</v>
      </c>
      <c r="V132" s="5">
        <f t="shared" si="964"/>
        <v>0</v>
      </c>
      <c r="W132" s="5">
        <f t="shared" si="965"/>
        <v>0</v>
      </c>
      <c r="X132" s="5"/>
      <c r="Y132" s="5">
        <f t="shared" si="966"/>
        <v>0</v>
      </c>
      <c r="Z132" s="5">
        <f t="shared" si="967"/>
        <v>0</v>
      </c>
      <c r="AA132" s="5">
        <f t="shared" si="968"/>
        <v>0</v>
      </c>
      <c r="AB132" s="5">
        <f t="shared" si="969"/>
        <v>0</v>
      </c>
      <c r="AC132" s="5"/>
      <c r="AD132" s="5">
        <f t="shared" ref="AD132:AE132" si="1005">AC132*$L132</f>
        <v>0</v>
      </c>
      <c r="AE132" s="5">
        <f t="shared" si="1005"/>
        <v>0</v>
      </c>
      <c r="AF132" s="5">
        <f t="shared" si="971"/>
        <v>0</v>
      </c>
      <c r="AG132" s="5">
        <f t="shared" si="972"/>
        <v>0</v>
      </c>
      <c r="AH132" s="5"/>
      <c r="AI132" s="5">
        <f t="shared" ref="AI132:AJ132" si="1006">AH132*$L132</f>
        <v>0</v>
      </c>
      <c r="AJ132" s="5">
        <f t="shared" si="1006"/>
        <v>0</v>
      </c>
      <c r="AK132" s="5">
        <f t="shared" si="974"/>
        <v>0</v>
      </c>
      <c r="AL132" s="5">
        <f t="shared" si="975"/>
        <v>0</v>
      </c>
      <c r="AM132" s="5"/>
      <c r="AN132" s="5">
        <f t="shared" si="976"/>
        <v>0</v>
      </c>
      <c r="AO132" s="5">
        <f t="shared" si="977"/>
        <v>0</v>
      </c>
      <c r="AP132" s="5">
        <f t="shared" si="978"/>
        <v>0</v>
      </c>
      <c r="AQ132" s="5">
        <f t="shared" si="979"/>
        <v>0</v>
      </c>
      <c r="AR132" s="5"/>
      <c r="AS132" s="5">
        <f t="shared" ref="AS132:AT132" si="1007">AR132*$L132</f>
        <v>0</v>
      </c>
      <c r="AT132" s="5">
        <f t="shared" si="1007"/>
        <v>0</v>
      </c>
      <c r="AU132" s="5">
        <f t="shared" si="981"/>
        <v>0</v>
      </c>
      <c r="AV132" s="5">
        <f t="shared" si="982"/>
        <v>0</v>
      </c>
      <c r="AW132" s="5"/>
      <c r="AX132" s="5">
        <f t="shared" si="983"/>
        <v>0</v>
      </c>
      <c r="AY132" s="5">
        <f t="shared" si="984"/>
        <v>0</v>
      </c>
      <c r="AZ132" s="5">
        <f t="shared" si="985"/>
        <v>0</v>
      </c>
      <c r="BA132" s="5">
        <f t="shared" si="986"/>
        <v>0</v>
      </c>
      <c r="BB132" s="5"/>
      <c r="BC132" s="5">
        <f t="shared" ref="BC132:BD132" si="1008">BB132*$L132</f>
        <v>0</v>
      </c>
      <c r="BD132" s="5">
        <f t="shared" si="1008"/>
        <v>0</v>
      </c>
      <c r="BE132" s="5">
        <f t="shared" si="988"/>
        <v>0</v>
      </c>
      <c r="BF132" s="5">
        <f t="shared" si="989"/>
        <v>0</v>
      </c>
      <c r="BG132" s="5"/>
      <c r="BH132" s="5">
        <f t="shared" si="990"/>
        <v>0</v>
      </c>
      <c r="BI132" s="5">
        <f t="shared" si="991"/>
        <v>0</v>
      </c>
      <c r="BJ132" s="5">
        <f t="shared" si="992"/>
        <v>0</v>
      </c>
      <c r="BK132" s="5">
        <f t="shared" si="993"/>
        <v>0</v>
      </c>
      <c r="BL132" s="5">
        <f t="shared" si="994"/>
        <v>0</v>
      </c>
      <c r="BM132" s="5">
        <f t="shared" si="995"/>
        <v>0</v>
      </c>
      <c r="BN132" s="5">
        <f t="shared" si="996"/>
        <v>0</v>
      </c>
      <c r="BO132" s="5">
        <f t="shared" si="997"/>
        <v>0</v>
      </c>
      <c r="BP132" s="5">
        <f t="shared" si="998"/>
        <v>0</v>
      </c>
    </row>
    <row r="133" spans="1:68" ht="15.75">
      <c r="A133" s="1">
        <f t="shared" si="694"/>
        <v>2638</v>
      </c>
      <c r="B133" s="158"/>
      <c r="C133" s="2" t="s">
        <v>74</v>
      </c>
      <c r="D133" s="3"/>
      <c r="E133" s="2"/>
      <c r="F133" s="4">
        <v>1E-13</v>
      </c>
      <c r="G133" s="4">
        <v>9.9999999999999998E-13</v>
      </c>
      <c r="H133" s="4">
        <f t="shared" si="685"/>
        <v>-9E-13</v>
      </c>
      <c r="I133" s="4">
        <f t="shared" si="1003"/>
        <v>-7.5000000000000004E-13</v>
      </c>
      <c r="J133" s="4"/>
      <c r="K133" s="4">
        <f t="shared" si="1004"/>
        <v>0</v>
      </c>
      <c r="L133" s="5">
        <f t="shared" ref="L133:L196" si="1009">IF(BL133&lt;&gt;0,H133/BL133,0)</f>
        <v>0</v>
      </c>
      <c r="M133" s="4"/>
      <c r="N133" s="5"/>
      <c r="O133" s="5">
        <f t="shared" si="958"/>
        <v>0</v>
      </c>
      <c r="P133" s="5">
        <f t="shared" si="959"/>
        <v>0</v>
      </c>
      <c r="Q133" s="5">
        <f t="shared" si="960"/>
        <v>0</v>
      </c>
      <c r="R133" s="5">
        <f t="shared" si="961"/>
        <v>0</v>
      </c>
      <c r="S133" s="5"/>
      <c r="T133" s="5">
        <f t="shared" si="962"/>
        <v>0</v>
      </c>
      <c r="U133" s="5">
        <f t="shared" si="963"/>
        <v>0</v>
      </c>
      <c r="V133" s="5">
        <f t="shared" si="964"/>
        <v>0</v>
      </c>
      <c r="W133" s="5">
        <f t="shared" si="965"/>
        <v>0</v>
      </c>
      <c r="X133" s="5"/>
      <c r="Y133" s="5">
        <f t="shared" si="966"/>
        <v>0</v>
      </c>
      <c r="Z133" s="5">
        <f t="shared" si="967"/>
        <v>0</v>
      </c>
      <c r="AA133" s="5">
        <f t="shared" si="968"/>
        <v>0</v>
      </c>
      <c r="AB133" s="5">
        <f t="shared" si="969"/>
        <v>0</v>
      </c>
      <c r="AC133" s="5"/>
      <c r="AD133" s="5">
        <f t="shared" ref="AD133:AE133" si="1010">AC133*$L133</f>
        <v>0</v>
      </c>
      <c r="AE133" s="5">
        <f t="shared" si="1010"/>
        <v>0</v>
      </c>
      <c r="AF133" s="5">
        <f t="shared" si="971"/>
        <v>0</v>
      </c>
      <c r="AG133" s="5">
        <f t="shared" si="972"/>
        <v>0</v>
      </c>
      <c r="AH133" s="5"/>
      <c r="AI133" s="5">
        <f t="shared" ref="AI133:AJ133" si="1011">AH133*$L133</f>
        <v>0</v>
      </c>
      <c r="AJ133" s="5">
        <f t="shared" si="1011"/>
        <v>0</v>
      </c>
      <c r="AK133" s="5">
        <f t="shared" si="974"/>
        <v>0</v>
      </c>
      <c r="AL133" s="5">
        <f t="shared" si="975"/>
        <v>0</v>
      </c>
      <c r="AM133" s="5"/>
      <c r="AN133" s="5">
        <f t="shared" si="976"/>
        <v>0</v>
      </c>
      <c r="AO133" s="5">
        <f t="shared" si="977"/>
        <v>0</v>
      </c>
      <c r="AP133" s="5">
        <f t="shared" si="978"/>
        <v>0</v>
      </c>
      <c r="AQ133" s="5">
        <f t="shared" si="979"/>
        <v>0</v>
      </c>
      <c r="AR133" s="5"/>
      <c r="AS133" s="5">
        <f t="shared" ref="AS133:AT133" si="1012">AR133*$L133</f>
        <v>0</v>
      </c>
      <c r="AT133" s="5">
        <f t="shared" si="1012"/>
        <v>0</v>
      </c>
      <c r="AU133" s="5">
        <f t="shared" si="981"/>
        <v>0</v>
      </c>
      <c r="AV133" s="5">
        <f t="shared" si="982"/>
        <v>0</v>
      </c>
      <c r="AW133" s="5"/>
      <c r="AX133" s="5">
        <f t="shared" si="983"/>
        <v>0</v>
      </c>
      <c r="AY133" s="5">
        <f t="shared" si="984"/>
        <v>0</v>
      </c>
      <c r="AZ133" s="5">
        <f t="shared" si="985"/>
        <v>0</v>
      </c>
      <c r="BA133" s="5">
        <f t="shared" si="986"/>
        <v>0</v>
      </c>
      <c r="BB133" s="5"/>
      <c r="BC133" s="5">
        <f t="shared" ref="BC133:BD133" si="1013">BB133*$L133</f>
        <v>0</v>
      </c>
      <c r="BD133" s="5">
        <f t="shared" si="1013"/>
        <v>0</v>
      </c>
      <c r="BE133" s="5">
        <f t="shared" si="988"/>
        <v>0</v>
      </c>
      <c r="BF133" s="5">
        <f t="shared" si="989"/>
        <v>0</v>
      </c>
      <c r="BG133" s="5"/>
      <c r="BH133" s="5">
        <f t="shared" si="990"/>
        <v>0</v>
      </c>
      <c r="BI133" s="5">
        <f t="shared" si="991"/>
        <v>0</v>
      </c>
      <c r="BJ133" s="5">
        <f t="shared" si="992"/>
        <v>0</v>
      </c>
      <c r="BK133" s="5">
        <f t="shared" si="993"/>
        <v>0</v>
      </c>
      <c r="BL133" s="5">
        <f t="shared" si="994"/>
        <v>0</v>
      </c>
      <c r="BM133" s="5">
        <f t="shared" si="995"/>
        <v>0</v>
      </c>
      <c r="BN133" s="5">
        <f t="shared" si="996"/>
        <v>0</v>
      </c>
      <c r="BO133" s="5">
        <f t="shared" si="997"/>
        <v>0</v>
      </c>
      <c r="BP133" s="5">
        <f t="shared" si="998"/>
        <v>0</v>
      </c>
    </row>
    <row r="134" spans="1:68" ht="15.75">
      <c r="A134" s="1">
        <f t="shared" si="694"/>
        <v>2639</v>
      </c>
      <c r="B134" s="158"/>
      <c r="C134" s="2" t="s">
        <v>74</v>
      </c>
      <c r="D134" s="3"/>
      <c r="E134" s="2"/>
      <c r="F134" s="4">
        <v>1E-13</v>
      </c>
      <c r="G134" s="4">
        <v>9.9999999999999998E-13</v>
      </c>
      <c r="H134" s="4">
        <f t="shared" si="685"/>
        <v>-9E-13</v>
      </c>
      <c r="I134" s="4">
        <f t="shared" si="1003"/>
        <v>-7.5000000000000004E-13</v>
      </c>
      <c r="J134" s="4"/>
      <c r="K134" s="4">
        <f t="shared" si="1004"/>
        <v>0</v>
      </c>
      <c r="L134" s="5">
        <f t="shared" si="1009"/>
        <v>0</v>
      </c>
      <c r="M134" s="4"/>
      <c r="N134" s="5"/>
      <c r="O134" s="5">
        <f t="shared" si="958"/>
        <v>0</v>
      </c>
      <c r="P134" s="5">
        <f t="shared" si="959"/>
        <v>0</v>
      </c>
      <c r="Q134" s="5">
        <f t="shared" si="960"/>
        <v>0</v>
      </c>
      <c r="R134" s="5">
        <f t="shared" si="961"/>
        <v>0</v>
      </c>
      <c r="S134" s="5"/>
      <c r="T134" s="5">
        <f t="shared" si="962"/>
        <v>0</v>
      </c>
      <c r="U134" s="5">
        <f t="shared" si="963"/>
        <v>0</v>
      </c>
      <c r="V134" s="5">
        <f t="shared" si="964"/>
        <v>0</v>
      </c>
      <c r="W134" s="5">
        <f t="shared" si="965"/>
        <v>0</v>
      </c>
      <c r="X134" s="5"/>
      <c r="Y134" s="5">
        <f t="shared" si="966"/>
        <v>0</v>
      </c>
      <c r="Z134" s="5">
        <f t="shared" si="967"/>
        <v>0</v>
      </c>
      <c r="AA134" s="5">
        <f t="shared" si="968"/>
        <v>0</v>
      </c>
      <c r="AB134" s="5">
        <f t="shared" si="969"/>
        <v>0</v>
      </c>
      <c r="AC134" s="5"/>
      <c r="AD134" s="5">
        <f t="shared" ref="AD134:AE134" si="1014">AC134*$L134</f>
        <v>0</v>
      </c>
      <c r="AE134" s="5">
        <f t="shared" si="1014"/>
        <v>0</v>
      </c>
      <c r="AF134" s="5">
        <f t="shared" si="971"/>
        <v>0</v>
      </c>
      <c r="AG134" s="5">
        <f t="shared" si="972"/>
        <v>0</v>
      </c>
      <c r="AH134" s="5"/>
      <c r="AI134" s="5">
        <f t="shared" ref="AI134:AJ134" si="1015">AH134*$L134</f>
        <v>0</v>
      </c>
      <c r="AJ134" s="5">
        <f t="shared" si="1015"/>
        <v>0</v>
      </c>
      <c r="AK134" s="5">
        <f t="shared" si="974"/>
        <v>0</v>
      </c>
      <c r="AL134" s="5">
        <f t="shared" si="975"/>
        <v>0</v>
      </c>
      <c r="AM134" s="5"/>
      <c r="AN134" s="5">
        <f t="shared" si="976"/>
        <v>0</v>
      </c>
      <c r="AO134" s="5">
        <f t="shared" si="977"/>
        <v>0</v>
      </c>
      <c r="AP134" s="5">
        <f t="shared" si="978"/>
        <v>0</v>
      </c>
      <c r="AQ134" s="5">
        <f t="shared" si="979"/>
        <v>0</v>
      </c>
      <c r="AR134" s="5"/>
      <c r="AS134" s="5">
        <f t="shared" ref="AS134:AT134" si="1016">AR134*$L134</f>
        <v>0</v>
      </c>
      <c r="AT134" s="5">
        <f t="shared" si="1016"/>
        <v>0</v>
      </c>
      <c r="AU134" s="5">
        <f t="shared" si="981"/>
        <v>0</v>
      </c>
      <c r="AV134" s="5">
        <f t="shared" si="982"/>
        <v>0</v>
      </c>
      <c r="AW134" s="5"/>
      <c r="AX134" s="5">
        <f t="shared" si="983"/>
        <v>0</v>
      </c>
      <c r="AY134" s="5">
        <f t="shared" si="984"/>
        <v>0</v>
      </c>
      <c r="AZ134" s="5">
        <f t="shared" si="985"/>
        <v>0</v>
      </c>
      <c r="BA134" s="5">
        <f t="shared" si="986"/>
        <v>0</v>
      </c>
      <c r="BB134" s="5"/>
      <c r="BC134" s="5">
        <f t="shared" ref="BC134:BD134" si="1017">BB134*$L134</f>
        <v>0</v>
      </c>
      <c r="BD134" s="5">
        <f t="shared" si="1017"/>
        <v>0</v>
      </c>
      <c r="BE134" s="5">
        <f t="shared" si="988"/>
        <v>0</v>
      </c>
      <c r="BF134" s="5">
        <f t="shared" si="989"/>
        <v>0</v>
      </c>
      <c r="BG134" s="5"/>
      <c r="BH134" s="5">
        <f t="shared" si="990"/>
        <v>0</v>
      </c>
      <c r="BI134" s="5">
        <f t="shared" si="991"/>
        <v>0</v>
      </c>
      <c r="BJ134" s="5">
        <f t="shared" si="992"/>
        <v>0</v>
      </c>
      <c r="BK134" s="5">
        <f t="shared" si="993"/>
        <v>0</v>
      </c>
      <c r="BL134" s="5">
        <f t="shared" si="994"/>
        <v>0</v>
      </c>
      <c r="BM134" s="5">
        <f t="shared" si="995"/>
        <v>0</v>
      </c>
      <c r="BN134" s="5">
        <f t="shared" si="996"/>
        <v>0</v>
      </c>
      <c r="BO134" s="5">
        <f t="shared" si="997"/>
        <v>0</v>
      </c>
      <c r="BP134" s="5">
        <f t="shared" si="998"/>
        <v>0</v>
      </c>
    </row>
    <row r="135" spans="1:68" ht="15.75">
      <c r="A135" s="1">
        <f t="shared" si="694"/>
        <v>2640</v>
      </c>
      <c r="B135" s="158"/>
      <c r="C135" s="2" t="s">
        <v>74</v>
      </c>
      <c r="D135" s="3"/>
      <c r="E135" s="2"/>
      <c r="F135" s="4">
        <v>1E-13</v>
      </c>
      <c r="G135" s="4">
        <v>9.9999999999999998E-13</v>
      </c>
      <c r="H135" s="4">
        <f t="shared" si="685"/>
        <v>-9E-13</v>
      </c>
      <c r="I135" s="4">
        <f t="shared" si="1003"/>
        <v>-7.5000000000000004E-13</v>
      </c>
      <c r="J135" s="4"/>
      <c r="K135" s="4">
        <f t="shared" si="1004"/>
        <v>0</v>
      </c>
      <c r="L135" s="5">
        <f t="shared" si="1009"/>
        <v>0</v>
      </c>
      <c r="M135" s="4"/>
      <c r="N135" s="5"/>
      <c r="O135" s="5">
        <f t="shared" si="958"/>
        <v>0</v>
      </c>
      <c r="P135" s="5">
        <f t="shared" si="959"/>
        <v>0</v>
      </c>
      <c r="Q135" s="5">
        <f t="shared" si="960"/>
        <v>0</v>
      </c>
      <c r="R135" s="5">
        <f t="shared" si="961"/>
        <v>0</v>
      </c>
      <c r="S135" s="5"/>
      <c r="T135" s="5">
        <f t="shared" si="962"/>
        <v>0</v>
      </c>
      <c r="U135" s="5">
        <f t="shared" si="963"/>
        <v>0</v>
      </c>
      <c r="V135" s="5">
        <f t="shared" si="964"/>
        <v>0</v>
      </c>
      <c r="W135" s="5">
        <f t="shared" si="965"/>
        <v>0</v>
      </c>
      <c r="X135" s="5"/>
      <c r="Y135" s="5">
        <f t="shared" si="966"/>
        <v>0</v>
      </c>
      <c r="Z135" s="5">
        <f t="shared" si="967"/>
        <v>0</v>
      </c>
      <c r="AA135" s="5">
        <f t="shared" si="968"/>
        <v>0</v>
      </c>
      <c r="AB135" s="5">
        <f t="shared" si="969"/>
        <v>0</v>
      </c>
      <c r="AC135" s="5"/>
      <c r="AD135" s="5">
        <f t="shared" ref="AD135:AE135" si="1018">AC135*$L135</f>
        <v>0</v>
      </c>
      <c r="AE135" s="5">
        <f t="shared" si="1018"/>
        <v>0</v>
      </c>
      <c r="AF135" s="5">
        <f t="shared" si="971"/>
        <v>0</v>
      </c>
      <c r="AG135" s="5">
        <f t="shared" si="972"/>
        <v>0</v>
      </c>
      <c r="AH135" s="5"/>
      <c r="AI135" s="5">
        <f t="shared" ref="AI135:AJ135" si="1019">AH135*$L135</f>
        <v>0</v>
      </c>
      <c r="AJ135" s="5">
        <f t="shared" si="1019"/>
        <v>0</v>
      </c>
      <c r="AK135" s="5">
        <f t="shared" si="974"/>
        <v>0</v>
      </c>
      <c r="AL135" s="5">
        <f t="shared" si="975"/>
        <v>0</v>
      </c>
      <c r="AM135" s="5"/>
      <c r="AN135" s="5">
        <f t="shared" si="976"/>
        <v>0</v>
      </c>
      <c r="AO135" s="5">
        <f t="shared" si="977"/>
        <v>0</v>
      </c>
      <c r="AP135" s="5">
        <f t="shared" si="978"/>
        <v>0</v>
      </c>
      <c r="AQ135" s="5">
        <f t="shared" si="979"/>
        <v>0</v>
      </c>
      <c r="AR135" s="5"/>
      <c r="AS135" s="5">
        <f t="shared" ref="AS135:AT135" si="1020">AR135*$L135</f>
        <v>0</v>
      </c>
      <c r="AT135" s="5">
        <f t="shared" si="1020"/>
        <v>0</v>
      </c>
      <c r="AU135" s="5">
        <f t="shared" si="981"/>
        <v>0</v>
      </c>
      <c r="AV135" s="5">
        <f t="shared" si="982"/>
        <v>0</v>
      </c>
      <c r="AW135" s="5"/>
      <c r="AX135" s="5">
        <f t="shared" si="983"/>
        <v>0</v>
      </c>
      <c r="AY135" s="5">
        <f t="shared" si="984"/>
        <v>0</v>
      </c>
      <c r="AZ135" s="5">
        <f t="shared" si="985"/>
        <v>0</v>
      </c>
      <c r="BA135" s="5">
        <f t="shared" si="986"/>
        <v>0</v>
      </c>
      <c r="BB135" s="5"/>
      <c r="BC135" s="5">
        <f t="shared" ref="BC135:BD135" si="1021">BB135*$L135</f>
        <v>0</v>
      </c>
      <c r="BD135" s="5">
        <f t="shared" si="1021"/>
        <v>0</v>
      </c>
      <c r="BE135" s="5">
        <f t="shared" si="988"/>
        <v>0</v>
      </c>
      <c r="BF135" s="5">
        <f t="shared" si="989"/>
        <v>0</v>
      </c>
      <c r="BG135" s="5"/>
      <c r="BH135" s="5">
        <f t="shared" si="990"/>
        <v>0</v>
      </c>
      <c r="BI135" s="5">
        <f t="shared" si="991"/>
        <v>0</v>
      </c>
      <c r="BJ135" s="5">
        <f t="shared" si="992"/>
        <v>0</v>
      </c>
      <c r="BK135" s="5">
        <f t="shared" si="993"/>
        <v>0</v>
      </c>
      <c r="BL135" s="5">
        <f t="shared" si="994"/>
        <v>0</v>
      </c>
      <c r="BM135" s="5">
        <f t="shared" si="995"/>
        <v>0</v>
      </c>
      <c r="BN135" s="5">
        <f t="shared" si="996"/>
        <v>0</v>
      </c>
      <c r="BO135" s="5">
        <f t="shared" si="997"/>
        <v>0</v>
      </c>
      <c r="BP135" s="5">
        <f t="shared" si="998"/>
        <v>0</v>
      </c>
    </row>
    <row r="136" spans="1:68" ht="15.75">
      <c r="A136" s="1">
        <f t="shared" si="694"/>
        <v>2641</v>
      </c>
      <c r="B136" s="158"/>
      <c r="C136" s="2" t="s">
        <v>74</v>
      </c>
      <c r="D136" s="3"/>
      <c r="E136" s="2"/>
      <c r="F136" s="4">
        <v>1E-13</v>
      </c>
      <c r="G136" s="4">
        <v>9.9999999999999998E-13</v>
      </c>
      <c r="H136" s="4">
        <f t="shared" si="685"/>
        <v>-9E-13</v>
      </c>
      <c r="I136" s="4">
        <f t="shared" si="1003"/>
        <v>-7.5000000000000004E-13</v>
      </c>
      <c r="J136" s="4"/>
      <c r="K136" s="4">
        <f t="shared" si="1004"/>
        <v>0</v>
      </c>
      <c r="L136" s="5">
        <f t="shared" si="1009"/>
        <v>0</v>
      </c>
      <c r="M136" s="4"/>
      <c r="N136" s="5"/>
      <c r="O136" s="5">
        <f t="shared" si="958"/>
        <v>0</v>
      </c>
      <c r="P136" s="5">
        <f t="shared" si="959"/>
        <v>0</v>
      </c>
      <c r="Q136" s="5">
        <f t="shared" si="960"/>
        <v>0</v>
      </c>
      <c r="R136" s="5">
        <f t="shared" si="961"/>
        <v>0</v>
      </c>
      <c r="S136" s="5"/>
      <c r="T136" s="5">
        <f t="shared" si="962"/>
        <v>0</v>
      </c>
      <c r="U136" s="5">
        <f t="shared" si="963"/>
        <v>0</v>
      </c>
      <c r="V136" s="5">
        <f t="shared" si="964"/>
        <v>0</v>
      </c>
      <c r="W136" s="5">
        <f t="shared" si="965"/>
        <v>0</v>
      </c>
      <c r="X136" s="5"/>
      <c r="Y136" s="5">
        <f t="shared" si="966"/>
        <v>0</v>
      </c>
      <c r="Z136" s="5">
        <f t="shared" si="967"/>
        <v>0</v>
      </c>
      <c r="AA136" s="5">
        <f t="shared" si="968"/>
        <v>0</v>
      </c>
      <c r="AB136" s="5">
        <f t="shared" si="969"/>
        <v>0</v>
      </c>
      <c r="AC136" s="5"/>
      <c r="AD136" s="5">
        <f t="shared" ref="AD136:AE136" si="1022">AC136*$L136</f>
        <v>0</v>
      </c>
      <c r="AE136" s="5">
        <f t="shared" si="1022"/>
        <v>0</v>
      </c>
      <c r="AF136" s="5">
        <f t="shared" si="971"/>
        <v>0</v>
      </c>
      <c r="AG136" s="5">
        <f t="shared" si="972"/>
        <v>0</v>
      </c>
      <c r="AH136" s="5"/>
      <c r="AI136" s="5">
        <f t="shared" ref="AI136:AJ136" si="1023">AH136*$L136</f>
        <v>0</v>
      </c>
      <c r="AJ136" s="5">
        <f t="shared" si="1023"/>
        <v>0</v>
      </c>
      <c r="AK136" s="5">
        <f t="shared" si="974"/>
        <v>0</v>
      </c>
      <c r="AL136" s="5">
        <f t="shared" si="975"/>
        <v>0</v>
      </c>
      <c r="AM136" s="5"/>
      <c r="AN136" s="5">
        <f t="shared" si="976"/>
        <v>0</v>
      </c>
      <c r="AO136" s="5">
        <f t="shared" si="977"/>
        <v>0</v>
      </c>
      <c r="AP136" s="5">
        <f t="shared" si="978"/>
        <v>0</v>
      </c>
      <c r="AQ136" s="5">
        <f t="shared" si="979"/>
        <v>0</v>
      </c>
      <c r="AR136" s="5"/>
      <c r="AS136" s="5">
        <f t="shared" ref="AS136:AT136" si="1024">AR136*$L136</f>
        <v>0</v>
      </c>
      <c r="AT136" s="5">
        <f t="shared" si="1024"/>
        <v>0</v>
      </c>
      <c r="AU136" s="5">
        <f t="shared" si="981"/>
        <v>0</v>
      </c>
      <c r="AV136" s="5">
        <f t="shared" si="982"/>
        <v>0</v>
      </c>
      <c r="AW136" s="5"/>
      <c r="AX136" s="5">
        <f t="shared" si="983"/>
        <v>0</v>
      </c>
      <c r="AY136" s="5">
        <f t="shared" si="984"/>
        <v>0</v>
      </c>
      <c r="AZ136" s="5">
        <f t="shared" si="985"/>
        <v>0</v>
      </c>
      <c r="BA136" s="5">
        <f t="shared" si="986"/>
        <v>0</v>
      </c>
      <c r="BB136" s="5"/>
      <c r="BC136" s="5">
        <f t="shared" ref="BC136:BD136" si="1025">BB136*$L136</f>
        <v>0</v>
      </c>
      <c r="BD136" s="5">
        <f t="shared" si="1025"/>
        <v>0</v>
      </c>
      <c r="BE136" s="5">
        <f t="shared" si="988"/>
        <v>0</v>
      </c>
      <c r="BF136" s="5">
        <f t="shared" si="989"/>
        <v>0</v>
      </c>
      <c r="BG136" s="5"/>
      <c r="BH136" s="5">
        <f t="shared" si="990"/>
        <v>0</v>
      </c>
      <c r="BI136" s="5">
        <f t="shared" si="991"/>
        <v>0</v>
      </c>
      <c r="BJ136" s="5">
        <f t="shared" si="992"/>
        <v>0</v>
      </c>
      <c r="BK136" s="5">
        <f t="shared" si="993"/>
        <v>0</v>
      </c>
      <c r="BL136" s="5">
        <f t="shared" si="994"/>
        <v>0</v>
      </c>
      <c r="BM136" s="5">
        <f t="shared" si="995"/>
        <v>0</v>
      </c>
      <c r="BN136" s="5">
        <f t="shared" si="996"/>
        <v>0</v>
      </c>
      <c r="BO136" s="5">
        <f t="shared" si="997"/>
        <v>0</v>
      </c>
      <c r="BP136" s="5">
        <f t="shared" si="998"/>
        <v>0</v>
      </c>
    </row>
    <row r="137" spans="1:68" ht="15.75">
      <c r="A137" s="1">
        <f t="shared" si="694"/>
        <v>2642</v>
      </c>
      <c r="B137" s="158"/>
      <c r="C137" s="2" t="s">
        <v>74</v>
      </c>
      <c r="D137" s="3"/>
      <c r="E137" s="2"/>
      <c r="F137" s="4">
        <v>1E-13</v>
      </c>
      <c r="G137" s="4">
        <v>9.9999999999999998E-13</v>
      </c>
      <c r="H137" s="4">
        <f t="shared" si="685"/>
        <v>-9E-13</v>
      </c>
      <c r="I137" s="4">
        <f t="shared" si="1003"/>
        <v>-7.5000000000000004E-13</v>
      </c>
      <c r="J137" s="4"/>
      <c r="K137" s="4">
        <f t="shared" si="1004"/>
        <v>0</v>
      </c>
      <c r="L137" s="5">
        <f t="shared" si="1009"/>
        <v>0</v>
      </c>
      <c r="M137" s="4"/>
      <c r="N137" s="5"/>
      <c r="O137" s="5">
        <f t="shared" si="958"/>
        <v>0</v>
      </c>
      <c r="P137" s="5">
        <f t="shared" si="959"/>
        <v>0</v>
      </c>
      <c r="Q137" s="5">
        <f t="shared" si="960"/>
        <v>0</v>
      </c>
      <c r="R137" s="5">
        <f t="shared" si="961"/>
        <v>0</v>
      </c>
      <c r="S137" s="5"/>
      <c r="T137" s="5">
        <f t="shared" si="962"/>
        <v>0</v>
      </c>
      <c r="U137" s="5">
        <f t="shared" si="963"/>
        <v>0</v>
      </c>
      <c r="V137" s="5">
        <f t="shared" si="964"/>
        <v>0</v>
      </c>
      <c r="W137" s="5">
        <f t="shared" si="965"/>
        <v>0</v>
      </c>
      <c r="X137" s="5"/>
      <c r="Y137" s="5">
        <f t="shared" si="966"/>
        <v>0</v>
      </c>
      <c r="Z137" s="5">
        <f t="shared" si="967"/>
        <v>0</v>
      </c>
      <c r="AA137" s="5">
        <f t="shared" si="968"/>
        <v>0</v>
      </c>
      <c r="AB137" s="5">
        <f t="shared" si="969"/>
        <v>0</v>
      </c>
      <c r="AC137" s="5"/>
      <c r="AD137" s="5">
        <f t="shared" ref="AD137:AE137" si="1026">AC137*$L137</f>
        <v>0</v>
      </c>
      <c r="AE137" s="5">
        <f t="shared" si="1026"/>
        <v>0</v>
      </c>
      <c r="AF137" s="5">
        <f t="shared" si="971"/>
        <v>0</v>
      </c>
      <c r="AG137" s="5">
        <f t="shared" si="972"/>
        <v>0</v>
      </c>
      <c r="AH137" s="5"/>
      <c r="AI137" s="5">
        <f t="shared" ref="AI137:AJ137" si="1027">AH137*$L137</f>
        <v>0</v>
      </c>
      <c r="AJ137" s="5">
        <f t="shared" si="1027"/>
        <v>0</v>
      </c>
      <c r="AK137" s="5">
        <f t="shared" si="974"/>
        <v>0</v>
      </c>
      <c r="AL137" s="5">
        <f t="shared" si="975"/>
        <v>0</v>
      </c>
      <c r="AM137" s="5"/>
      <c r="AN137" s="5">
        <f t="shared" si="976"/>
        <v>0</v>
      </c>
      <c r="AO137" s="5">
        <f t="shared" si="977"/>
        <v>0</v>
      </c>
      <c r="AP137" s="5">
        <f t="shared" si="978"/>
        <v>0</v>
      </c>
      <c r="AQ137" s="5">
        <f t="shared" si="979"/>
        <v>0</v>
      </c>
      <c r="AR137" s="5"/>
      <c r="AS137" s="5">
        <f t="shared" ref="AS137:AT137" si="1028">AR137*$L137</f>
        <v>0</v>
      </c>
      <c r="AT137" s="5">
        <f t="shared" si="1028"/>
        <v>0</v>
      </c>
      <c r="AU137" s="5">
        <f t="shared" si="981"/>
        <v>0</v>
      </c>
      <c r="AV137" s="5">
        <f t="shared" si="982"/>
        <v>0</v>
      </c>
      <c r="AW137" s="5"/>
      <c r="AX137" s="5">
        <f t="shared" si="983"/>
        <v>0</v>
      </c>
      <c r="AY137" s="5">
        <f t="shared" si="984"/>
        <v>0</v>
      </c>
      <c r="AZ137" s="5">
        <f t="shared" si="985"/>
        <v>0</v>
      </c>
      <c r="BA137" s="5">
        <f t="shared" si="986"/>
        <v>0</v>
      </c>
      <c r="BB137" s="5"/>
      <c r="BC137" s="5">
        <f t="shared" ref="BC137:BD137" si="1029">BB137*$L137</f>
        <v>0</v>
      </c>
      <c r="BD137" s="5">
        <f t="shared" si="1029"/>
        <v>0</v>
      </c>
      <c r="BE137" s="5">
        <f t="shared" si="988"/>
        <v>0</v>
      </c>
      <c r="BF137" s="5">
        <f t="shared" si="989"/>
        <v>0</v>
      </c>
      <c r="BG137" s="5"/>
      <c r="BH137" s="5">
        <f t="shared" si="990"/>
        <v>0</v>
      </c>
      <c r="BI137" s="5">
        <f t="shared" si="991"/>
        <v>0</v>
      </c>
      <c r="BJ137" s="5">
        <f t="shared" si="992"/>
        <v>0</v>
      </c>
      <c r="BK137" s="5">
        <f t="shared" si="993"/>
        <v>0</v>
      </c>
      <c r="BL137" s="5">
        <f t="shared" si="994"/>
        <v>0</v>
      </c>
      <c r="BM137" s="5">
        <f t="shared" si="995"/>
        <v>0</v>
      </c>
      <c r="BN137" s="5">
        <f t="shared" si="996"/>
        <v>0</v>
      </c>
      <c r="BO137" s="5">
        <f t="shared" si="997"/>
        <v>0</v>
      </c>
      <c r="BP137" s="5">
        <f t="shared" si="998"/>
        <v>0</v>
      </c>
    </row>
    <row r="138" spans="1:68" ht="15.75">
      <c r="A138" s="1">
        <f t="shared" si="694"/>
        <v>2643</v>
      </c>
      <c r="B138" s="158"/>
      <c r="C138" s="2" t="s">
        <v>74</v>
      </c>
      <c r="D138" s="3"/>
      <c r="E138" s="2"/>
      <c r="F138" s="4">
        <v>1E-13</v>
      </c>
      <c r="G138" s="4">
        <v>9.9999999999999998E-13</v>
      </c>
      <c r="H138" s="4">
        <f t="shared" si="685"/>
        <v>-9E-13</v>
      </c>
      <c r="I138" s="4">
        <f t="shared" si="1003"/>
        <v>-7.5000000000000004E-13</v>
      </c>
      <c r="J138" s="4"/>
      <c r="K138" s="4">
        <f t="shared" si="1004"/>
        <v>0</v>
      </c>
      <c r="L138" s="5">
        <f t="shared" si="1009"/>
        <v>0</v>
      </c>
      <c r="M138" s="4"/>
      <c r="N138" s="5"/>
      <c r="O138" s="5">
        <f t="shared" si="958"/>
        <v>0</v>
      </c>
      <c r="P138" s="5">
        <f t="shared" si="959"/>
        <v>0</v>
      </c>
      <c r="Q138" s="5">
        <f t="shared" si="960"/>
        <v>0</v>
      </c>
      <c r="R138" s="5">
        <f t="shared" si="961"/>
        <v>0</v>
      </c>
      <c r="S138" s="5"/>
      <c r="T138" s="5">
        <f t="shared" si="962"/>
        <v>0</v>
      </c>
      <c r="U138" s="5">
        <f t="shared" si="963"/>
        <v>0</v>
      </c>
      <c r="V138" s="5">
        <f t="shared" si="964"/>
        <v>0</v>
      </c>
      <c r="W138" s="5">
        <f t="shared" si="965"/>
        <v>0</v>
      </c>
      <c r="X138" s="5"/>
      <c r="Y138" s="5">
        <f t="shared" si="966"/>
        <v>0</v>
      </c>
      <c r="Z138" s="5">
        <f t="shared" si="967"/>
        <v>0</v>
      </c>
      <c r="AA138" s="5">
        <f t="shared" si="968"/>
        <v>0</v>
      </c>
      <c r="AB138" s="5">
        <f t="shared" si="969"/>
        <v>0</v>
      </c>
      <c r="AC138" s="5"/>
      <c r="AD138" s="5">
        <f t="shared" ref="AD138:AE138" si="1030">AC138*$L138</f>
        <v>0</v>
      </c>
      <c r="AE138" s="5">
        <f t="shared" si="1030"/>
        <v>0</v>
      </c>
      <c r="AF138" s="5">
        <f t="shared" si="971"/>
        <v>0</v>
      </c>
      <c r="AG138" s="5">
        <f t="shared" si="972"/>
        <v>0</v>
      </c>
      <c r="AH138" s="5"/>
      <c r="AI138" s="5">
        <f t="shared" ref="AI138:AJ138" si="1031">AH138*$L138</f>
        <v>0</v>
      </c>
      <c r="AJ138" s="5">
        <f t="shared" si="1031"/>
        <v>0</v>
      </c>
      <c r="AK138" s="5">
        <f t="shared" si="974"/>
        <v>0</v>
      </c>
      <c r="AL138" s="5">
        <f t="shared" si="975"/>
        <v>0</v>
      </c>
      <c r="AM138" s="5"/>
      <c r="AN138" s="5">
        <f t="shared" si="976"/>
        <v>0</v>
      </c>
      <c r="AO138" s="5">
        <f t="shared" si="977"/>
        <v>0</v>
      </c>
      <c r="AP138" s="5">
        <f t="shared" si="978"/>
        <v>0</v>
      </c>
      <c r="AQ138" s="5">
        <f t="shared" si="979"/>
        <v>0</v>
      </c>
      <c r="AR138" s="5"/>
      <c r="AS138" s="5">
        <f t="shared" ref="AS138:AT138" si="1032">AR138*$L138</f>
        <v>0</v>
      </c>
      <c r="AT138" s="5">
        <f t="shared" si="1032"/>
        <v>0</v>
      </c>
      <c r="AU138" s="5">
        <f t="shared" si="981"/>
        <v>0</v>
      </c>
      <c r="AV138" s="5">
        <f t="shared" si="982"/>
        <v>0</v>
      </c>
      <c r="AW138" s="5"/>
      <c r="AX138" s="5">
        <f t="shared" si="983"/>
        <v>0</v>
      </c>
      <c r="AY138" s="5">
        <f t="shared" si="984"/>
        <v>0</v>
      </c>
      <c r="AZ138" s="5">
        <f t="shared" si="985"/>
        <v>0</v>
      </c>
      <c r="BA138" s="5">
        <f t="shared" si="986"/>
        <v>0</v>
      </c>
      <c r="BB138" s="5"/>
      <c r="BC138" s="5">
        <f t="shared" ref="BC138:BD138" si="1033">BB138*$L138</f>
        <v>0</v>
      </c>
      <c r="BD138" s="5">
        <f t="shared" si="1033"/>
        <v>0</v>
      </c>
      <c r="BE138" s="5">
        <f t="shared" si="988"/>
        <v>0</v>
      </c>
      <c r="BF138" s="5">
        <f t="shared" si="989"/>
        <v>0</v>
      </c>
      <c r="BG138" s="5"/>
      <c r="BH138" s="5">
        <f t="shared" si="990"/>
        <v>0</v>
      </c>
      <c r="BI138" s="5">
        <f t="shared" si="991"/>
        <v>0</v>
      </c>
      <c r="BJ138" s="5">
        <f t="shared" si="992"/>
        <v>0</v>
      </c>
      <c r="BK138" s="5">
        <f t="shared" si="993"/>
        <v>0</v>
      </c>
      <c r="BL138" s="5">
        <f t="shared" si="994"/>
        <v>0</v>
      </c>
      <c r="BM138" s="5">
        <f t="shared" si="995"/>
        <v>0</v>
      </c>
      <c r="BN138" s="5">
        <f t="shared" si="996"/>
        <v>0</v>
      </c>
      <c r="BO138" s="5">
        <f t="shared" si="997"/>
        <v>0</v>
      </c>
      <c r="BP138" s="5">
        <f t="shared" si="998"/>
        <v>0</v>
      </c>
    </row>
    <row r="139" spans="1:68" ht="15.75">
      <c r="A139" s="1">
        <f t="shared" si="694"/>
        <v>2644</v>
      </c>
      <c r="B139" s="158"/>
      <c r="C139" s="2" t="s">
        <v>74</v>
      </c>
      <c r="D139" s="3"/>
      <c r="E139" s="2"/>
      <c r="F139" s="4">
        <v>1E-13</v>
      </c>
      <c r="G139" s="4">
        <v>9.9999999999999998E-13</v>
      </c>
      <c r="H139" s="4">
        <f t="shared" si="685"/>
        <v>-9E-13</v>
      </c>
      <c r="I139" s="4">
        <f t="shared" si="1003"/>
        <v>-7.5000000000000004E-13</v>
      </c>
      <c r="J139" s="4"/>
      <c r="K139" s="4">
        <f t="shared" si="1004"/>
        <v>0</v>
      </c>
      <c r="L139" s="5">
        <f t="shared" si="1009"/>
        <v>0</v>
      </c>
      <c r="M139" s="4"/>
      <c r="N139" s="5"/>
      <c r="O139" s="5">
        <f t="shared" si="958"/>
        <v>0</v>
      </c>
      <c r="P139" s="5">
        <f t="shared" si="959"/>
        <v>0</v>
      </c>
      <c r="Q139" s="5">
        <f t="shared" si="960"/>
        <v>0</v>
      </c>
      <c r="R139" s="5">
        <f t="shared" si="961"/>
        <v>0</v>
      </c>
      <c r="S139" s="5"/>
      <c r="T139" s="5">
        <f t="shared" si="962"/>
        <v>0</v>
      </c>
      <c r="U139" s="5">
        <f t="shared" si="963"/>
        <v>0</v>
      </c>
      <c r="V139" s="5">
        <f t="shared" si="964"/>
        <v>0</v>
      </c>
      <c r="W139" s="5">
        <f t="shared" si="965"/>
        <v>0</v>
      </c>
      <c r="X139" s="5"/>
      <c r="Y139" s="5">
        <f t="shared" si="966"/>
        <v>0</v>
      </c>
      <c r="Z139" s="5">
        <f t="shared" si="967"/>
        <v>0</v>
      </c>
      <c r="AA139" s="5">
        <f t="shared" si="968"/>
        <v>0</v>
      </c>
      <c r="AB139" s="5">
        <f t="shared" si="969"/>
        <v>0</v>
      </c>
      <c r="AC139" s="5"/>
      <c r="AD139" s="5">
        <f t="shared" ref="AD139:AE139" si="1034">AC139*$L139</f>
        <v>0</v>
      </c>
      <c r="AE139" s="5">
        <f t="shared" si="1034"/>
        <v>0</v>
      </c>
      <c r="AF139" s="5">
        <f t="shared" si="971"/>
        <v>0</v>
      </c>
      <c r="AG139" s="5">
        <f t="shared" si="972"/>
        <v>0</v>
      </c>
      <c r="AH139" s="5"/>
      <c r="AI139" s="5">
        <f t="shared" ref="AI139:AJ139" si="1035">AH139*$L139</f>
        <v>0</v>
      </c>
      <c r="AJ139" s="5">
        <f t="shared" si="1035"/>
        <v>0</v>
      </c>
      <c r="AK139" s="5">
        <f t="shared" si="974"/>
        <v>0</v>
      </c>
      <c r="AL139" s="5">
        <f t="shared" si="975"/>
        <v>0</v>
      </c>
      <c r="AM139" s="5"/>
      <c r="AN139" s="5">
        <f t="shared" si="976"/>
        <v>0</v>
      </c>
      <c r="AO139" s="5">
        <f t="shared" si="977"/>
        <v>0</v>
      </c>
      <c r="AP139" s="5">
        <f t="shared" si="978"/>
        <v>0</v>
      </c>
      <c r="AQ139" s="5">
        <f t="shared" si="979"/>
        <v>0</v>
      </c>
      <c r="AR139" s="5"/>
      <c r="AS139" s="5">
        <f t="shared" ref="AS139:AT139" si="1036">AR139*$L139</f>
        <v>0</v>
      </c>
      <c r="AT139" s="5">
        <f t="shared" si="1036"/>
        <v>0</v>
      </c>
      <c r="AU139" s="5">
        <f t="shared" si="981"/>
        <v>0</v>
      </c>
      <c r="AV139" s="5">
        <f t="shared" si="982"/>
        <v>0</v>
      </c>
      <c r="AW139" s="5"/>
      <c r="AX139" s="5">
        <f t="shared" si="983"/>
        <v>0</v>
      </c>
      <c r="AY139" s="5">
        <f t="shared" si="984"/>
        <v>0</v>
      </c>
      <c r="AZ139" s="5">
        <f t="shared" si="985"/>
        <v>0</v>
      </c>
      <c r="BA139" s="5">
        <f t="shared" si="986"/>
        <v>0</v>
      </c>
      <c r="BB139" s="5"/>
      <c r="BC139" s="5">
        <f t="shared" ref="BC139:BD139" si="1037">BB139*$L139</f>
        <v>0</v>
      </c>
      <c r="BD139" s="5">
        <f t="shared" si="1037"/>
        <v>0</v>
      </c>
      <c r="BE139" s="5">
        <f t="shared" si="988"/>
        <v>0</v>
      </c>
      <c r="BF139" s="5">
        <f t="shared" si="989"/>
        <v>0</v>
      </c>
      <c r="BG139" s="5"/>
      <c r="BH139" s="5">
        <f t="shared" si="990"/>
        <v>0</v>
      </c>
      <c r="BI139" s="5">
        <f t="shared" si="991"/>
        <v>0</v>
      </c>
      <c r="BJ139" s="5">
        <f t="shared" si="992"/>
        <v>0</v>
      </c>
      <c r="BK139" s="5">
        <f t="shared" si="993"/>
        <v>0</v>
      </c>
      <c r="BL139" s="5">
        <f t="shared" si="994"/>
        <v>0</v>
      </c>
      <c r="BM139" s="5">
        <f t="shared" si="995"/>
        <v>0</v>
      </c>
      <c r="BN139" s="5">
        <f t="shared" si="996"/>
        <v>0</v>
      </c>
      <c r="BO139" s="5">
        <f t="shared" si="997"/>
        <v>0</v>
      </c>
      <c r="BP139" s="5">
        <f t="shared" si="998"/>
        <v>0</v>
      </c>
    </row>
    <row r="140" spans="1:68" ht="15.75">
      <c r="A140" s="1">
        <f t="shared" si="694"/>
        <v>2645</v>
      </c>
      <c r="B140" s="158"/>
      <c r="C140" s="2" t="s">
        <v>74</v>
      </c>
      <c r="D140" s="3"/>
      <c r="E140" s="2"/>
      <c r="F140" s="4">
        <v>1E-13</v>
      </c>
      <c r="G140" s="4">
        <v>9.9999999999999998E-13</v>
      </c>
      <c r="H140" s="4">
        <f t="shared" si="685"/>
        <v>-9E-13</v>
      </c>
      <c r="I140" s="4">
        <f t="shared" si="1003"/>
        <v>-7.5000000000000004E-13</v>
      </c>
      <c r="J140" s="4"/>
      <c r="K140" s="4">
        <f t="shared" si="1004"/>
        <v>0</v>
      </c>
      <c r="L140" s="5">
        <f t="shared" si="1009"/>
        <v>0</v>
      </c>
      <c r="M140" s="4"/>
      <c r="N140" s="5"/>
      <c r="O140" s="5">
        <f t="shared" si="958"/>
        <v>0</v>
      </c>
      <c r="P140" s="5">
        <f t="shared" si="959"/>
        <v>0</v>
      </c>
      <c r="Q140" s="5">
        <f t="shared" si="960"/>
        <v>0</v>
      </c>
      <c r="R140" s="5">
        <f t="shared" si="961"/>
        <v>0</v>
      </c>
      <c r="S140" s="5"/>
      <c r="T140" s="5">
        <f t="shared" si="962"/>
        <v>0</v>
      </c>
      <c r="U140" s="5">
        <f t="shared" si="963"/>
        <v>0</v>
      </c>
      <c r="V140" s="5">
        <f t="shared" si="964"/>
        <v>0</v>
      </c>
      <c r="W140" s="5">
        <f t="shared" si="965"/>
        <v>0</v>
      </c>
      <c r="X140" s="5"/>
      <c r="Y140" s="5">
        <f t="shared" si="966"/>
        <v>0</v>
      </c>
      <c r="Z140" s="5">
        <f t="shared" si="967"/>
        <v>0</v>
      </c>
      <c r="AA140" s="5">
        <f t="shared" si="968"/>
        <v>0</v>
      </c>
      <c r="AB140" s="5">
        <f t="shared" si="969"/>
        <v>0</v>
      </c>
      <c r="AC140" s="5"/>
      <c r="AD140" s="5">
        <f t="shared" ref="AD140:AE140" si="1038">AC140*$L140</f>
        <v>0</v>
      </c>
      <c r="AE140" s="5">
        <f t="shared" si="1038"/>
        <v>0</v>
      </c>
      <c r="AF140" s="5">
        <f t="shared" si="971"/>
        <v>0</v>
      </c>
      <c r="AG140" s="5">
        <f t="shared" si="972"/>
        <v>0</v>
      </c>
      <c r="AH140" s="5"/>
      <c r="AI140" s="5">
        <f t="shared" ref="AI140:AJ140" si="1039">AH140*$L140</f>
        <v>0</v>
      </c>
      <c r="AJ140" s="5">
        <f t="shared" si="1039"/>
        <v>0</v>
      </c>
      <c r="AK140" s="5">
        <f t="shared" si="974"/>
        <v>0</v>
      </c>
      <c r="AL140" s="5">
        <f t="shared" si="975"/>
        <v>0</v>
      </c>
      <c r="AM140" s="5"/>
      <c r="AN140" s="5">
        <f t="shared" si="976"/>
        <v>0</v>
      </c>
      <c r="AO140" s="5">
        <f t="shared" si="977"/>
        <v>0</v>
      </c>
      <c r="AP140" s="5">
        <f t="shared" si="978"/>
        <v>0</v>
      </c>
      <c r="AQ140" s="5">
        <f t="shared" si="979"/>
        <v>0</v>
      </c>
      <c r="AR140" s="5"/>
      <c r="AS140" s="5">
        <f t="shared" ref="AS140:AT140" si="1040">AR140*$L140</f>
        <v>0</v>
      </c>
      <c r="AT140" s="5">
        <f t="shared" si="1040"/>
        <v>0</v>
      </c>
      <c r="AU140" s="5">
        <f t="shared" si="981"/>
        <v>0</v>
      </c>
      <c r="AV140" s="5">
        <f t="shared" si="982"/>
        <v>0</v>
      </c>
      <c r="AW140" s="5"/>
      <c r="AX140" s="5">
        <f t="shared" si="983"/>
        <v>0</v>
      </c>
      <c r="AY140" s="5">
        <f t="shared" si="984"/>
        <v>0</v>
      </c>
      <c r="AZ140" s="5">
        <f t="shared" si="985"/>
        <v>0</v>
      </c>
      <c r="BA140" s="5">
        <f t="shared" si="986"/>
        <v>0</v>
      </c>
      <c r="BB140" s="5"/>
      <c r="BC140" s="5">
        <f t="shared" ref="BC140:BD140" si="1041">BB140*$L140</f>
        <v>0</v>
      </c>
      <c r="BD140" s="5">
        <f t="shared" si="1041"/>
        <v>0</v>
      </c>
      <c r="BE140" s="5">
        <f t="shared" si="988"/>
        <v>0</v>
      </c>
      <c r="BF140" s="5">
        <f t="shared" si="989"/>
        <v>0</v>
      </c>
      <c r="BG140" s="5"/>
      <c r="BH140" s="5">
        <f t="shared" si="990"/>
        <v>0</v>
      </c>
      <c r="BI140" s="5">
        <f t="shared" si="991"/>
        <v>0</v>
      </c>
      <c r="BJ140" s="5">
        <f t="shared" si="992"/>
        <v>0</v>
      </c>
      <c r="BK140" s="5">
        <f t="shared" si="993"/>
        <v>0</v>
      </c>
      <c r="BL140" s="5">
        <f t="shared" si="994"/>
        <v>0</v>
      </c>
      <c r="BM140" s="5">
        <f t="shared" si="995"/>
        <v>0</v>
      </c>
      <c r="BN140" s="5">
        <f t="shared" si="996"/>
        <v>0</v>
      </c>
      <c r="BO140" s="5">
        <f t="shared" si="997"/>
        <v>0</v>
      </c>
      <c r="BP140" s="5">
        <f t="shared" si="998"/>
        <v>0</v>
      </c>
    </row>
    <row r="141" spans="1:68" ht="15.75">
      <c r="A141" s="1">
        <f t="shared" si="694"/>
        <v>2646</v>
      </c>
      <c r="B141" s="158"/>
      <c r="C141" s="2" t="s">
        <v>74</v>
      </c>
      <c r="D141" s="3"/>
      <c r="E141" s="2"/>
      <c r="F141" s="4">
        <v>1E-13</v>
      </c>
      <c r="G141" s="4">
        <v>9.9999999999999998E-13</v>
      </c>
      <c r="H141" s="4">
        <f t="shared" si="685"/>
        <v>-9E-13</v>
      </c>
      <c r="I141" s="4">
        <f t="shared" si="1003"/>
        <v>-7.5000000000000004E-13</v>
      </c>
      <c r="J141" s="4"/>
      <c r="K141" s="4">
        <f t="shared" si="1004"/>
        <v>0</v>
      </c>
      <c r="L141" s="5">
        <f t="shared" si="1009"/>
        <v>0</v>
      </c>
      <c r="M141" s="4"/>
      <c r="N141" s="5"/>
      <c r="O141" s="5">
        <f t="shared" ref="O141:O151" si="1042">N141*$L141</f>
        <v>0</v>
      </c>
      <c r="P141" s="5">
        <f t="shared" ref="P141:P151" si="1043">O141/1.2</f>
        <v>0</v>
      </c>
      <c r="Q141" s="5">
        <f t="shared" ref="Q141:Q151" si="1044">P141/1000*$J141</f>
        <v>0</v>
      </c>
      <c r="R141" s="5">
        <f t="shared" ref="R141:R151" si="1045">O141/$H141*$M141</f>
        <v>0</v>
      </c>
      <c r="S141" s="5"/>
      <c r="T141" s="5">
        <f t="shared" ref="T141:T151" si="1046">S141*$L141</f>
        <v>0</v>
      </c>
      <c r="U141" s="5">
        <f t="shared" ref="U141:U151" si="1047">T141/1.2</f>
        <v>0</v>
      </c>
      <c r="V141" s="5">
        <f t="shared" ref="V141:V151" si="1048">U141/1000*$J141</f>
        <v>0</v>
      </c>
      <c r="W141" s="5">
        <f t="shared" ref="W141:W151" si="1049">T141/$H141*$M141</f>
        <v>0</v>
      </c>
      <c r="X141" s="5"/>
      <c r="Y141" s="5">
        <f t="shared" ref="Y141:Y151" si="1050">X141*$L141</f>
        <v>0</v>
      </c>
      <c r="Z141" s="5">
        <f t="shared" ref="Z141:Z151" si="1051">Y141/1.2</f>
        <v>0</v>
      </c>
      <c r="AA141" s="5">
        <f t="shared" ref="AA141:AA151" si="1052">Z141/1000*$J141</f>
        <v>0</v>
      </c>
      <c r="AB141" s="5">
        <f t="shared" ref="AB141:AB151" si="1053">Y141/$H141*$M141</f>
        <v>0</v>
      </c>
      <c r="AC141" s="5"/>
      <c r="AD141" s="5">
        <f t="shared" ref="AD141:AE141" si="1054">AC141*$L141</f>
        <v>0</v>
      </c>
      <c r="AE141" s="5">
        <f t="shared" si="1054"/>
        <v>0</v>
      </c>
      <c r="AF141" s="5">
        <f t="shared" ref="AF141:AF151" si="1055">AE141/1000*$J141</f>
        <v>0</v>
      </c>
      <c r="AG141" s="5">
        <f t="shared" ref="AG141:AG151" si="1056">AD141/$H141*$M141</f>
        <v>0</v>
      </c>
      <c r="AH141" s="5"/>
      <c r="AI141" s="5">
        <f t="shared" ref="AI141:AJ141" si="1057">AH141*$L141</f>
        <v>0</v>
      </c>
      <c r="AJ141" s="5">
        <f t="shared" si="1057"/>
        <v>0</v>
      </c>
      <c r="AK141" s="5">
        <f t="shared" ref="AK141:AK151" si="1058">AJ141/1000*$J141</f>
        <v>0</v>
      </c>
      <c r="AL141" s="5">
        <f t="shared" ref="AL141:AL151" si="1059">AI141/$H141*$M141</f>
        <v>0</v>
      </c>
      <c r="AM141" s="5"/>
      <c r="AN141" s="5">
        <f t="shared" ref="AN141:AN151" si="1060">AM141*$L141</f>
        <v>0</v>
      </c>
      <c r="AO141" s="5">
        <f t="shared" ref="AO141:AO151" si="1061">AN141/1.2</f>
        <v>0</v>
      </c>
      <c r="AP141" s="5">
        <f t="shared" ref="AP141:AP151" si="1062">AO141/1000*$J141</f>
        <v>0</v>
      </c>
      <c r="AQ141" s="5">
        <f t="shared" ref="AQ141:AQ151" si="1063">AN141/$H141*$M141</f>
        <v>0</v>
      </c>
      <c r="AR141" s="5"/>
      <c r="AS141" s="5">
        <f t="shared" ref="AS141:AT141" si="1064">AR141*$L141</f>
        <v>0</v>
      </c>
      <c r="AT141" s="5">
        <f t="shared" si="1064"/>
        <v>0</v>
      </c>
      <c r="AU141" s="5">
        <f t="shared" ref="AU141:AU151" si="1065">AT141/1000*$J141</f>
        <v>0</v>
      </c>
      <c r="AV141" s="5">
        <f t="shared" ref="AV141:AV151" si="1066">AS141/$H141*$M141</f>
        <v>0</v>
      </c>
      <c r="AW141" s="5"/>
      <c r="AX141" s="5">
        <f t="shared" ref="AX141:AX151" si="1067">AW141*$L141</f>
        <v>0</v>
      </c>
      <c r="AY141" s="5">
        <f t="shared" ref="AY141:AY151" si="1068">AX141/1.2</f>
        <v>0</v>
      </c>
      <c r="AZ141" s="5">
        <f t="shared" ref="AZ141:AZ151" si="1069">AY141/1000*$J141</f>
        <v>0</v>
      </c>
      <c r="BA141" s="5">
        <f t="shared" ref="BA141:BA151" si="1070">AX141/$H141*$M141</f>
        <v>0</v>
      </c>
      <c r="BB141" s="5"/>
      <c r="BC141" s="5">
        <f t="shared" ref="BC141:BD141" si="1071">BB141*$L141</f>
        <v>0</v>
      </c>
      <c r="BD141" s="5">
        <f t="shared" si="1071"/>
        <v>0</v>
      </c>
      <c r="BE141" s="5">
        <f t="shared" ref="BE141:BE151" si="1072">BD141/1000*$J141</f>
        <v>0</v>
      </c>
      <c r="BF141" s="5">
        <f t="shared" ref="BF141:BF151" si="1073">BC141/$H141*$M141</f>
        <v>0</v>
      </c>
      <c r="BG141" s="5"/>
      <c r="BH141" s="5">
        <f t="shared" ref="BH141:BH151" si="1074">BG141*$L141</f>
        <v>0</v>
      </c>
      <c r="BI141" s="5">
        <f t="shared" ref="BI141:BI151" si="1075">BH141/1.2</f>
        <v>0</v>
      </c>
      <c r="BJ141" s="5">
        <f t="shared" ref="BJ141:BJ151" si="1076">BI141/1000*$J141</f>
        <v>0</v>
      </c>
      <c r="BK141" s="5">
        <f t="shared" ref="BK141:BK151" si="1077">BH141/$H141*$M141</f>
        <v>0</v>
      </c>
      <c r="BL141" s="5">
        <f t="shared" ref="BL141:BL151" si="1078">N141+S141+X141+AC141+AH141+AM141+AR141+AW141+BB141+BG141</f>
        <v>0</v>
      </c>
      <c r="BM141" s="5">
        <f t="shared" ref="BM141:BM151" si="1079">O141+T141+Y141+AD141+AI141+AN141+AS141+AX141+BC141+BH141</f>
        <v>0</v>
      </c>
      <c r="BN141" s="5">
        <f t="shared" ref="BN141:BN151" si="1080">P141+U141+Z141+AE141+AJ141+AO141+AT141+AY141+BD141+BI141</f>
        <v>0</v>
      </c>
      <c r="BO141" s="5">
        <f t="shared" ref="BO141:BO151" si="1081">Q141+V141+AA141+AF141+AK141+AP141+AU141+AZ141+BE141+BJ141</f>
        <v>0</v>
      </c>
      <c r="BP141" s="5">
        <f t="shared" ref="BP141:BP151" si="1082">R141+W141+AB141+AG141+AL141+AQ141+AV141+BA141+BF141+BK141</f>
        <v>0</v>
      </c>
    </row>
    <row r="142" spans="1:68" ht="15.75">
      <c r="A142" s="1">
        <f t="shared" si="694"/>
        <v>2647</v>
      </c>
      <c r="B142" s="158"/>
      <c r="C142" s="2" t="s">
        <v>74</v>
      </c>
      <c r="D142" s="3"/>
      <c r="E142" s="2"/>
      <c r="F142" s="4">
        <v>1E-13</v>
      </c>
      <c r="G142" s="4">
        <v>9.9999999999999998E-13</v>
      </c>
      <c r="H142" s="4">
        <f t="shared" si="685"/>
        <v>-9E-13</v>
      </c>
      <c r="I142" s="4">
        <f t="shared" si="1003"/>
        <v>-7.5000000000000004E-13</v>
      </c>
      <c r="J142" s="4"/>
      <c r="K142" s="4">
        <f t="shared" si="1004"/>
        <v>0</v>
      </c>
      <c r="L142" s="5">
        <f t="shared" si="1009"/>
        <v>0</v>
      </c>
      <c r="M142" s="4"/>
      <c r="N142" s="5"/>
      <c r="O142" s="5">
        <f t="shared" si="1042"/>
        <v>0</v>
      </c>
      <c r="P142" s="5">
        <f t="shared" si="1043"/>
        <v>0</v>
      </c>
      <c r="Q142" s="5">
        <f t="shared" si="1044"/>
        <v>0</v>
      </c>
      <c r="R142" s="5">
        <f t="shared" si="1045"/>
        <v>0</v>
      </c>
      <c r="S142" s="5"/>
      <c r="T142" s="5">
        <f t="shared" si="1046"/>
        <v>0</v>
      </c>
      <c r="U142" s="5">
        <f t="shared" si="1047"/>
        <v>0</v>
      </c>
      <c r="V142" s="5">
        <f t="shared" si="1048"/>
        <v>0</v>
      </c>
      <c r="W142" s="5">
        <f t="shared" si="1049"/>
        <v>0</v>
      </c>
      <c r="X142" s="5"/>
      <c r="Y142" s="5">
        <f t="shared" si="1050"/>
        <v>0</v>
      </c>
      <c r="Z142" s="5">
        <f t="shared" si="1051"/>
        <v>0</v>
      </c>
      <c r="AA142" s="5">
        <f t="shared" si="1052"/>
        <v>0</v>
      </c>
      <c r="AB142" s="5">
        <f t="shared" si="1053"/>
        <v>0</v>
      </c>
      <c r="AC142" s="5"/>
      <c r="AD142" s="5">
        <f t="shared" ref="AD142:AE142" si="1083">AC142*$L142</f>
        <v>0</v>
      </c>
      <c r="AE142" s="5">
        <f t="shared" si="1083"/>
        <v>0</v>
      </c>
      <c r="AF142" s="5">
        <f t="shared" si="1055"/>
        <v>0</v>
      </c>
      <c r="AG142" s="5">
        <f t="shared" si="1056"/>
        <v>0</v>
      </c>
      <c r="AH142" s="5"/>
      <c r="AI142" s="5">
        <f t="shared" ref="AI142:AJ142" si="1084">AH142*$L142</f>
        <v>0</v>
      </c>
      <c r="AJ142" s="5">
        <f t="shared" si="1084"/>
        <v>0</v>
      </c>
      <c r="AK142" s="5">
        <f t="shared" si="1058"/>
        <v>0</v>
      </c>
      <c r="AL142" s="5">
        <f t="shared" si="1059"/>
        <v>0</v>
      </c>
      <c r="AM142" s="5"/>
      <c r="AN142" s="5">
        <f t="shared" si="1060"/>
        <v>0</v>
      </c>
      <c r="AO142" s="5">
        <f t="shared" si="1061"/>
        <v>0</v>
      </c>
      <c r="AP142" s="5">
        <f t="shared" si="1062"/>
        <v>0</v>
      </c>
      <c r="AQ142" s="5">
        <f t="shared" si="1063"/>
        <v>0</v>
      </c>
      <c r="AR142" s="5"/>
      <c r="AS142" s="5">
        <f t="shared" ref="AS142:AT142" si="1085">AR142*$L142</f>
        <v>0</v>
      </c>
      <c r="AT142" s="5">
        <f t="shared" si="1085"/>
        <v>0</v>
      </c>
      <c r="AU142" s="5">
        <f t="shared" si="1065"/>
        <v>0</v>
      </c>
      <c r="AV142" s="5">
        <f t="shared" si="1066"/>
        <v>0</v>
      </c>
      <c r="AW142" s="5"/>
      <c r="AX142" s="5">
        <f t="shared" si="1067"/>
        <v>0</v>
      </c>
      <c r="AY142" s="5">
        <f t="shared" si="1068"/>
        <v>0</v>
      </c>
      <c r="AZ142" s="5">
        <f t="shared" si="1069"/>
        <v>0</v>
      </c>
      <c r="BA142" s="5">
        <f t="shared" si="1070"/>
        <v>0</v>
      </c>
      <c r="BB142" s="5"/>
      <c r="BC142" s="5">
        <f t="shared" ref="BC142:BD142" si="1086">BB142*$L142</f>
        <v>0</v>
      </c>
      <c r="BD142" s="5">
        <f t="shared" si="1086"/>
        <v>0</v>
      </c>
      <c r="BE142" s="5">
        <f t="shared" si="1072"/>
        <v>0</v>
      </c>
      <c r="BF142" s="5">
        <f t="shared" si="1073"/>
        <v>0</v>
      </c>
      <c r="BG142" s="5"/>
      <c r="BH142" s="5">
        <f t="shared" si="1074"/>
        <v>0</v>
      </c>
      <c r="BI142" s="5">
        <f t="shared" si="1075"/>
        <v>0</v>
      </c>
      <c r="BJ142" s="5">
        <f t="shared" si="1076"/>
        <v>0</v>
      </c>
      <c r="BK142" s="5">
        <f t="shared" si="1077"/>
        <v>0</v>
      </c>
      <c r="BL142" s="5">
        <f t="shared" si="1078"/>
        <v>0</v>
      </c>
      <c r="BM142" s="5">
        <f t="shared" si="1079"/>
        <v>0</v>
      </c>
      <c r="BN142" s="5">
        <f t="shared" si="1080"/>
        <v>0</v>
      </c>
      <c r="BO142" s="5">
        <f t="shared" si="1081"/>
        <v>0</v>
      </c>
      <c r="BP142" s="5">
        <f t="shared" si="1082"/>
        <v>0</v>
      </c>
    </row>
    <row r="143" spans="1:68" ht="15.75">
      <c r="A143" s="1">
        <f t="shared" si="694"/>
        <v>2648</v>
      </c>
      <c r="B143" s="158"/>
      <c r="C143" s="2" t="s">
        <v>74</v>
      </c>
      <c r="D143" s="3"/>
      <c r="E143" s="2"/>
      <c r="F143" s="4">
        <v>1E-13</v>
      </c>
      <c r="G143" s="4">
        <v>9.9999999999999998E-13</v>
      </c>
      <c r="H143" s="4">
        <f t="shared" si="685"/>
        <v>-9E-13</v>
      </c>
      <c r="I143" s="4">
        <f t="shared" si="1003"/>
        <v>-7.5000000000000004E-13</v>
      </c>
      <c r="J143" s="4"/>
      <c r="K143" s="4">
        <f t="shared" si="1004"/>
        <v>0</v>
      </c>
      <c r="L143" s="5">
        <f t="shared" si="1009"/>
        <v>0</v>
      </c>
      <c r="M143" s="4"/>
      <c r="N143" s="5"/>
      <c r="O143" s="5">
        <f t="shared" si="1042"/>
        <v>0</v>
      </c>
      <c r="P143" s="5">
        <f t="shared" si="1043"/>
        <v>0</v>
      </c>
      <c r="Q143" s="5">
        <f t="shared" si="1044"/>
        <v>0</v>
      </c>
      <c r="R143" s="5">
        <f t="shared" si="1045"/>
        <v>0</v>
      </c>
      <c r="S143" s="5"/>
      <c r="T143" s="5">
        <f t="shared" si="1046"/>
        <v>0</v>
      </c>
      <c r="U143" s="5">
        <f t="shared" si="1047"/>
        <v>0</v>
      </c>
      <c r="V143" s="5">
        <f t="shared" si="1048"/>
        <v>0</v>
      </c>
      <c r="W143" s="5">
        <f t="shared" si="1049"/>
        <v>0</v>
      </c>
      <c r="X143" s="5"/>
      <c r="Y143" s="5">
        <f t="shared" si="1050"/>
        <v>0</v>
      </c>
      <c r="Z143" s="5">
        <f t="shared" si="1051"/>
        <v>0</v>
      </c>
      <c r="AA143" s="5">
        <f t="shared" si="1052"/>
        <v>0</v>
      </c>
      <c r="AB143" s="5">
        <f t="shared" si="1053"/>
        <v>0</v>
      </c>
      <c r="AC143" s="5"/>
      <c r="AD143" s="5">
        <f t="shared" ref="AD143:AE143" si="1087">AC143*$L143</f>
        <v>0</v>
      </c>
      <c r="AE143" s="5">
        <f t="shared" si="1087"/>
        <v>0</v>
      </c>
      <c r="AF143" s="5">
        <f t="shared" si="1055"/>
        <v>0</v>
      </c>
      <c r="AG143" s="5">
        <f t="shared" si="1056"/>
        <v>0</v>
      </c>
      <c r="AH143" s="5"/>
      <c r="AI143" s="5">
        <f t="shared" ref="AI143:AJ143" si="1088">AH143*$L143</f>
        <v>0</v>
      </c>
      <c r="AJ143" s="5">
        <f t="shared" si="1088"/>
        <v>0</v>
      </c>
      <c r="AK143" s="5">
        <f t="shared" si="1058"/>
        <v>0</v>
      </c>
      <c r="AL143" s="5">
        <f t="shared" si="1059"/>
        <v>0</v>
      </c>
      <c r="AM143" s="5"/>
      <c r="AN143" s="5">
        <f t="shared" si="1060"/>
        <v>0</v>
      </c>
      <c r="AO143" s="5">
        <f t="shared" si="1061"/>
        <v>0</v>
      </c>
      <c r="AP143" s="5">
        <f t="shared" si="1062"/>
        <v>0</v>
      </c>
      <c r="AQ143" s="5">
        <f t="shared" si="1063"/>
        <v>0</v>
      </c>
      <c r="AR143" s="5"/>
      <c r="AS143" s="5">
        <f t="shared" ref="AS143:AT143" si="1089">AR143*$L143</f>
        <v>0</v>
      </c>
      <c r="AT143" s="5">
        <f t="shared" si="1089"/>
        <v>0</v>
      </c>
      <c r="AU143" s="5">
        <f t="shared" si="1065"/>
        <v>0</v>
      </c>
      <c r="AV143" s="5">
        <f t="shared" si="1066"/>
        <v>0</v>
      </c>
      <c r="AW143" s="5"/>
      <c r="AX143" s="5">
        <f t="shared" si="1067"/>
        <v>0</v>
      </c>
      <c r="AY143" s="5">
        <f t="shared" si="1068"/>
        <v>0</v>
      </c>
      <c r="AZ143" s="5">
        <f t="shared" si="1069"/>
        <v>0</v>
      </c>
      <c r="BA143" s="5">
        <f t="shared" si="1070"/>
        <v>0</v>
      </c>
      <c r="BB143" s="5"/>
      <c r="BC143" s="5">
        <f t="shared" ref="BC143:BD143" si="1090">BB143*$L143</f>
        <v>0</v>
      </c>
      <c r="BD143" s="5">
        <f t="shared" si="1090"/>
        <v>0</v>
      </c>
      <c r="BE143" s="5">
        <f t="shared" si="1072"/>
        <v>0</v>
      </c>
      <c r="BF143" s="5">
        <f t="shared" si="1073"/>
        <v>0</v>
      </c>
      <c r="BG143" s="5"/>
      <c r="BH143" s="5">
        <f t="shared" si="1074"/>
        <v>0</v>
      </c>
      <c r="BI143" s="5">
        <f t="shared" si="1075"/>
        <v>0</v>
      </c>
      <c r="BJ143" s="5">
        <f t="shared" si="1076"/>
        <v>0</v>
      </c>
      <c r="BK143" s="5">
        <f t="shared" si="1077"/>
        <v>0</v>
      </c>
      <c r="BL143" s="5">
        <f t="shared" si="1078"/>
        <v>0</v>
      </c>
      <c r="BM143" s="5">
        <f t="shared" si="1079"/>
        <v>0</v>
      </c>
      <c r="BN143" s="5">
        <f t="shared" si="1080"/>
        <v>0</v>
      </c>
      <c r="BO143" s="5">
        <f t="shared" si="1081"/>
        <v>0</v>
      </c>
      <c r="BP143" s="5">
        <f t="shared" si="1082"/>
        <v>0</v>
      </c>
    </row>
    <row r="144" spans="1:68" ht="15.75">
      <c r="A144" s="1">
        <f t="shared" si="694"/>
        <v>2649</v>
      </c>
      <c r="B144" s="158"/>
      <c r="C144" s="2" t="s">
        <v>74</v>
      </c>
      <c r="D144" s="3"/>
      <c r="E144" s="2"/>
      <c r="F144" s="4">
        <v>1E-13</v>
      </c>
      <c r="G144" s="4">
        <v>9.9999999999999998E-13</v>
      </c>
      <c r="H144" s="4">
        <f t="shared" si="685"/>
        <v>-9E-13</v>
      </c>
      <c r="I144" s="4">
        <f t="shared" si="1003"/>
        <v>-7.5000000000000004E-13</v>
      </c>
      <c r="J144" s="4"/>
      <c r="K144" s="4">
        <f t="shared" si="1004"/>
        <v>0</v>
      </c>
      <c r="L144" s="5">
        <f t="shared" si="1009"/>
        <v>0</v>
      </c>
      <c r="M144" s="4"/>
      <c r="N144" s="5"/>
      <c r="O144" s="5">
        <f t="shared" si="1042"/>
        <v>0</v>
      </c>
      <c r="P144" s="5">
        <f t="shared" si="1043"/>
        <v>0</v>
      </c>
      <c r="Q144" s="5">
        <f t="shared" si="1044"/>
        <v>0</v>
      </c>
      <c r="R144" s="5">
        <f t="shared" si="1045"/>
        <v>0</v>
      </c>
      <c r="S144" s="5"/>
      <c r="T144" s="5">
        <f t="shared" si="1046"/>
        <v>0</v>
      </c>
      <c r="U144" s="5">
        <f t="shared" si="1047"/>
        <v>0</v>
      </c>
      <c r="V144" s="5">
        <f t="shared" si="1048"/>
        <v>0</v>
      </c>
      <c r="W144" s="5">
        <f t="shared" si="1049"/>
        <v>0</v>
      </c>
      <c r="X144" s="5"/>
      <c r="Y144" s="5">
        <f t="shared" si="1050"/>
        <v>0</v>
      </c>
      <c r="Z144" s="5">
        <f t="shared" si="1051"/>
        <v>0</v>
      </c>
      <c r="AA144" s="5">
        <f t="shared" si="1052"/>
        <v>0</v>
      </c>
      <c r="AB144" s="5">
        <f t="shared" si="1053"/>
        <v>0</v>
      </c>
      <c r="AC144" s="5"/>
      <c r="AD144" s="5">
        <f t="shared" ref="AD144:AE144" si="1091">AC144*$L144</f>
        <v>0</v>
      </c>
      <c r="AE144" s="5">
        <f t="shared" si="1091"/>
        <v>0</v>
      </c>
      <c r="AF144" s="5">
        <f t="shared" si="1055"/>
        <v>0</v>
      </c>
      <c r="AG144" s="5">
        <f t="shared" si="1056"/>
        <v>0</v>
      </c>
      <c r="AH144" s="5"/>
      <c r="AI144" s="5">
        <f t="shared" ref="AI144:AJ144" si="1092">AH144*$L144</f>
        <v>0</v>
      </c>
      <c r="AJ144" s="5">
        <f t="shared" si="1092"/>
        <v>0</v>
      </c>
      <c r="AK144" s="5">
        <f t="shared" si="1058"/>
        <v>0</v>
      </c>
      <c r="AL144" s="5">
        <f t="shared" si="1059"/>
        <v>0</v>
      </c>
      <c r="AM144" s="5"/>
      <c r="AN144" s="5">
        <f t="shared" si="1060"/>
        <v>0</v>
      </c>
      <c r="AO144" s="5">
        <f t="shared" si="1061"/>
        <v>0</v>
      </c>
      <c r="AP144" s="5">
        <f t="shared" si="1062"/>
        <v>0</v>
      </c>
      <c r="AQ144" s="5">
        <f t="shared" si="1063"/>
        <v>0</v>
      </c>
      <c r="AR144" s="5"/>
      <c r="AS144" s="5">
        <f t="shared" ref="AS144:AT144" si="1093">AR144*$L144</f>
        <v>0</v>
      </c>
      <c r="AT144" s="5">
        <f t="shared" si="1093"/>
        <v>0</v>
      </c>
      <c r="AU144" s="5">
        <f t="shared" si="1065"/>
        <v>0</v>
      </c>
      <c r="AV144" s="5">
        <f t="shared" si="1066"/>
        <v>0</v>
      </c>
      <c r="AW144" s="5"/>
      <c r="AX144" s="5">
        <f t="shared" si="1067"/>
        <v>0</v>
      </c>
      <c r="AY144" s="5">
        <f t="shared" si="1068"/>
        <v>0</v>
      </c>
      <c r="AZ144" s="5">
        <f t="shared" si="1069"/>
        <v>0</v>
      </c>
      <c r="BA144" s="5">
        <f t="shared" si="1070"/>
        <v>0</v>
      </c>
      <c r="BB144" s="5"/>
      <c r="BC144" s="5">
        <f t="shared" ref="BC144:BD144" si="1094">BB144*$L144</f>
        <v>0</v>
      </c>
      <c r="BD144" s="5">
        <f t="shared" si="1094"/>
        <v>0</v>
      </c>
      <c r="BE144" s="5">
        <f t="shared" si="1072"/>
        <v>0</v>
      </c>
      <c r="BF144" s="5">
        <f t="shared" si="1073"/>
        <v>0</v>
      </c>
      <c r="BG144" s="5"/>
      <c r="BH144" s="5">
        <f t="shared" si="1074"/>
        <v>0</v>
      </c>
      <c r="BI144" s="5">
        <f t="shared" si="1075"/>
        <v>0</v>
      </c>
      <c r="BJ144" s="5">
        <f t="shared" si="1076"/>
        <v>0</v>
      </c>
      <c r="BK144" s="5">
        <f t="shared" si="1077"/>
        <v>0</v>
      </c>
      <c r="BL144" s="5">
        <f t="shared" si="1078"/>
        <v>0</v>
      </c>
      <c r="BM144" s="5">
        <f t="shared" si="1079"/>
        <v>0</v>
      </c>
      <c r="BN144" s="5">
        <f t="shared" si="1080"/>
        <v>0</v>
      </c>
      <c r="BO144" s="5">
        <f t="shared" si="1081"/>
        <v>0</v>
      </c>
      <c r="BP144" s="5">
        <f t="shared" si="1082"/>
        <v>0</v>
      </c>
    </row>
    <row r="145" spans="1:68" ht="15.75">
      <c r="A145" s="1">
        <f t="shared" si="694"/>
        <v>2650</v>
      </c>
      <c r="B145" s="158"/>
      <c r="C145" s="2" t="s">
        <v>74</v>
      </c>
      <c r="D145" s="3"/>
      <c r="E145" s="2"/>
      <c r="F145" s="4">
        <v>1E-13</v>
      </c>
      <c r="G145" s="4">
        <v>9.9999999999999998E-13</v>
      </c>
      <c r="H145" s="4">
        <f t="shared" si="685"/>
        <v>-9E-13</v>
      </c>
      <c r="I145" s="4">
        <f t="shared" si="1003"/>
        <v>-7.5000000000000004E-13</v>
      </c>
      <c r="J145" s="4"/>
      <c r="K145" s="4">
        <f t="shared" si="1004"/>
        <v>0</v>
      </c>
      <c r="L145" s="5">
        <f t="shared" si="1009"/>
        <v>0</v>
      </c>
      <c r="M145" s="4"/>
      <c r="N145" s="5"/>
      <c r="O145" s="5">
        <f t="shared" si="1042"/>
        <v>0</v>
      </c>
      <c r="P145" s="5">
        <f t="shared" si="1043"/>
        <v>0</v>
      </c>
      <c r="Q145" s="5">
        <f t="shared" si="1044"/>
        <v>0</v>
      </c>
      <c r="R145" s="5">
        <f t="shared" si="1045"/>
        <v>0</v>
      </c>
      <c r="S145" s="5"/>
      <c r="T145" s="5">
        <f t="shared" si="1046"/>
        <v>0</v>
      </c>
      <c r="U145" s="5">
        <f t="shared" si="1047"/>
        <v>0</v>
      </c>
      <c r="V145" s="5">
        <f t="shared" si="1048"/>
        <v>0</v>
      </c>
      <c r="W145" s="5">
        <f t="shared" si="1049"/>
        <v>0</v>
      </c>
      <c r="X145" s="5"/>
      <c r="Y145" s="5">
        <f t="shared" si="1050"/>
        <v>0</v>
      </c>
      <c r="Z145" s="5">
        <f t="shared" si="1051"/>
        <v>0</v>
      </c>
      <c r="AA145" s="5">
        <f t="shared" si="1052"/>
        <v>0</v>
      </c>
      <c r="AB145" s="5">
        <f t="shared" si="1053"/>
        <v>0</v>
      </c>
      <c r="AC145" s="5"/>
      <c r="AD145" s="5">
        <f t="shared" ref="AD145:AE145" si="1095">AC145*$L145</f>
        <v>0</v>
      </c>
      <c r="AE145" s="5">
        <f t="shared" si="1095"/>
        <v>0</v>
      </c>
      <c r="AF145" s="5">
        <f t="shared" si="1055"/>
        <v>0</v>
      </c>
      <c r="AG145" s="5">
        <f t="shared" si="1056"/>
        <v>0</v>
      </c>
      <c r="AH145" s="5"/>
      <c r="AI145" s="5">
        <f t="shared" ref="AI145:AJ145" si="1096">AH145*$L145</f>
        <v>0</v>
      </c>
      <c r="AJ145" s="5">
        <f t="shared" si="1096"/>
        <v>0</v>
      </c>
      <c r="AK145" s="5">
        <f t="shared" si="1058"/>
        <v>0</v>
      </c>
      <c r="AL145" s="5">
        <f t="shared" si="1059"/>
        <v>0</v>
      </c>
      <c r="AM145" s="5"/>
      <c r="AN145" s="5">
        <f t="shared" si="1060"/>
        <v>0</v>
      </c>
      <c r="AO145" s="5">
        <f t="shared" si="1061"/>
        <v>0</v>
      </c>
      <c r="AP145" s="5">
        <f t="shared" si="1062"/>
        <v>0</v>
      </c>
      <c r="AQ145" s="5">
        <f t="shared" si="1063"/>
        <v>0</v>
      </c>
      <c r="AR145" s="5"/>
      <c r="AS145" s="5">
        <f t="shared" ref="AS145:AT145" si="1097">AR145*$L145</f>
        <v>0</v>
      </c>
      <c r="AT145" s="5">
        <f t="shared" si="1097"/>
        <v>0</v>
      </c>
      <c r="AU145" s="5">
        <f t="shared" si="1065"/>
        <v>0</v>
      </c>
      <c r="AV145" s="5">
        <f t="shared" si="1066"/>
        <v>0</v>
      </c>
      <c r="AW145" s="5"/>
      <c r="AX145" s="5">
        <f t="shared" si="1067"/>
        <v>0</v>
      </c>
      <c r="AY145" s="5">
        <f t="shared" si="1068"/>
        <v>0</v>
      </c>
      <c r="AZ145" s="5">
        <f t="shared" si="1069"/>
        <v>0</v>
      </c>
      <c r="BA145" s="5">
        <f t="shared" si="1070"/>
        <v>0</v>
      </c>
      <c r="BB145" s="5"/>
      <c r="BC145" s="5">
        <f t="shared" ref="BC145:BD145" si="1098">BB145*$L145</f>
        <v>0</v>
      </c>
      <c r="BD145" s="5">
        <f t="shared" si="1098"/>
        <v>0</v>
      </c>
      <c r="BE145" s="5">
        <f t="shared" si="1072"/>
        <v>0</v>
      </c>
      <c r="BF145" s="5">
        <f t="shared" si="1073"/>
        <v>0</v>
      </c>
      <c r="BG145" s="5"/>
      <c r="BH145" s="5">
        <f t="shared" si="1074"/>
        <v>0</v>
      </c>
      <c r="BI145" s="5">
        <f t="shared" si="1075"/>
        <v>0</v>
      </c>
      <c r="BJ145" s="5">
        <f t="shared" si="1076"/>
        <v>0</v>
      </c>
      <c r="BK145" s="5">
        <f t="shared" si="1077"/>
        <v>0</v>
      </c>
      <c r="BL145" s="5">
        <f t="shared" si="1078"/>
        <v>0</v>
      </c>
      <c r="BM145" s="5">
        <f t="shared" si="1079"/>
        <v>0</v>
      </c>
      <c r="BN145" s="5">
        <f t="shared" si="1080"/>
        <v>0</v>
      </c>
      <c r="BO145" s="5">
        <f t="shared" si="1081"/>
        <v>0</v>
      </c>
      <c r="BP145" s="5">
        <f t="shared" si="1082"/>
        <v>0</v>
      </c>
    </row>
    <row r="146" spans="1:68" ht="15.75">
      <c r="A146" s="1">
        <f t="shared" si="694"/>
        <v>2651</v>
      </c>
      <c r="B146" s="158"/>
      <c r="C146" s="2" t="s">
        <v>74</v>
      </c>
      <c r="D146" s="3"/>
      <c r="E146" s="2"/>
      <c r="F146" s="4">
        <v>1E-13</v>
      </c>
      <c r="G146" s="4">
        <v>9.9999999999999998E-13</v>
      </c>
      <c r="H146" s="4">
        <f t="shared" si="685"/>
        <v>-9E-13</v>
      </c>
      <c r="I146" s="4">
        <f t="shared" si="1003"/>
        <v>-7.5000000000000004E-13</v>
      </c>
      <c r="J146" s="4"/>
      <c r="K146" s="4">
        <f t="shared" si="1004"/>
        <v>0</v>
      </c>
      <c r="L146" s="5">
        <f t="shared" si="1009"/>
        <v>0</v>
      </c>
      <c r="M146" s="4"/>
      <c r="N146" s="5"/>
      <c r="O146" s="5">
        <f t="shared" si="1042"/>
        <v>0</v>
      </c>
      <c r="P146" s="5">
        <f t="shared" si="1043"/>
        <v>0</v>
      </c>
      <c r="Q146" s="5">
        <f t="shared" si="1044"/>
        <v>0</v>
      </c>
      <c r="R146" s="5">
        <f t="shared" si="1045"/>
        <v>0</v>
      </c>
      <c r="S146" s="5"/>
      <c r="T146" s="5">
        <f t="shared" si="1046"/>
        <v>0</v>
      </c>
      <c r="U146" s="5">
        <f t="shared" si="1047"/>
        <v>0</v>
      </c>
      <c r="V146" s="5">
        <f t="shared" si="1048"/>
        <v>0</v>
      </c>
      <c r="W146" s="5">
        <f t="shared" si="1049"/>
        <v>0</v>
      </c>
      <c r="X146" s="5"/>
      <c r="Y146" s="5">
        <f t="shared" si="1050"/>
        <v>0</v>
      </c>
      <c r="Z146" s="5">
        <f t="shared" si="1051"/>
        <v>0</v>
      </c>
      <c r="AA146" s="5">
        <f t="shared" si="1052"/>
        <v>0</v>
      </c>
      <c r="AB146" s="5">
        <f t="shared" si="1053"/>
        <v>0</v>
      </c>
      <c r="AC146" s="5"/>
      <c r="AD146" s="5">
        <f t="shared" ref="AD146:AE146" si="1099">AC146*$L146</f>
        <v>0</v>
      </c>
      <c r="AE146" s="5">
        <f t="shared" si="1099"/>
        <v>0</v>
      </c>
      <c r="AF146" s="5">
        <f t="shared" si="1055"/>
        <v>0</v>
      </c>
      <c r="AG146" s="5">
        <f t="shared" si="1056"/>
        <v>0</v>
      </c>
      <c r="AH146" s="5"/>
      <c r="AI146" s="5">
        <f t="shared" ref="AI146:AJ146" si="1100">AH146*$L146</f>
        <v>0</v>
      </c>
      <c r="AJ146" s="5">
        <f t="shared" si="1100"/>
        <v>0</v>
      </c>
      <c r="AK146" s="5">
        <f t="shared" si="1058"/>
        <v>0</v>
      </c>
      <c r="AL146" s="5">
        <f t="shared" si="1059"/>
        <v>0</v>
      </c>
      <c r="AM146" s="5"/>
      <c r="AN146" s="5">
        <f t="shared" si="1060"/>
        <v>0</v>
      </c>
      <c r="AO146" s="5">
        <f t="shared" si="1061"/>
        <v>0</v>
      </c>
      <c r="AP146" s="5">
        <f t="shared" si="1062"/>
        <v>0</v>
      </c>
      <c r="AQ146" s="5">
        <f t="shared" si="1063"/>
        <v>0</v>
      </c>
      <c r="AR146" s="5"/>
      <c r="AS146" s="5">
        <f t="shared" ref="AS146:AT146" si="1101">AR146*$L146</f>
        <v>0</v>
      </c>
      <c r="AT146" s="5">
        <f t="shared" si="1101"/>
        <v>0</v>
      </c>
      <c r="AU146" s="5">
        <f t="shared" si="1065"/>
        <v>0</v>
      </c>
      <c r="AV146" s="5">
        <f t="shared" si="1066"/>
        <v>0</v>
      </c>
      <c r="AW146" s="5"/>
      <c r="AX146" s="5">
        <f t="shared" si="1067"/>
        <v>0</v>
      </c>
      <c r="AY146" s="5">
        <f t="shared" si="1068"/>
        <v>0</v>
      </c>
      <c r="AZ146" s="5">
        <f t="shared" si="1069"/>
        <v>0</v>
      </c>
      <c r="BA146" s="5">
        <f t="shared" si="1070"/>
        <v>0</v>
      </c>
      <c r="BB146" s="5"/>
      <c r="BC146" s="5">
        <f t="shared" ref="BC146:BD146" si="1102">BB146*$L146</f>
        <v>0</v>
      </c>
      <c r="BD146" s="5">
        <f t="shared" si="1102"/>
        <v>0</v>
      </c>
      <c r="BE146" s="5">
        <f t="shared" si="1072"/>
        <v>0</v>
      </c>
      <c r="BF146" s="5">
        <f t="shared" si="1073"/>
        <v>0</v>
      </c>
      <c r="BG146" s="5"/>
      <c r="BH146" s="5">
        <f t="shared" si="1074"/>
        <v>0</v>
      </c>
      <c r="BI146" s="5">
        <f t="shared" si="1075"/>
        <v>0</v>
      </c>
      <c r="BJ146" s="5">
        <f t="shared" si="1076"/>
        <v>0</v>
      </c>
      <c r="BK146" s="5">
        <f t="shared" si="1077"/>
        <v>0</v>
      </c>
      <c r="BL146" s="5">
        <f t="shared" si="1078"/>
        <v>0</v>
      </c>
      <c r="BM146" s="5">
        <f t="shared" si="1079"/>
        <v>0</v>
      </c>
      <c r="BN146" s="5">
        <f t="shared" si="1080"/>
        <v>0</v>
      </c>
      <c r="BO146" s="5">
        <f t="shared" si="1081"/>
        <v>0</v>
      </c>
      <c r="BP146" s="5">
        <f t="shared" si="1082"/>
        <v>0</v>
      </c>
    </row>
    <row r="147" spans="1:68" ht="15.75">
      <c r="A147" s="1">
        <f t="shared" si="694"/>
        <v>2652</v>
      </c>
      <c r="B147" s="158"/>
      <c r="C147" s="2" t="s">
        <v>74</v>
      </c>
      <c r="D147" s="3"/>
      <c r="E147" s="2"/>
      <c r="F147" s="4">
        <v>1E-13</v>
      </c>
      <c r="G147" s="4">
        <v>9.9999999999999998E-13</v>
      </c>
      <c r="H147" s="4">
        <f t="shared" si="685"/>
        <v>-9E-13</v>
      </c>
      <c r="I147" s="4">
        <f t="shared" si="1003"/>
        <v>-7.5000000000000004E-13</v>
      </c>
      <c r="J147" s="4"/>
      <c r="K147" s="4">
        <f t="shared" si="1004"/>
        <v>0</v>
      </c>
      <c r="L147" s="5">
        <f t="shared" si="1009"/>
        <v>0</v>
      </c>
      <c r="M147" s="4"/>
      <c r="N147" s="5"/>
      <c r="O147" s="5">
        <f t="shared" si="1042"/>
        <v>0</v>
      </c>
      <c r="P147" s="5">
        <f t="shared" si="1043"/>
        <v>0</v>
      </c>
      <c r="Q147" s="5">
        <f t="shared" si="1044"/>
        <v>0</v>
      </c>
      <c r="R147" s="5">
        <f t="shared" si="1045"/>
        <v>0</v>
      </c>
      <c r="S147" s="5"/>
      <c r="T147" s="5">
        <f t="shared" si="1046"/>
        <v>0</v>
      </c>
      <c r="U147" s="5">
        <f t="shared" si="1047"/>
        <v>0</v>
      </c>
      <c r="V147" s="5">
        <f t="shared" si="1048"/>
        <v>0</v>
      </c>
      <c r="W147" s="5">
        <f t="shared" si="1049"/>
        <v>0</v>
      </c>
      <c r="X147" s="5"/>
      <c r="Y147" s="5">
        <f t="shared" si="1050"/>
        <v>0</v>
      </c>
      <c r="Z147" s="5">
        <f t="shared" si="1051"/>
        <v>0</v>
      </c>
      <c r="AA147" s="5">
        <f t="shared" si="1052"/>
        <v>0</v>
      </c>
      <c r="AB147" s="5">
        <f t="shared" si="1053"/>
        <v>0</v>
      </c>
      <c r="AC147" s="5"/>
      <c r="AD147" s="5">
        <f t="shared" ref="AD147:AE147" si="1103">AC147*$L147</f>
        <v>0</v>
      </c>
      <c r="AE147" s="5">
        <f t="shared" si="1103"/>
        <v>0</v>
      </c>
      <c r="AF147" s="5">
        <f t="shared" si="1055"/>
        <v>0</v>
      </c>
      <c r="AG147" s="5">
        <f t="shared" si="1056"/>
        <v>0</v>
      </c>
      <c r="AH147" s="5"/>
      <c r="AI147" s="5">
        <f t="shared" ref="AI147:AJ147" si="1104">AH147*$L147</f>
        <v>0</v>
      </c>
      <c r="AJ147" s="5">
        <f t="shared" si="1104"/>
        <v>0</v>
      </c>
      <c r="AK147" s="5">
        <f t="shared" si="1058"/>
        <v>0</v>
      </c>
      <c r="AL147" s="5">
        <f t="shared" si="1059"/>
        <v>0</v>
      </c>
      <c r="AM147" s="5"/>
      <c r="AN147" s="5">
        <f t="shared" si="1060"/>
        <v>0</v>
      </c>
      <c r="AO147" s="5">
        <f t="shared" si="1061"/>
        <v>0</v>
      </c>
      <c r="AP147" s="5">
        <f t="shared" si="1062"/>
        <v>0</v>
      </c>
      <c r="AQ147" s="5">
        <f t="shared" si="1063"/>
        <v>0</v>
      </c>
      <c r="AR147" s="5"/>
      <c r="AS147" s="5">
        <f t="shared" ref="AS147:AT147" si="1105">AR147*$L147</f>
        <v>0</v>
      </c>
      <c r="AT147" s="5">
        <f t="shared" si="1105"/>
        <v>0</v>
      </c>
      <c r="AU147" s="5">
        <f t="shared" si="1065"/>
        <v>0</v>
      </c>
      <c r="AV147" s="5">
        <f t="shared" si="1066"/>
        <v>0</v>
      </c>
      <c r="AW147" s="5"/>
      <c r="AX147" s="5">
        <f t="shared" si="1067"/>
        <v>0</v>
      </c>
      <c r="AY147" s="5">
        <f t="shared" si="1068"/>
        <v>0</v>
      </c>
      <c r="AZ147" s="5">
        <f t="shared" si="1069"/>
        <v>0</v>
      </c>
      <c r="BA147" s="5">
        <f t="shared" si="1070"/>
        <v>0</v>
      </c>
      <c r="BB147" s="5"/>
      <c r="BC147" s="5">
        <f t="shared" ref="BC147:BD147" si="1106">BB147*$L147</f>
        <v>0</v>
      </c>
      <c r="BD147" s="5">
        <f t="shared" si="1106"/>
        <v>0</v>
      </c>
      <c r="BE147" s="5">
        <f t="shared" si="1072"/>
        <v>0</v>
      </c>
      <c r="BF147" s="5">
        <f t="shared" si="1073"/>
        <v>0</v>
      </c>
      <c r="BG147" s="5"/>
      <c r="BH147" s="5">
        <f t="shared" si="1074"/>
        <v>0</v>
      </c>
      <c r="BI147" s="5">
        <f t="shared" si="1075"/>
        <v>0</v>
      </c>
      <c r="BJ147" s="5">
        <f t="shared" si="1076"/>
        <v>0</v>
      </c>
      <c r="BK147" s="5">
        <f t="shared" si="1077"/>
        <v>0</v>
      </c>
      <c r="BL147" s="5">
        <f t="shared" si="1078"/>
        <v>0</v>
      </c>
      <c r="BM147" s="5">
        <f t="shared" si="1079"/>
        <v>0</v>
      </c>
      <c r="BN147" s="5">
        <f t="shared" si="1080"/>
        <v>0</v>
      </c>
      <c r="BO147" s="5">
        <f t="shared" si="1081"/>
        <v>0</v>
      </c>
      <c r="BP147" s="5">
        <f t="shared" si="1082"/>
        <v>0</v>
      </c>
    </row>
    <row r="148" spans="1:68" ht="15.75">
      <c r="A148" s="1">
        <f t="shared" si="694"/>
        <v>2653</v>
      </c>
      <c r="B148" s="158"/>
      <c r="C148" s="2" t="s">
        <v>74</v>
      </c>
      <c r="D148" s="3"/>
      <c r="E148" s="2"/>
      <c r="F148" s="4">
        <v>1E-13</v>
      </c>
      <c r="G148" s="4">
        <v>9.9999999999999998E-13</v>
      </c>
      <c r="H148" s="4">
        <f t="shared" si="685"/>
        <v>-9E-13</v>
      </c>
      <c r="I148" s="4">
        <f t="shared" si="1003"/>
        <v>-7.5000000000000004E-13</v>
      </c>
      <c r="J148" s="4"/>
      <c r="K148" s="4">
        <f t="shared" si="1004"/>
        <v>0</v>
      </c>
      <c r="L148" s="5">
        <f t="shared" si="1009"/>
        <v>0</v>
      </c>
      <c r="M148" s="4"/>
      <c r="N148" s="5"/>
      <c r="O148" s="5">
        <f t="shared" si="1042"/>
        <v>0</v>
      </c>
      <c r="P148" s="5">
        <f t="shared" si="1043"/>
        <v>0</v>
      </c>
      <c r="Q148" s="5">
        <f t="shared" si="1044"/>
        <v>0</v>
      </c>
      <c r="R148" s="5">
        <f t="shared" si="1045"/>
        <v>0</v>
      </c>
      <c r="S148" s="5"/>
      <c r="T148" s="5">
        <f t="shared" si="1046"/>
        <v>0</v>
      </c>
      <c r="U148" s="5">
        <f t="shared" si="1047"/>
        <v>0</v>
      </c>
      <c r="V148" s="5">
        <f t="shared" si="1048"/>
        <v>0</v>
      </c>
      <c r="W148" s="5">
        <f t="shared" si="1049"/>
        <v>0</v>
      </c>
      <c r="X148" s="5"/>
      <c r="Y148" s="5">
        <f t="shared" si="1050"/>
        <v>0</v>
      </c>
      <c r="Z148" s="5">
        <f t="shared" si="1051"/>
        <v>0</v>
      </c>
      <c r="AA148" s="5">
        <f t="shared" si="1052"/>
        <v>0</v>
      </c>
      <c r="AB148" s="5">
        <f t="shared" si="1053"/>
        <v>0</v>
      </c>
      <c r="AC148" s="5"/>
      <c r="AD148" s="5">
        <f t="shared" ref="AD148:AE148" si="1107">AC148*$L148</f>
        <v>0</v>
      </c>
      <c r="AE148" s="5">
        <f t="shared" si="1107"/>
        <v>0</v>
      </c>
      <c r="AF148" s="5">
        <f t="shared" si="1055"/>
        <v>0</v>
      </c>
      <c r="AG148" s="5">
        <f t="shared" si="1056"/>
        <v>0</v>
      </c>
      <c r="AH148" s="5"/>
      <c r="AI148" s="5">
        <f t="shared" ref="AI148:AJ148" si="1108">AH148*$L148</f>
        <v>0</v>
      </c>
      <c r="AJ148" s="5">
        <f t="shared" si="1108"/>
        <v>0</v>
      </c>
      <c r="AK148" s="5">
        <f t="shared" si="1058"/>
        <v>0</v>
      </c>
      <c r="AL148" s="5">
        <f t="shared" si="1059"/>
        <v>0</v>
      </c>
      <c r="AM148" s="5"/>
      <c r="AN148" s="5">
        <f t="shared" si="1060"/>
        <v>0</v>
      </c>
      <c r="AO148" s="5">
        <f t="shared" si="1061"/>
        <v>0</v>
      </c>
      <c r="AP148" s="5">
        <f t="shared" si="1062"/>
        <v>0</v>
      </c>
      <c r="AQ148" s="5">
        <f t="shared" si="1063"/>
        <v>0</v>
      </c>
      <c r="AR148" s="5"/>
      <c r="AS148" s="5">
        <f t="shared" ref="AS148:AT148" si="1109">AR148*$L148</f>
        <v>0</v>
      </c>
      <c r="AT148" s="5">
        <f t="shared" si="1109"/>
        <v>0</v>
      </c>
      <c r="AU148" s="5">
        <f t="shared" si="1065"/>
        <v>0</v>
      </c>
      <c r="AV148" s="5">
        <f t="shared" si="1066"/>
        <v>0</v>
      </c>
      <c r="AW148" s="5"/>
      <c r="AX148" s="5">
        <f t="shared" si="1067"/>
        <v>0</v>
      </c>
      <c r="AY148" s="5">
        <f t="shared" si="1068"/>
        <v>0</v>
      </c>
      <c r="AZ148" s="5">
        <f t="shared" si="1069"/>
        <v>0</v>
      </c>
      <c r="BA148" s="5">
        <f t="shared" si="1070"/>
        <v>0</v>
      </c>
      <c r="BB148" s="5"/>
      <c r="BC148" s="5">
        <f t="shared" ref="BC148:BD148" si="1110">BB148*$L148</f>
        <v>0</v>
      </c>
      <c r="BD148" s="5">
        <f t="shared" si="1110"/>
        <v>0</v>
      </c>
      <c r="BE148" s="5">
        <f t="shared" si="1072"/>
        <v>0</v>
      </c>
      <c r="BF148" s="5">
        <f t="shared" si="1073"/>
        <v>0</v>
      </c>
      <c r="BG148" s="5"/>
      <c r="BH148" s="5">
        <f t="shared" si="1074"/>
        <v>0</v>
      </c>
      <c r="BI148" s="5">
        <f t="shared" si="1075"/>
        <v>0</v>
      </c>
      <c r="BJ148" s="5">
        <f t="shared" si="1076"/>
        <v>0</v>
      </c>
      <c r="BK148" s="5">
        <f t="shared" si="1077"/>
        <v>0</v>
      </c>
      <c r="BL148" s="5">
        <f t="shared" si="1078"/>
        <v>0</v>
      </c>
      <c r="BM148" s="5">
        <f t="shared" si="1079"/>
        <v>0</v>
      </c>
      <c r="BN148" s="5">
        <f t="shared" si="1080"/>
        <v>0</v>
      </c>
      <c r="BO148" s="5">
        <f t="shared" si="1081"/>
        <v>0</v>
      </c>
      <c r="BP148" s="5">
        <f t="shared" si="1082"/>
        <v>0</v>
      </c>
    </row>
    <row r="149" spans="1:68" ht="15.75">
      <c r="A149" s="1">
        <f t="shared" si="694"/>
        <v>2654</v>
      </c>
      <c r="B149" s="158"/>
      <c r="C149" s="2" t="s">
        <v>74</v>
      </c>
      <c r="D149" s="3"/>
      <c r="E149" s="2"/>
      <c r="F149" s="4">
        <v>1E-13</v>
      </c>
      <c r="G149" s="4">
        <v>9.9999999999999998E-13</v>
      </c>
      <c r="H149" s="4">
        <f t="shared" si="685"/>
        <v>-9E-13</v>
      </c>
      <c r="I149" s="4">
        <f t="shared" si="1003"/>
        <v>-7.5000000000000004E-13</v>
      </c>
      <c r="J149" s="4"/>
      <c r="K149" s="4">
        <f t="shared" si="1004"/>
        <v>0</v>
      </c>
      <c r="L149" s="5">
        <f t="shared" si="1009"/>
        <v>0</v>
      </c>
      <c r="M149" s="4"/>
      <c r="N149" s="5"/>
      <c r="O149" s="5">
        <f t="shared" si="1042"/>
        <v>0</v>
      </c>
      <c r="P149" s="5">
        <f t="shared" si="1043"/>
        <v>0</v>
      </c>
      <c r="Q149" s="5">
        <f t="shared" si="1044"/>
        <v>0</v>
      </c>
      <c r="R149" s="5">
        <f t="shared" si="1045"/>
        <v>0</v>
      </c>
      <c r="S149" s="5"/>
      <c r="T149" s="5">
        <f t="shared" si="1046"/>
        <v>0</v>
      </c>
      <c r="U149" s="5">
        <f t="shared" si="1047"/>
        <v>0</v>
      </c>
      <c r="V149" s="5">
        <f t="shared" si="1048"/>
        <v>0</v>
      </c>
      <c r="W149" s="5">
        <f t="shared" si="1049"/>
        <v>0</v>
      </c>
      <c r="X149" s="5"/>
      <c r="Y149" s="5">
        <f t="shared" si="1050"/>
        <v>0</v>
      </c>
      <c r="Z149" s="5">
        <f t="shared" si="1051"/>
        <v>0</v>
      </c>
      <c r="AA149" s="5">
        <f t="shared" si="1052"/>
        <v>0</v>
      </c>
      <c r="AB149" s="5">
        <f t="shared" si="1053"/>
        <v>0</v>
      </c>
      <c r="AC149" s="5"/>
      <c r="AD149" s="5">
        <f t="shared" ref="AD149:AE149" si="1111">AC149*$L149</f>
        <v>0</v>
      </c>
      <c r="AE149" s="5">
        <f t="shared" si="1111"/>
        <v>0</v>
      </c>
      <c r="AF149" s="5">
        <f t="shared" si="1055"/>
        <v>0</v>
      </c>
      <c r="AG149" s="5">
        <f t="shared" si="1056"/>
        <v>0</v>
      </c>
      <c r="AH149" s="5"/>
      <c r="AI149" s="5">
        <f t="shared" ref="AI149:AJ149" si="1112">AH149*$L149</f>
        <v>0</v>
      </c>
      <c r="AJ149" s="5">
        <f t="shared" si="1112"/>
        <v>0</v>
      </c>
      <c r="AK149" s="5">
        <f t="shared" si="1058"/>
        <v>0</v>
      </c>
      <c r="AL149" s="5">
        <f t="shared" si="1059"/>
        <v>0</v>
      </c>
      <c r="AM149" s="5"/>
      <c r="AN149" s="5">
        <f t="shared" si="1060"/>
        <v>0</v>
      </c>
      <c r="AO149" s="5">
        <f t="shared" si="1061"/>
        <v>0</v>
      </c>
      <c r="AP149" s="5">
        <f t="shared" si="1062"/>
        <v>0</v>
      </c>
      <c r="AQ149" s="5">
        <f t="shared" si="1063"/>
        <v>0</v>
      </c>
      <c r="AR149" s="5"/>
      <c r="AS149" s="5">
        <f t="shared" ref="AS149:AT149" si="1113">AR149*$L149</f>
        <v>0</v>
      </c>
      <c r="AT149" s="5">
        <f t="shared" si="1113"/>
        <v>0</v>
      </c>
      <c r="AU149" s="5">
        <f t="shared" si="1065"/>
        <v>0</v>
      </c>
      <c r="AV149" s="5">
        <f t="shared" si="1066"/>
        <v>0</v>
      </c>
      <c r="AW149" s="5"/>
      <c r="AX149" s="5">
        <f t="shared" si="1067"/>
        <v>0</v>
      </c>
      <c r="AY149" s="5">
        <f t="shared" si="1068"/>
        <v>0</v>
      </c>
      <c r="AZ149" s="5">
        <f t="shared" si="1069"/>
        <v>0</v>
      </c>
      <c r="BA149" s="5">
        <f t="shared" si="1070"/>
        <v>0</v>
      </c>
      <c r="BB149" s="5"/>
      <c r="BC149" s="5">
        <f t="shared" ref="BC149:BD149" si="1114">BB149*$L149</f>
        <v>0</v>
      </c>
      <c r="BD149" s="5">
        <f t="shared" si="1114"/>
        <v>0</v>
      </c>
      <c r="BE149" s="5">
        <f t="shared" si="1072"/>
        <v>0</v>
      </c>
      <c r="BF149" s="5">
        <f t="shared" si="1073"/>
        <v>0</v>
      </c>
      <c r="BG149" s="5"/>
      <c r="BH149" s="5">
        <f t="shared" si="1074"/>
        <v>0</v>
      </c>
      <c r="BI149" s="5">
        <f t="shared" si="1075"/>
        <v>0</v>
      </c>
      <c r="BJ149" s="5">
        <f t="shared" si="1076"/>
        <v>0</v>
      </c>
      <c r="BK149" s="5">
        <f t="shared" si="1077"/>
        <v>0</v>
      </c>
      <c r="BL149" s="5">
        <f t="shared" si="1078"/>
        <v>0</v>
      </c>
      <c r="BM149" s="5">
        <f t="shared" si="1079"/>
        <v>0</v>
      </c>
      <c r="BN149" s="5">
        <f t="shared" si="1080"/>
        <v>0</v>
      </c>
      <c r="BO149" s="5">
        <f t="shared" si="1081"/>
        <v>0</v>
      </c>
      <c r="BP149" s="5">
        <f t="shared" si="1082"/>
        <v>0</v>
      </c>
    </row>
    <row r="150" spans="1:68" ht="15.75">
      <c r="A150" s="1">
        <f t="shared" si="694"/>
        <v>2655</v>
      </c>
      <c r="B150" s="158"/>
      <c r="C150" s="2" t="s">
        <v>74</v>
      </c>
      <c r="D150" s="3"/>
      <c r="E150" s="2"/>
      <c r="F150" s="4">
        <v>1E-13</v>
      </c>
      <c r="G150" s="4">
        <v>9.9999999999999998E-13</v>
      </c>
      <c r="H150" s="4">
        <f t="shared" si="685"/>
        <v>-9E-13</v>
      </c>
      <c r="I150" s="4">
        <f t="shared" si="1003"/>
        <v>-7.5000000000000004E-13</v>
      </c>
      <c r="J150" s="4"/>
      <c r="K150" s="4">
        <f t="shared" si="1004"/>
        <v>0</v>
      </c>
      <c r="L150" s="5">
        <f t="shared" si="1009"/>
        <v>0</v>
      </c>
      <c r="M150" s="4"/>
      <c r="N150" s="5"/>
      <c r="O150" s="5">
        <f t="shared" si="1042"/>
        <v>0</v>
      </c>
      <c r="P150" s="5">
        <f t="shared" si="1043"/>
        <v>0</v>
      </c>
      <c r="Q150" s="5">
        <f t="shared" si="1044"/>
        <v>0</v>
      </c>
      <c r="R150" s="5">
        <f t="shared" si="1045"/>
        <v>0</v>
      </c>
      <c r="S150" s="5"/>
      <c r="T150" s="5">
        <f t="shared" si="1046"/>
        <v>0</v>
      </c>
      <c r="U150" s="5">
        <f t="shared" si="1047"/>
        <v>0</v>
      </c>
      <c r="V150" s="5">
        <f t="shared" si="1048"/>
        <v>0</v>
      </c>
      <c r="W150" s="5">
        <f t="shared" si="1049"/>
        <v>0</v>
      </c>
      <c r="X150" s="5"/>
      <c r="Y150" s="5">
        <f t="shared" si="1050"/>
        <v>0</v>
      </c>
      <c r="Z150" s="5">
        <f t="shared" si="1051"/>
        <v>0</v>
      </c>
      <c r="AA150" s="5">
        <f t="shared" si="1052"/>
        <v>0</v>
      </c>
      <c r="AB150" s="5">
        <f t="shared" si="1053"/>
        <v>0</v>
      </c>
      <c r="AC150" s="5"/>
      <c r="AD150" s="5">
        <f t="shared" ref="AD150:AE150" si="1115">AC150*$L150</f>
        <v>0</v>
      </c>
      <c r="AE150" s="5">
        <f t="shared" si="1115"/>
        <v>0</v>
      </c>
      <c r="AF150" s="5">
        <f t="shared" si="1055"/>
        <v>0</v>
      </c>
      <c r="AG150" s="5">
        <f t="shared" si="1056"/>
        <v>0</v>
      </c>
      <c r="AH150" s="5"/>
      <c r="AI150" s="5">
        <f t="shared" ref="AI150:AJ150" si="1116">AH150*$L150</f>
        <v>0</v>
      </c>
      <c r="AJ150" s="5">
        <f t="shared" si="1116"/>
        <v>0</v>
      </c>
      <c r="AK150" s="5">
        <f t="shared" si="1058"/>
        <v>0</v>
      </c>
      <c r="AL150" s="5">
        <f t="shared" si="1059"/>
        <v>0</v>
      </c>
      <c r="AM150" s="5"/>
      <c r="AN150" s="5">
        <f t="shared" si="1060"/>
        <v>0</v>
      </c>
      <c r="AO150" s="5">
        <f t="shared" si="1061"/>
        <v>0</v>
      </c>
      <c r="AP150" s="5">
        <f t="shared" si="1062"/>
        <v>0</v>
      </c>
      <c r="AQ150" s="5">
        <f t="shared" si="1063"/>
        <v>0</v>
      </c>
      <c r="AR150" s="5"/>
      <c r="AS150" s="5">
        <f t="shared" ref="AS150:AT150" si="1117">AR150*$L150</f>
        <v>0</v>
      </c>
      <c r="AT150" s="5">
        <f t="shared" si="1117"/>
        <v>0</v>
      </c>
      <c r="AU150" s="5">
        <f t="shared" si="1065"/>
        <v>0</v>
      </c>
      <c r="AV150" s="5">
        <f t="shared" si="1066"/>
        <v>0</v>
      </c>
      <c r="AW150" s="5"/>
      <c r="AX150" s="5">
        <f t="shared" si="1067"/>
        <v>0</v>
      </c>
      <c r="AY150" s="5">
        <f t="shared" si="1068"/>
        <v>0</v>
      </c>
      <c r="AZ150" s="5">
        <f t="shared" si="1069"/>
        <v>0</v>
      </c>
      <c r="BA150" s="5">
        <f t="shared" si="1070"/>
        <v>0</v>
      </c>
      <c r="BB150" s="5"/>
      <c r="BC150" s="5">
        <f t="shared" ref="BC150:BD150" si="1118">BB150*$L150</f>
        <v>0</v>
      </c>
      <c r="BD150" s="5">
        <f t="shared" si="1118"/>
        <v>0</v>
      </c>
      <c r="BE150" s="5">
        <f t="shared" si="1072"/>
        <v>0</v>
      </c>
      <c r="BF150" s="5">
        <f t="shared" si="1073"/>
        <v>0</v>
      </c>
      <c r="BG150" s="5"/>
      <c r="BH150" s="5">
        <f t="shared" si="1074"/>
        <v>0</v>
      </c>
      <c r="BI150" s="5">
        <f t="shared" si="1075"/>
        <v>0</v>
      </c>
      <c r="BJ150" s="5">
        <f t="shared" si="1076"/>
        <v>0</v>
      </c>
      <c r="BK150" s="5">
        <f t="shared" si="1077"/>
        <v>0</v>
      </c>
      <c r="BL150" s="5">
        <f t="shared" si="1078"/>
        <v>0</v>
      </c>
      <c r="BM150" s="5">
        <f t="shared" si="1079"/>
        <v>0</v>
      </c>
      <c r="BN150" s="5">
        <f t="shared" si="1080"/>
        <v>0</v>
      </c>
      <c r="BO150" s="5">
        <f t="shared" si="1081"/>
        <v>0</v>
      </c>
      <c r="BP150" s="5">
        <f t="shared" si="1082"/>
        <v>0</v>
      </c>
    </row>
    <row r="151" spans="1:68" ht="15.75">
      <c r="A151" s="1">
        <f t="shared" si="694"/>
        <v>2656</v>
      </c>
      <c r="B151" s="158"/>
      <c r="C151" s="2" t="s">
        <v>74</v>
      </c>
      <c r="D151" s="3"/>
      <c r="E151" s="2"/>
      <c r="F151" s="4">
        <v>1E-13</v>
      </c>
      <c r="G151" s="4">
        <v>9.9999999999999998E-13</v>
      </c>
      <c r="H151" s="4">
        <f t="shared" si="685"/>
        <v>-9E-13</v>
      </c>
      <c r="I151" s="4">
        <f t="shared" si="1003"/>
        <v>-7.5000000000000004E-13</v>
      </c>
      <c r="J151" s="4"/>
      <c r="K151" s="4">
        <f t="shared" si="1004"/>
        <v>0</v>
      </c>
      <c r="L151" s="5">
        <f t="shared" si="1009"/>
        <v>0</v>
      </c>
      <c r="M151" s="4"/>
      <c r="N151" s="5"/>
      <c r="O151" s="5">
        <f t="shared" si="1042"/>
        <v>0</v>
      </c>
      <c r="P151" s="5">
        <f t="shared" si="1043"/>
        <v>0</v>
      </c>
      <c r="Q151" s="5">
        <f t="shared" si="1044"/>
        <v>0</v>
      </c>
      <c r="R151" s="5">
        <f t="shared" si="1045"/>
        <v>0</v>
      </c>
      <c r="S151" s="5"/>
      <c r="T151" s="5">
        <f t="shared" si="1046"/>
        <v>0</v>
      </c>
      <c r="U151" s="5">
        <f t="shared" si="1047"/>
        <v>0</v>
      </c>
      <c r="V151" s="5">
        <f t="shared" si="1048"/>
        <v>0</v>
      </c>
      <c r="W151" s="5">
        <f t="shared" si="1049"/>
        <v>0</v>
      </c>
      <c r="X151" s="5"/>
      <c r="Y151" s="5">
        <f t="shared" si="1050"/>
        <v>0</v>
      </c>
      <c r="Z151" s="5">
        <f t="shared" si="1051"/>
        <v>0</v>
      </c>
      <c r="AA151" s="5">
        <f t="shared" si="1052"/>
        <v>0</v>
      </c>
      <c r="AB151" s="5">
        <f t="shared" si="1053"/>
        <v>0</v>
      </c>
      <c r="AC151" s="5"/>
      <c r="AD151" s="5">
        <f t="shared" ref="AD151:AE151" si="1119">AC151*$L151</f>
        <v>0</v>
      </c>
      <c r="AE151" s="5">
        <f t="shared" si="1119"/>
        <v>0</v>
      </c>
      <c r="AF151" s="5">
        <f t="shared" si="1055"/>
        <v>0</v>
      </c>
      <c r="AG151" s="5">
        <f t="shared" si="1056"/>
        <v>0</v>
      </c>
      <c r="AH151" s="5"/>
      <c r="AI151" s="5">
        <f t="shared" ref="AI151:AJ151" si="1120">AH151*$L151</f>
        <v>0</v>
      </c>
      <c r="AJ151" s="5">
        <f t="shared" si="1120"/>
        <v>0</v>
      </c>
      <c r="AK151" s="5">
        <f t="shared" si="1058"/>
        <v>0</v>
      </c>
      <c r="AL151" s="5">
        <f t="shared" si="1059"/>
        <v>0</v>
      </c>
      <c r="AM151" s="5"/>
      <c r="AN151" s="5">
        <f t="shared" si="1060"/>
        <v>0</v>
      </c>
      <c r="AO151" s="5">
        <f t="shared" si="1061"/>
        <v>0</v>
      </c>
      <c r="AP151" s="5">
        <f t="shared" si="1062"/>
        <v>0</v>
      </c>
      <c r="AQ151" s="5">
        <f t="shared" si="1063"/>
        <v>0</v>
      </c>
      <c r="AR151" s="5"/>
      <c r="AS151" s="5">
        <f t="shared" ref="AS151:AT151" si="1121">AR151*$L151</f>
        <v>0</v>
      </c>
      <c r="AT151" s="5">
        <f t="shared" si="1121"/>
        <v>0</v>
      </c>
      <c r="AU151" s="5">
        <f t="shared" si="1065"/>
        <v>0</v>
      </c>
      <c r="AV151" s="5">
        <f t="shared" si="1066"/>
        <v>0</v>
      </c>
      <c r="AW151" s="5"/>
      <c r="AX151" s="5">
        <f t="shared" si="1067"/>
        <v>0</v>
      </c>
      <c r="AY151" s="5">
        <f t="shared" si="1068"/>
        <v>0</v>
      </c>
      <c r="AZ151" s="5">
        <f t="shared" si="1069"/>
        <v>0</v>
      </c>
      <c r="BA151" s="5">
        <f t="shared" si="1070"/>
        <v>0</v>
      </c>
      <c r="BB151" s="5"/>
      <c r="BC151" s="5">
        <f t="shared" ref="BC151:BD151" si="1122">BB151*$L151</f>
        <v>0</v>
      </c>
      <c r="BD151" s="5">
        <f t="shared" si="1122"/>
        <v>0</v>
      </c>
      <c r="BE151" s="5">
        <f t="shared" si="1072"/>
        <v>0</v>
      </c>
      <c r="BF151" s="5">
        <f t="shared" si="1073"/>
        <v>0</v>
      </c>
      <c r="BG151" s="5"/>
      <c r="BH151" s="5">
        <f t="shared" si="1074"/>
        <v>0</v>
      </c>
      <c r="BI151" s="5">
        <f t="shared" si="1075"/>
        <v>0</v>
      </c>
      <c r="BJ151" s="5">
        <f t="shared" si="1076"/>
        <v>0</v>
      </c>
      <c r="BK151" s="5">
        <f t="shared" si="1077"/>
        <v>0</v>
      </c>
      <c r="BL151" s="5">
        <f t="shared" si="1078"/>
        <v>0</v>
      </c>
      <c r="BM151" s="5">
        <f t="shared" si="1079"/>
        <v>0</v>
      </c>
      <c r="BN151" s="5">
        <f t="shared" si="1080"/>
        <v>0</v>
      </c>
      <c r="BO151" s="5">
        <f t="shared" si="1081"/>
        <v>0</v>
      </c>
      <c r="BP151" s="5">
        <f t="shared" si="1082"/>
        <v>0</v>
      </c>
    </row>
    <row r="152" spans="1:68" ht="15.75">
      <c r="A152" s="1">
        <f t="shared" si="694"/>
        <v>2657</v>
      </c>
      <c r="B152" s="158"/>
      <c r="C152" s="2" t="s">
        <v>74</v>
      </c>
      <c r="D152" s="3"/>
      <c r="E152" s="2"/>
      <c r="F152" s="4">
        <v>1E-13</v>
      </c>
      <c r="G152" s="4">
        <v>9.9999999999999998E-13</v>
      </c>
      <c r="H152" s="4">
        <f t="shared" si="685"/>
        <v>-9E-13</v>
      </c>
      <c r="I152" s="4">
        <f t="shared" si="1003"/>
        <v>-7.5000000000000004E-13</v>
      </c>
      <c r="J152" s="4"/>
      <c r="K152" s="4">
        <f t="shared" si="1004"/>
        <v>0</v>
      </c>
      <c r="L152" s="5">
        <f t="shared" si="1009"/>
        <v>0</v>
      </c>
      <c r="M152" s="4"/>
      <c r="N152" s="5"/>
      <c r="O152" s="5">
        <f t="shared" ref="O152:O161" si="1123">N152*$L152</f>
        <v>0</v>
      </c>
      <c r="P152" s="5">
        <f t="shared" ref="P152:P161" si="1124">O152/1.2</f>
        <v>0</v>
      </c>
      <c r="Q152" s="5">
        <f t="shared" ref="Q152:Q161" si="1125">P152/1000*$J152</f>
        <v>0</v>
      </c>
      <c r="R152" s="5">
        <f t="shared" ref="R152:R161" si="1126">O152/$H152*$M152</f>
        <v>0</v>
      </c>
      <c r="S152" s="5"/>
      <c r="T152" s="5">
        <f t="shared" ref="T152:T161" si="1127">S152*$L152</f>
        <v>0</v>
      </c>
      <c r="U152" s="5">
        <f t="shared" ref="U152:U161" si="1128">T152/1.2</f>
        <v>0</v>
      </c>
      <c r="V152" s="5">
        <f t="shared" ref="V152:V161" si="1129">U152/1000*$J152</f>
        <v>0</v>
      </c>
      <c r="W152" s="5">
        <f t="shared" ref="W152:W161" si="1130">T152/$H152*$M152</f>
        <v>0</v>
      </c>
      <c r="X152" s="5"/>
      <c r="Y152" s="5">
        <f t="shared" ref="Y152:Y161" si="1131">X152*$L152</f>
        <v>0</v>
      </c>
      <c r="Z152" s="5">
        <f t="shared" ref="Z152:Z161" si="1132">Y152/1.2</f>
        <v>0</v>
      </c>
      <c r="AA152" s="5">
        <f t="shared" ref="AA152:AA161" si="1133">Z152/1000*$J152</f>
        <v>0</v>
      </c>
      <c r="AB152" s="5">
        <f t="shared" ref="AB152:AB161" si="1134">Y152/$H152*$M152</f>
        <v>0</v>
      </c>
      <c r="AC152" s="5"/>
      <c r="AD152" s="5">
        <f t="shared" ref="AD152:AE152" si="1135">AC152*$L152</f>
        <v>0</v>
      </c>
      <c r="AE152" s="5">
        <f t="shared" si="1135"/>
        <v>0</v>
      </c>
      <c r="AF152" s="5">
        <f t="shared" ref="AF152:AF161" si="1136">AE152/1000*$J152</f>
        <v>0</v>
      </c>
      <c r="AG152" s="5">
        <f t="shared" ref="AG152:AG161" si="1137">AD152/$H152*$M152</f>
        <v>0</v>
      </c>
      <c r="AH152" s="5"/>
      <c r="AI152" s="5">
        <f t="shared" ref="AI152:AJ152" si="1138">AH152*$L152</f>
        <v>0</v>
      </c>
      <c r="AJ152" s="5">
        <f t="shared" si="1138"/>
        <v>0</v>
      </c>
      <c r="AK152" s="5">
        <f t="shared" ref="AK152:AK161" si="1139">AJ152/1000*$J152</f>
        <v>0</v>
      </c>
      <c r="AL152" s="5">
        <f t="shared" ref="AL152:AL161" si="1140">AI152/$H152*$M152</f>
        <v>0</v>
      </c>
      <c r="AM152" s="5"/>
      <c r="AN152" s="5">
        <f t="shared" ref="AN152:AN161" si="1141">AM152*$L152</f>
        <v>0</v>
      </c>
      <c r="AO152" s="5">
        <f t="shared" ref="AO152:AO161" si="1142">AN152/1.2</f>
        <v>0</v>
      </c>
      <c r="AP152" s="5">
        <f t="shared" ref="AP152:AP161" si="1143">AO152/1000*$J152</f>
        <v>0</v>
      </c>
      <c r="AQ152" s="5">
        <f t="shared" ref="AQ152:AQ161" si="1144">AN152/$H152*$M152</f>
        <v>0</v>
      </c>
      <c r="AR152" s="5"/>
      <c r="AS152" s="5">
        <f t="shared" ref="AS152:AT152" si="1145">AR152*$L152</f>
        <v>0</v>
      </c>
      <c r="AT152" s="5">
        <f t="shared" si="1145"/>
        <v>0</v>
      </c>
      <c r="AU152" s="5">
        <f t="shared" ref="AU152:AU161" si="1146">AT152/1000*$J152</f>
        <v>0</v>
      </c>
      <c r="AV152" s="5">
        <f t="shared" ref="AV152:AV161" si="1147">AS152/$H152*$M152</f>
        <v>0</v>
      </c>
      <c r="AW152" s="5"/>
      <c r="AX152" s="5">
        <f t="shared" ref="AX152:AX161" si="1148">AW152*$L152</f>
        <v>0</v>
      </c>
      <c r="AY152" s="5">
        <f t="shared" ref="AY152:AY161" si="1149">AX152/1.2</f>
        <v>0</v>
      </c>
      <c r="AZ152" s="5">
        <f t="shared" ref="AZ152:AZ161" si="1150">AY152/1000*$J152</f>
        <v>0</v>
      </c>
      <c r="BA152" s="5">
        <f t="shared" ref="BA152:BA161" si="1151">AX152/$H152*$M152</f>
        <v>0</v>
      </c>
      <c r="BB152" s="5"/>
      <c r="BC152" s="5">
        <f t="shared" ref="BC152:BD152" si="1152">BB152*$L152</f>
        <v>0</v>
      </c>
      <c r="BD152" s="5">
        <f t="shared" si="1152"/>
        <v>0</v>
      </c>
      <c r="BE152" s="5">
        <f t="shared" ref="BE152:BE161" si="1153">BD152/1000*$J152</f>
        <v>0</v>
      </c>
      <c r="BF152" s="5">
        <f t="shared" ref="BF152:BF161" si="1154">BC152/$H152*$M152</f>
        <v>0</v>
      </c>
      <c r="BG152" s="5"/>
      <c r="BH152" s="5">
        <f t="shared" ref="BH152:BH161" si="1155">BG152*$L152</f>
        <v>0</v>
      </c>
      <c r="BI152" s="5">
        <f t="shared" ref="BI152:BI161" si="1156">BH152/1.2</f>
        <v>0</v>
      </c>
      <c r="BJ152" s="5">
        <f t="shared" ref="BJ152:BJ161" si="1157">BI152/1000*$J152</f>
        <v>0</v>
      </c>
      <c r="BK152" s="5">
        <f t="shared" ref="BK152:BK161" si="1158">BH152/$H152*$M152</f>
        <v>0</v>
      </c>
      <c r="BL152" s="5">
        <f t="shared" ref="BL152:BL161" si="1159">N152+S152+X152+AC152+AH152+AM152+AR152+AW152+BB152+BG152</f>
        <v>0</v>
      </c>
      <c r="BM152" s="5">
        <f t="shared" ref="BM152:BM161" si="1160">O152+T152+Y152+AD152+AI152+AN152+AS152+AX152+BC152+BH152</f>
        <v>0</v>
      </c>
      <c r="BN152" s="5">
        <f t="shared" ref="BN152:BN161" si="1161">P152+U152+Z152+AE152+AJ152+AO152+AT152+AY152+BD152+BI152</f>
        <v>0</v>
      </c>
      <c r="BO152" s="5">
        <f t="shared" ref="BO152:BO161" si="1162">Q152+V152+AA152+AF152+AK152+AP152+AU152+AZ152+BE152+BJ152</f>
        <v>0</v>
      </c>
      <c r="BP152" s="5">
        <f t="shared" ref="BP152:BP161" si="1163">R152+W152+AB152+AG152+AL152+AQ152+AV152+BA152+BF152+BK152</f>
        <v>0</v>
      </c>
    </row>
    <row r="153" spans="1:68" ht="15.75">
      <c r="A153" s="1">
        <f t="shared" si="694"/>
        <v>2658</v>
      </c>
      <c r="B153" s="158"/>
      <c r="C153" s="2" t="s">
        <v>74</v>
      </c>
      <c r="D153" s="3"/>
      <c r="E153" s="2"/>
      <c r="F153" s="4">
        <v>1E-13</v>
      </c>
      <c r="G153" s="4">
        <v>9.9999999999999998E-13</v>
      </c>
      <c r="H153" s="4">
        <f t="shared" si="685"/>
        <v>-9E-13</v>
      </c>
      <c r="I153" s="4">
        <f t="shared" si="1003"/>
        <v>-7.5000000000000004E-13</v>
      </c>
      <c r="J153" s="4"/>
      <c r="K153" s="4">
        <f t="shared" si="1004"/>
        <v>0</v>
      </c>
      <c r="L153" s="5">
        <f t="shared" si="1009"/>
        <v>0</v>
      </c>
      <c r="M153" s="4"/>
      <c r="N153" s="5"/>
      <c r="O153" s="5">
        <f t="shared" si="1123"/>
        <v>0</v>
      </c>
      <c r="P153" s="5">
        <f t="shared" si="1124"/>
        <v>0</v>
      </c>
      <c r="Q153" s="5">
        <f t="shared" si="1125"/>
        <v>0</v>
      </c>
      <c r="R153" s="5">
        <f t="shared" si="1126"/>
        <v>0</v>
      </c>
      <c r="S153" s="5"/>
      <c r="T153" s="5">
        <f t="shared" si="1127"/>
        <v>0</v>
      </c>
      <c r="U153" s="5">
        <f t="shared" si="1128"/>
        <v>0</v>
      </c>
      <c r="V153" s="5">
        <f t="shared" si="1129"/>
        <v>0</v>
      </c>
      <c r="W153" s="5">
        <f t="shared" si="1130"/>
        <v>0</v>
      </c>
      <c r="X153" s="5"/>
      <c r="Y153" s="5">
        <f t="shared" si="1131"/>
        <v>0</v>
      </c>
      <c r="Z153" s="5">
        <f t="shared" si="1132"/>
        <v>0</v>
      </c>
      <c r="AA153" s="5">
        <f t="shared" si="1133"/>
        <v>0</v>
      </c>
      <c r="AB153" s="5">
        <f t="shared" si="1134"/>
        <v>0</v>
      </c>
      <c r="AC153" s="5"/>
      <c r="AD153" s="5">
        <f t="shared" ref="AD153:AE153" si="1164">AC153*$L153</f>
        <v>0</v>
      </c>
      <c r="AE153" s="5">
        <f t="shared" si="1164"/>
        <v>0</v>
      </c>
      <c r="AF153" s="5">
        <f t="shared" si="1136"/>
        <v>0</v>
      </c>
      <c r="AG153" s="5">
        <f t="shared" si="1137"/>
        <v>0</v>
      </c>
      <c r="AH153" s="5"/>
      <c r="AI153" s="5">
        <f t="shared" ref="AI153:AJ153" si="1165">AH153*$L153</f>
        <v>0</v>
      </c>
      <c r="AJ153" s="5">
        <f t="shared" si="1165"/>
        <v>0</v>
      </c>
      <c r="AK153" s="5">
        <f t="shared" si="1139"/>
        <v>0</v>
      </c>
      <c r="AL153" s="5">
        <f t="shared" si="1140"/>
        <v>0</v>
      </c>
      <c r="AM153" s="5"/>
      <c r="AN153" s="5">
        <f t="shared" si="1141"/>
        <v>0</v>
      </c>
      <c r="AO153" s="5">
        <f t="shared" si="1142"/>
        <v>0</v>
      </c>
      <c r="AP153" s="5">
        <f t="shared" si="1143"/>
        <v>0</v>
      </c>
      <c r="AQ153" s="5">
        <f t="shared" si="1144"/>
        <v>0</v>
      </c>
      <c r="AR153" s="5"/>
      <c r="AS153" s="5">
        <f t="shared" ref="AS153:AT153" si="1166">AR153*$L153</f>
        <v>0</v>
      </c>
      <c r="AT153" s="5">
        <f t="shared" si="1166"/>
        <v>0</v>
      </c>
      <c r="AU153" s="5">
        <f t="shared" si="1146"/>
        <v>0</v>
      </c>
      <c r="AV153" s="5">
        <f t="shared" si="1147"/>
        <v>0</v>
      </c>
      <c r="AW153" s="5"/>
      <c r="AX153" s="5">
        <f t="shared" si="1148"/>
        <v>0</v>
      </c>
      <c r="AY153" s="5">
        <f t="shared" si="1149"/>
        <v>0</v>
      </c>
      <c r="AZ153" s="5">
        <f t="shared" si="1150"/>
        <v>0</v>
      </c>
      <c r="BA153" s="5">
        <f t="shared" si="1151"/>
        <v>0</v>
      </c>
      <c r="BB153" s="5"/>
      <c r="BC153" s="5">
        <f t="shared" ref="BC153:BD153" si="1167">BB153*$L153</f>
        <v>0</v>
      </c>
      <c r="BD153" s="5">
        <f t="shared" si="1167"/>
        <v>0</v>
      </c>
      <c r="BE153" s="5">
        <f t="shared" si="1153"/>
        <v>0</v>
      </c>
      <c r="BF153" s="5">
        <f t="shared" si="1154"/>
        <v>0</v>
      </c>
      <c r="BG153" s="5"/>
      <c r="BH153" s="5">
        <f t="shared" si="1155"/>
        <v>0</v>
      </c>
      <c r="BI153" s="5">
        <f t="shared" si="1156"/>
        <v>0</v>
      </c>
      <c r="BJ153" s="5">
        <f t="shared" si="1157"/>
        <v>0</v>
      </c>
      <c r="BK153" s="5">
        <f t="shared" si="1158"/>
        <v>0</v>
      </c>
      <c r="BL153" s="5">
        <f t="shared" si="1159"/>
        <v>0</v>
      </c>
      <c r="BM153" s="5">
        <f t="shared" si="1160"/>
        <v>0</v>
      </c>
      <c r="BN153" s="5">
        <f t="shared" si="1161"/>
        <v>0</v>
      </c>
      <c r="BO153" s="5">
        <f t="shared" si="1162"/>
        <v>0</v>
      </c>
      <c r="BP153" s="5">
        <f t="shared" si="1163"/>
        <v>0</v>
      </c>
    </row>
    <row r="154" spans="1:68" ht="15.75">
      <c r="A154" s="1">
        <f t="shared" si="694"/>
        <v>2659</v>
      </c>
      <c r="B154" s="158"/>
      <c r="C154" s="2" t="s">
        <v>74</v>
      </c>
      <c r="D154" s="3"/>
      <c r="E154" s="2"/>
      <c r="F154" s="4">
        <v>1E-13</v>
      </c>
      <c r="G154" s="4">
        <v>9.9999999999999998E-13</v>
      </c>
      <c r="H154" s="4">
        <f t="shared" ref="H154:H217" si="1168">F154-G154</f>
        <v>-9E-13</v>
      </c>
      <c r="I154" s="4">
        <f t="shared" si="1003"/>
        <v>-7.5000000000000004E-13</v>
      </c>
      <c r="J154" s="4"/>
      <c r="K154" s="4">
        <f t="shared" si="1004"/>
        <v>0</v>
      </c>
      <c r="L154" s="5">
        <f t="shared" si="1009"/>
        <v>0</v>
      </c>
      <c r="M154" s="4"/>
      <c r="N154" s="5"/>
      <c r="O154" s="5">
        <f t="shared" si="1123"/>
        <v>0</v>
      </c>
      <c r="P154" s="5">
        <f t="shared" si="1124"/>
        <v>0</v>
      </c>
      <c r="Q154" s="5">
        <f t="shared" si="1125"/>
        <v>0</v>
      </c>
      <c r="R154" s="5">
        <f t="shared" si="1126"/>
        <v>0</v>
      </c>
      <c r="S154" s="5"/>
      <c r="T154" s="5">
        <f t="shared" si="1127"/>
        <v>0</v>
      </c>
      <c r="U154" s="5">
        <f t="shared" si="1128"/>
        <v>0</v>
      </c>
      <c r="V154" s="5">
        <f t="shared" si="1129"/>
        <v>0</v>
      </c>
      <c r="W154" s="5">
        <f t="shared" si="1130"/>
        <v>0</v>
      </c>
      <c r="X154" s="5"/>
      <c r="Y154" s="5">
        <f t="shared" si="1131"/>
        <v>0</v>
      </c>
      <c r="Z154" s="5">
        <f t="shared" si="1132"/>
        <v>0</v>
      </c>
      <c r="AA154" s="5">
        <f t="shared" si="1133"/>
        <v>0</v>
      </c>
      <c r="AB154" s="5">
        <f t="shared" si="1134"/>
        <v>0</v>
      </c>
      <c r="AC154" s="5"/>
      <c r="AD154" s="5">
        <f t="shared" ref="AD154:AE154" si="1169">AC154*$L154</f>
        <v>0</v>
      </c>
      <c r="AE154" s="5">
        <f t="shared" si="1169"/>
        <v>0</v>
      </c>
      <c r="AF154" s="5">
        <f t="shared" si="1136"/>
        <v>0</v>
      </c>
      <c r="AG154" s="5">
        <f t="shared" si="1137"/>
        <v>0</v>
      </c>
      <c r="AH154" s="5"/>
      <c r="AI154" s="5">
        <f t="shared" ref="AI154:AJ154" si="1170">AH154*$L154</f>
        <v>0</v>
      </c>
      <c r="AJ154" s="5">
        <f t="shared" si="1170"/>
        <v>0</v>
      </c>
      <c r="AK154" s="5">
        <f t="shared" si="1139"/>
        <v>0</v>
      </c>
      <c r="AL154" s="5">
        <f t="shared" si="1140"/>
        <v>0</v>
      </c>
      <c r="AM154" s="5"/>
      <c r="AN154" s="5">
        <f t="shared" si="1141"/>
        <v>0</v>
      </c>
      <c r="AO154" s="5">
        <f t="shared" si="1142"/>
        <v>0</v>
      </c>
      <c r="AP154" s="5">
        <f t="shared" si="1143"/>
        <v>0</v>
      </c>
      <c r="AQ154" s="5">
        <f t="shared" si="1144"/>
        <v>0</v>
      </c>
      <c r="AR154" s="5"/>
      <c r="AS154" s="5">
        <f t="shared" ref="AS154:AT154" si="1171">AR154*$L154</f>
        <v>0</v>
      </c>
      <c r="AT154" s="5">
        <f t="shared" si="1171"/>
        <v>0</v>
      </c>
      <c r="AU154" s="5">
        <f t="shared" si="1146"/>
        <v>0</v>
      </c>
      <c r="AV154" s="5">
        <f t="shared" si="1147"/>
        <v>0</v>
      </c>
      <c r="AW154" s="5"/>
      <c r="AX154" s="5">
        <f t="shared" si="1148"/>
        <v>0</v>
      </c>
      <c r="AY154" s="5">
        <f t="shared" si="1149"/>
        <v>0</v>
      </c>
      <c r="AZ154" s="5">
        <f t="shared" si="1150"/>
        <v>0</v>
      </c>
      <c r="BA154" s="5">
        <f t="shared" si="1151"/>
        <v>0</v>
      </c>
      <c r="BB154" s="5"/>
      <c r="BC154" s="5">
        <f t="shared" ref="BC154:BD154" si="1172">BB154*$L154</f>
        <v>0</v>
      </c>
      <c r="BD154" s="5">
        <f t="shared" si="1172"/>
        <v>0</v>
      </c>
      <c r="BE154" s="5">
        <f t="shared" si="1153"/>
        <v>0</v>
      </c>
      <c r="BF154" s="5">
        <f t="shared" si="1154"/>
        <v>0</v>
      </c>
      <c r="BG154" s="5"/>
      <c r="BH154" s="5">
        <f t="shared" si="1155"/>
        <v>0</v>
      </c>
      <c r="BI154" s="5">
        <f t="shared" si="1156"/>
        <v>0</v>
      </c>
      <c r="BJ154" s="5">
        <f t="shared" si="1157"/>
        <v>0</v>
      </c>
      <c r="BK154" s="5">
        <f t="shared" si="1158"/>
        <v>0</v>
      </c>
      <c r="BL154" s="5">
        <f t="shared" si="1159"/>
        <v>0</v>
      </c>
      <c r="BM154" s="5">
        <f t="shared" si="1160"/>
        <v>0</v>
      </c>
      <c r="BN154" s="5">
        <f t="shared" si="1161"/>
        <v>0</v>
      </c>
      <c r="BO154" s="5">
        <f t="shared" si="1162"/>
        <v>0</v>
      </c>
      <c r="BP154" s="5">
        <f t="shared" si="1163"/>
        <v>0</v>
      </c>
    </row>
    <row r="155" spans="1:68" ht="15.75">
      <c r="A155" s="1">
        <f t="shared" si="694"/>
        <v>2660</v>
      </c>
      <c r="B155" s="158"/>
      <c r="C155" s="2" t="s">
        <v>74</v>
      </c>
      <c r="D155" s="3"/>
      <c r="E155" s="2"/>
      <c r="F155" s="4">
        <v>1E-13</v>
      </c>
      <c r="G155" s="4">
        <v>9.9999999999999998E-13</v>
      </c>
      <c r="H155" s="4">
        <f t="shared" si="1168"/>
        <v>-9E-13</v>
      </c>
      <c r="I155" s="4">
        <f t="shared" si="1003"/>
        <v>-7.5000000000000004E-13</v>
      </c>
      <c r="J155" s="4"/>
      <c r="K155" s="4">
        <f t="shared" si="1004"/>
        <v>0</v>
      </c>
      <c r="L155" s="5">
        <f t="shared" si="1009"/>
        <v>0</v>
      </c>
      <c r="M155" s="4"/>
      <c r="N155" s="5"/>
      <c r="O155" s="5">
        <f t="shared" si="1123"/>
        <v>0</v>
      </c>
      <c r="P155" s="5">
        <f t="shared" si="1124"/>
        <v>0</v>
      </c>
      <c r="Q155" s="5">
        <f t="shared" si="1125"/>
        <v>0</v>
      </c>
      <c r="R155" s="5">
        <f t="shared" si="1126"/>
        <v>0</v>
      </c>
      <c r="S155" s="5"/>
      <c r="T155" s="5">
        <f t="shared" si="1127"/>
        <v>0</v>
      </c>
      <c r="U155" s="5">
        <f t="shared" si="1128"/>
        <v>0</v>
      </c>
      <c r="V155" s="5">
        <f t="shared" si="1129"/>
        <v>0</v>
      </c>
      <c r="W155" s="5">
        <f t="shared" si="1130"/>
        <v>0</v>
      </c>
      <c r="X155" s="5"/>
      <c r="Y155" s="5">
        <f t="shared" si="1131"/>
        <v>0</v>
      </c>
      <c r="Z155" s="5">
        <f t="shared" si="1132"/>
        <v>0</v>
      </c>
      <c r="AA155" s="5">
        <f t="shared" si="1133"/>
        <v>0</v>
      </c>
      <c r="AB155" s="5">
        <f t="shared" si="1134"/>
        <v>0</v>
      </c>
      <c r="AC155" s="5"/>
      <c r="AD155" s="5">
        <f t="shared" ref="AD155:AE155" si="1173">AC155*$L155</f>
        <v>0</v>
      </c>
      <c r="AE155" s="5">
        <f t="shared" si="1173"/>
        <v>0</v>
      </c>
      <c r="AF155" s="5">
        <f t="shared" si="1136"/>
        <v>0</v>
      </c>
      <c r="AG155" s="5">
        <f t="shared" si="1137"/>
        <v>0</v>
      </c>
      <c r="AH155" s="5"/>
      <c r="AI155" s="5">
        <f t="shared" ref="AI155:AJ155" si="1174">AH155*$L155</f>
        <v>0</v>
      </c>
      <c r="AJ155" s="5">
        <f t="shared" si="1174"/>
        <v>0</v>
      </c>
      <c r="AK155" s="5">
        <f t="shared" si="1139"/>
        <v>0</v>
      </c>
      <c r="AL155" s="5">
        <f t="shared" si="1140"/>
        <v>0</v>
      </c>
      <c r="AM155" s="5"/>
      <c r="AN155" s="5">
        <f t="shared" si="1141"/>
        <v>0</v>
      </c>
      <c r="AO155" s="5">
        <f t="shared" si="1142"/>
        <v>0</v>
      </c>
      <c r="AP155" s="5">
        <f t="shared" si="1143"/>
        <v>0</v>
      </c>
      <c r="AQ155" s="5">
        <f t="shared" si="1144"/>
        <v>0</v>
      </c>
      <c r="AR155" s="5"/>
      <c r="AS155" s="5">
        <f t="shared" ref="AS155:AT155" si="1175">AR155*$L155</f>
        <v>0</v>
      </c>
      <c r="AT155" s="5">
        <f t="shared" si="1175"/>
        <v>0</v>
      </c>
      <c r="AU155" s="5">
        <f t="shared" si="1146"/>
        <v>0</v>
      </c>
      <c r="AV155" s="5">
        <f t="shared" si="1147"/>
        <v>0</v>
      </c>
      <c r="AW155" s="5"/>
      <c r="AX155" s="5">
        <f t="shared" si="1148"/>
        <v>0</v>
      </c>
      <c r="AY155" s="5">
        <f t="shared" si="1149"/>
        <v>0</v>
      </c>
      <c r="AZ155" s="5">
        <f t="shared" si="1150"/>
        <v>0</v>
      </c>
      <c r="BA155" s="5">
        <f t="shared" si="1151"/>
        <v>0</v>
      </c>
      <c r="BB155" s="5"/>
      <c r="BC155" s="5">
        <f t="shared" ref="BC155:BD155" si="1176">BB155*$L155</f>
        <v>0</v>
      </c>
      <c r="BD155" s="5">
        <f t="shared" si="1176"/>
        <v>0</v>
      </c>
      <c r="BE155" s="5">
        <f t="shared" si="1153"/>
        <v>0</v>
      </c>
      <c r="BF155" s="5">
        <f t="shared" si="1154"/>
        <v>0</v>
      </c>
      <c r="BG155" s="5"/>
      <c r="BH155" s="5">
        <f t="shared" si="1155"/>
        <v>0</v>
      </c>
      <c r="BI155" s="5">
        <f t="shared" si="1156"/>
        <v>0</v>
      </c>
      <c r="BJ155" s="5">
        <f t="shared" si="1157"/>
        <v>0</v>
      </c>
      <c r="BK155" s="5">
        <f t="shared" si="1158"/>
        <v>0</v>
      </c>
      <c r="BL155" s="5">
        <f t="shared" si="1159"/>
        <v>0</v>
      </c>
      <c r="BM155" s="5">
        <f t="shared" si="1160"/>
        <v>0</v>
      </c>
      <c r="BN155" s="5">
        <f t="shared" si="1161"/>
        <v>0</v>
      </c>
      <c r="BO155" s="5">
        <f t="shared" si="1162"/>
        <v>0</v>
      </c>
      <c r="BP155" s="5">
        <f t="shared" si="1163"/>
        <v>0</v>
      </c>
    </row>
    <row r="156" spans="1:68" ht="15.75">
      <c r="A156" s="1">
        <f t="shared" ref="A156:A219" si="1177">+A155+1</f>
        <v>2661</v>
      </c>
      <c r="B156" s="158"/>
      <c r="C156" s="2" t="s">
        <v>74</v>
      </c>
      <c r="D156" s="3"/>
      <c r="E156" s="2"/>
      <c r="F156" s="4">
        <v>1E-13</v>
      </c>
      <c r="G156" s="4">
        <v>9.9999999999999998E-13</v>
      </c>
      <c r="H156" s="4">
        <f t="shared" si="1168"/>
        <v>-9E-13</v>
      </c>
      <c r="I156" s="4">
        <f t="shared" si="1003"/>
        <v>-7.5000000000000004E-13</v>
      </c>
      <c r="J156" s="4"/>
      <c r="K156" s="4">
        <f t="shared" si="1004"/>
        <v>0</v>
      </c>
      <c r="L156" s="5">
        <f t="shared" si="1009"/>
        <v>0</v>
      </c>
      <c r="M156" s="4"/>
      <c r="N156" s="5"/>
      <c r="O156" s="5">
        <f t="shared" si="1123"/>
        <v>0</v>
      </c>
      <c r="P156" s="5">
        <f t="shared" si="1124"/>
        <v>0</v>
      </c>
      <c r="Q156" s="5">
        <f t="shared" si="1125"/>
        <v>0</v>
      </c>
      <c r="R156" s="5">
        <f t="shared" si="1126"/>
        <v>0</v>
      </c>
      <c r="S156" s="5"/>
      <c r="T156" s="5">
        <f t="shared" si="1127"/>
        <v>0</v>
      </c>
      <c r="U156" s="5">
        <f t="shared" si="1128"/>
        <v>0</v>
      </c>
      <c r="V156" s="5">
        <f t="shared" si="1129"/>
        <v>0</v>
      </c>
      <c r="W156" s="5">
        <f t="shared" si="1130"/>
        <v>0</v>
      </c>
      <c r="X156" s="5"/>
      <c r="Y156" s="5">
        <f t="shared" si="1131"/>
        <v>0</v>
      </c>
      <c r="Z156" s="5">
        <f t="shared" si="1132"/>
        <v>0</v>
      </c>
      <c r="AA156" s="5">
        <f t="shared" si="1133"/>
        <v>0</v>
      </c>
      <c r="AB156" s="5">
        <f t="shared" si="1134"/>
        <v>0</v>
      </c>
      <c r="AC156" s="5"/>
      <c r="AD156" s="5">
        <f t="shared" ref="AD156:AE156" si="1178">AC156*$L156</f>
        <v>0</v>
      </c>
      <c r="AE156" s="5">
        <f t="shared" si="1178"/>
        <v>0</v>
      </c>
      <c r="AF156" s="5">
        <f t="shared" si="1136"/>
        <v>0</v>
      </c>
      <c r="AG156" s="5">
        <f t="shared" si="1137"/>
        <v>0</v>
      </c>
      <c r="AH156" s="5"/>
      <c r="AI156" s="5">
        <f t="shared" ref="AI156:AJ156" si="1179">AH156*$L156</f>
        <v>0</v>
      </c>
      <c r="AJ156" s="5">
        <f t="shared" si="1179"/>
        <v>0</v>
      </c>
      <c r="AK156" s="5">
        <f t="shared" si="1139"/>
        <v>0</v>
      </c>
      <c r="AL156" s="5">
        <f t="shared" si="1140"/>
        <v>0</v>
      </c>
      <c r="AM156" s="5"/>
      <c r="AN156" s="5">
        <f t="shared" si="1141"/>
        <v>0</v>
      </c>
      <c r="AO156" s="5">
        <f t="shared" si="1142"/>
        <v>0</v>
      </c>
      <c r="AP156" s="5">
        <f t="shared" si="1143"/>
        <v>0</v>
      </c>
      <c r="AQ156" s="5">
        <f t="shared" si="1144"/>
        <v>0</v>
      </c>
      <c r="AR156" s="5"/>
      <c r="AS156" s="5">
        <f t="shared" ref="AS156:AT156" si="1180">AR156*$L156</f>
        <v>0</v>
      </c>
      <c r="AT156" s="5">
        <f t="shared" si="1180"/>
        <v>0</v>
      </c>
      <c r="AU156" s="5">
        <f t="shared" si="1146"/>
        <v>0</v>
      </c>
      <c r="AV156" s="5">
        <f t="shared" si="1147"/>
        <v>0</v>
      </c>
      <c r="AW156" s="5"/>
      <c r="AX156" s="5">
        <f t="shared" si="1148"/>
        <v>0</v>
      </c>
      <c r="AY156" s="5">
        <f t="shared" si="1149"/>
        <v>0</v>
      </c>
      <c r="AZ156" s="5">
        <f t="shared" si="1150"/>
        <v>0</v>
      </c>
      <c r="BA156" s="5">
        <f t="shared" si="1151"/>
        <v>0</v>
      </c>
      <c r="BB156" s="5"/>
      <c r="BC156" s="5">
        <f t="shared" ref="BC156:BD156" si="1181">BB156*$L156</f>
        <v>0</v>
      </c>
      <c r="BD156" s="5">
        <f t="shared" si="1181"/>
        <v>0</v>
      </c>
      <c r="BE156" s="5">
        <f t="shared" si="1153"/>
        <v>0</v>
      </c>
      <c r="BF156" s="5">
        <f t="shared" si="1154"/>
        <v>0</v>
      </c>
      <c r="BG156" s="5"/>
      <c r="BH156" s="5">
        <f t="shared" si="1155"/>
        <v>0</v>
      </c>
      <c r="BI156" s="5">
        <f t="shared" si="1156"/>
        <v>0</v>
      </c>
      <c r="BJ156" s="5">
        <f t="shared" si="1157"/>
        <v>0</v>
      </c>
      <c r="BK156" s="5">
        <f t="shared" si="1158"/>
        <v>0</v>
      </c>
      <c r="BL156" s="5">
        <f t="shared" si="1159"/>
        <v>0</v>
      </c>
      <c r="BM156" s="5">
        <f t="shared" si="1160"/>
        <v>0</v>
      </c>
      <c r="BN156" s="5">
        <f t="shared" si="1161"/>
        <v>0</v>
      </c>
      <c r="BO156" s="5">
        <f t="shared" si="1162"/>
        <v>0</v>
      </c>
      <c r="BP156" s="5">
        <f t="shared" si="1163"/>
        <v>0</v>
      </c>
    </row>
    <row r="157" spans="1:68" ht="15.75">
      <c r="A157" s="1">
        <f t="shared" si="1177"/>
        <v>2662</v>
      </c>
      <c r="B157" s="158"/>
      <c r="C157" s="2" t="s">
        <v>74</v>
      </c>
      <c r="D157" s="3"/>
      <c r="E157" s="2"/>
      <c r="F157" s="4">
        <v>1E-13</v>
      </c>
      <c r="G157" s="4">
        <v>9.9999999999999998E-13</v>
      </c>
      <c r="H157" s="4">
        <f t="shared" si="1168"/>
        <v>-9E-13</v>
      </c>
      <c r="I157" s="4">
        <f t="shared" si="1003"/>
        <v>-7.5000000000000004E-13</v>
      </c>
      <c r="J157" s="4"/>
      <c r="K157" s="4">
        <f t="shared" si="1004"/>
        <v>0</v>
      </c>
      <c r="L157" s="5">
        <f t="shared" si="1009"/>
        <v>0</v>
      </c>
      <c r="M157" s="4"/>
      <c r="N157" s="5"/>
      <c r="O157" s="5">
        <f t="shared" si="1123"/>
        <v>0</v>
      </c>
      <c r="P157" s="5">
        <f t="shared" si="1124"/>
        <v>0</v>
      </c>
      <c r="Q157" s="5">
        <f t="shared" si="1125"/>
        <v>0</v>
      </c>
      <c r="R157" s="5">
        <f t="shared" si="1126"/>
        <v>0</v>
      </c>
      <c r="S157" s="5"/>
      <c r="T157" s="5">
        <f t="shared" si="1127"/>
        <v>0</v>
      </c>
      <c r="U157" s="5">
        <f t="shared" si="1128"/>
        <v>0</v>
      </c>
      <c r="V157" s="5">
        <f t="shared" si="1129"/>
        <v>0</v>
      </c>
      <c r="W157" s="5">
        <f t="shared" si="1130"/>
        <v>0</v>
      </c>
      <c r="X157" s="5"/>
      <c r="Y157" s="5">
        <f t="shared" si="1131"/>
        <v>0</v>
      </c>
      <c r="Z157" s="5">
        <f t="shared" si="1132"/>
        <v>0</v>
      </c>
      <c r="AA157" s="5">
        <f t="shared" si="1133"/>
        <v>0</v>
      </c>
      <c r="AB157" s="5">
        <f t="shared" si="1134"/>
        <v>0</v>
      </c>
      <c r="AC157" s="5"/>
      <c r="AD157" s="5">
        <f t="shared" ref="AD157:AE157" si="1182">AC157*$L157</f>
        <v>0</v>
      </c>
      <c r="AE157" s="5">
        <f t="shared" si="1182"/>
        <v>0</v>
      </c>
      <c r="AF157" s="5">
        <f t="shared" si="1136"/>
        <v>0</v>
      </c>
      <c r="AG157" s="5">
        <f t="shared" si="1137"/>
        <v>0</v>
      </c>
      <c r="AH157" s="5"/>
      <c r="AI157" s="5">
        <f t="shared" ref="AI157:AJ157" si="1183">AH157*$L157</f>
        <v>0</v>
      </c>
      <c r="AJ157" s="5">
        <f t="shared" si="1183"/>
        <v>0</v>
      </c>
      <c r="AK157" s="5">
        <f t="shared" si="1139"/>
        <v>0</v>
      </c>
      <c r="AL157" s="5">
        <f t="shared" si="1140"/>
        <v>0</v>
      </c>
      <c r="AM157" s="5"/>
      <c r="AN157" s="5">
        <f t="shared" si="1141"/>
        <v>0</v>
      </c>
      <c r="AO157" s="5">
        <f t="shared" si="1142"/>
        <v>0</v>
      </c>
      <c r="AP157" s="5">
        <f t="shared" si="1143"/>
        <v>0</v>
      </c>
      <c r="AQ157" s="5">
        <f t="shared" si="1144"/>
        <v>0</v>
      </c>
      <c r="AR157" s="5"/>
      <c r="AS157" s="5">
        <f t="shared" ref="AS157:AT157" si="1184">AR157*$L157</f>
        <v>0</v>
      </c>
      <c r="AT157" s="5">
        <f t="shared" si="1184"/>
        <v>0</v>
      </c>
      <c r="AU157" s="5">
        <f t="shared" si="1146"/>
        <v>0</v>
      </c>
      <c r="AV157" s="5">
        <f t="shared" si="1147"/>
        <v>0</v>
      </c>
      <c r="AW157" s="5"/>
      <c r="AX157" s="5">
        <f t="shared" si="1148"/>
        <v>0</v>
      </c>
      <c r="AY157" s="5">
        <f t="shared" si="1149"/>
        <v>0</v>
      </c>
      <c r="AZ157" s="5">
        <f t="shared" si="1150"/>
        <v>0</v>
      </c>
      <c r="BA157" s="5">
        <f t="shared" si="1151"/>
        <v>0</v>
      </c>
      <c r="BB157" s="5"/>
      <c r="BC157" s="5">
        <f t="shared" ref="BC157:BD157" si="1185">BB157*$L157</f>
        <v>0</v>
      </c>
      <c r="BD157" s="5">
        <f t="shared" si="1185"/>
        <v>0</v>
      </c>
      <c r="BE157" s="5">
        <f t="shared" si="1153"/>
        <v>0</v>
      </c>
      <c r="BF157" s="5">
        <f t="shared" si="1154"/>
        <v>0</v>
      </c>
      <c r="BG157" s="5"/>
      <c r="BH157" s="5">
        <f t="shared" si="1155"/>
        <v>0</v>
      </c>
      <c r="BI157" s="5">
        <f t="shared" si="1156"/>
        <v>0</v>
      </c>
      <c r="BJ157" s="5">
        <f t="shared" si="1157"/>
        <v>0</v>
      </c>
      <c r="BK157" s="5">
        <f t="shared" si="1158"/>
        <v>0</v>
      </c>
      <c r="BL157" s="5">
        <f t="shared" si="1159"/>
        <v>0</v>
      </c>
      <c r="BM157" s="5">
        <f t="shared" si="1160"/>
        <v>0</v>
      </c>
      <c r="BN157" s="5">
        <f t="shared" si="1161"/>
        <v>0</v>
      </c>
      <c r="BO157" s="5">
        <f t="shared" si="1162"/>
        <v>0</v>
      </c>
      <c r="BP157" s="5">
        <f t="shared" si="1163"/>
        <v>0</v>
      </c>
    </row>
    <row r="158" spans="1:68" ht="15.75">
      <c r="A158" s="1">
        <f t="shared" si="1177"/>
        <v>2663</v>
      </c>
      <c r="B158" s="158"/>
      <c r="C158" s="2" t="s">
        <v>74</v>
      </c>
      <c r="D158" s="3"/>
      <c r="E158" s="2"/>
      <c r="F158" s="4">
        <v>1E-13</v>
      </c>
      <c r="G158" s="4">
        <v>9.9999999999999998E-13</v>
      </c>
      <c r="H158" s="4">
        <f t="shared" si="1168"/>
        <v>-9E-13</v>
      </c>
      <c r="I158" s="4">
        <f t="shared" si="1003"/>
        <v>-7.5000000000000004E-13</v>
      </c>
      <c r="J158" s="4"/>
      <c r="K158" s="4">
        <f t="shared" si="1004"/>
        <v>0</v>
      </c>
      <c r="L158" s="5">
        <f t="shared" si="1009"/>
        <v>0</v>
      </c>
      <c r="M158" s="4"/>
      <c r="N158" s="5"/>
      <c r="O158" s="5">
        <f t="shared" si="1123"/>
        <v>0</v>
      </c>
      <c r="P158" s="5">
        <f t="shared" si="1124"/>
        <v>0</v>
      </c>
      <c r="Q158" s="5">
        <f t="shared" si="1125"/>
        <v>0</v>
      </c>
      <c r="R158" s="5">
        <f t="shared" si="1126"/>
        <v>0</v>
      </c>
      <c r="S158" s="5"/>
      <c r="T158" s="5">
        <f t="shared" si="1127"/>
        <v>0</v>
      </c>
      <c r="U158" s="5">
        <f t="shared" si="1128"/>
        <v>0</v>
      </c>
      <c r="V158" s="5">
        <f t="shared" si="1129"/>
        <v>0</v>
      </c>
      <c r="W158" s="5">
        <f t="shared" si="1130"/>
        <v>0</v>
      </c>
      <c r="X158" s="5"/>
      <c r="Y158" s="5">
        <f t="shared" si="1131"/>
        <v>0</v>
      </c>
      <c r="Z158" s="5">
        <f t="shared" si="1132"/>
        <v>0</v>
      </c>
      <c r="AA158" s="5">
        <f t="shared" si="1133"/>
        <v>0</v>
      </c>
      <c r="AB158" s="5">
        <f t="shared" si="1134"/>
        <v>0</v>
      </c>
      <c r="AC158" s="5"/>
      <c r="AD158" s="5">
        <f t="shared" ref="AD158:AE158" si="1186">AC158*$L158</f>
        <v>0</v>
      </c>
      <c r="AE158" s="5">
        <f t="shared" si="1186"/>
        <v>0</v>
      </c>
      <c r="AF158" s="5">
        <f t="shared" si="1136"/>
        <v>0</v>
      </c>
      <c r="AG158" s="5">
        <f t="shared" si="1137"/>
        <v>0</v>
      </c>
      <c r="AH158" s="5"/>
      <c r="AI158" s="5">
        <f t="shared" ref="AI158:AJ158" si="1187">AH158*$L158</f>
        <v>0</v>
      </c>
      <c r="AJ158" s="5">
        <f t="shared" si="1187"/>
        <v>0</v>
      </c>
      <c r="AK158" s="5">
        <f t="shared" si="1139"/>
        <v>0</v>
      </c>
      <c r="AL158" s="5">
        <f t="shared" si="1140"/>
        <v>0</v>
      </c>
      <c r="AM158" s="5"/>
      <c r="AN158" s="5">
        <f t="shared" si="1141"/>
        <v>0</v>
      </c>
      <c r="AO158" s="5">
        <f t="shared" si="1142"/>
        <v>0</v>
      </c>
      <c r="AP158" s="5">
        <f t="shared" si="1143"/>
        <v>0</v>
      </c>
      <c r="AQ158" s="5">
        <f t="shared" si="1144"/>
        <v>0</v>
      </c>
      <c r="AR158" s="5"/>
      <c r="AS158" s="5">
        <f t="shared" ref="AS158:AT158" si="1188">AR158*$L158</f>
        <v>0</v>
      </c>
      <c r="AT158" s="5">
        <f t="shared" si="1188"/>
        <v>0</v>
      </c>
      <c r="AU158" s="5">
        <f t="shared" si="1146"/>
        <v>0</v>
      </c>
      <c r="AV158" s="5">
        <f t="shared" si="1147"/>
        <v>0</v>
      </c>
      <c r="AW158" s="5"/>
      <c r="AX158" s="5">
        <f t="shared" si="1148"/>
        <v>0</v>
      </c>
      <c r="AY158" s="5">
        <f t="shared" si="1149"/>
        <v>0</v>
      </c>
      <c r="AZ158" s="5">
        <f t="shared" si="1150"/>
        <v>0</v>
      </c>
      <c r="BA158" s="5">
        <f t="shared" si="1151"/>
        <v>0</v>
      </c>
      <c r="BB158" s="5"/>
      <c r="BC158" s="5">
        <f t="shared" ref="BC158:BD158" si="1189">BB158*$L158</f>
        <v>0</v>
      </c>
      <c r="BD158" s="5">
        <f t="shared" si="1189"/>
        <v>0</v>
      </c>
      <c r="BE158" s="5">
        <f t="shared" si="1153"/>
        <v>0</v>
      </c>
      <c r="BF158" s="5">
        <f t="shared" si="1154"/>
        <v>0</v>
      </c>
      <c r="BG158" s="5"/>
      <c r="BH158" s="5">
        <f t="shared" si="1155"/>
        <v>0</v>
      </c>
      <c r="BI158" s="5">
        <f t="shared" si="1156"/>
        <v>0</v>
      </c>
      <c r="BJ158" s="5">
        <f t="shared" si="1157"/>
        <v>0</v>
      </c>
      <c r="BK158" s="5">
        <f t="shared" si="1158"/>
        <v>0</v>
      </c>
      <c r="BL158" s="5">
        <f t="shared" si="1159"/>
        <v>0</v>
      </c>
      <c r="BM158" s="5">
        <f t="shared" si="1160"/>
        <v>0</v>
      </c>
      <c r="BN158" s="5">
        <f t="shared" si="1161"/>
        <v>0</v>
      </c>
      <c r="BO158" s="5">
        <f t="shared" si="1162"/>
        <v>0</v>
      </c>
      <c r="BP158" s="5">
        <f t="shared" si="1163"/>
        <v>0</v>
      </c>
    </row>
    <row r="159" spans="1:68" ht="15.75">
      <c r="A159" s="1">
        <f t="shared" si="1177"/>
        <v>2664</v>
      </c>
      <c r="B159" s="158"/>
      <c r="C159" s="2" t="s">
        <v>74</v>
      </c>
      <c r="D159" s="3"/>
      <c r="E159" s="2"/>
      <c r="F159" s="4">
        <v>1E-13</v>
      </c>
      <c r="G159" s="4">
        <v>9.9999999999999998E-13</v>
      </c>
      <c r="H159" s="4">
        <f t="shared" si="1168"/>
        <v>-9E-13</v>
      </c>
      <c r="I159" s="4">
        <f t="shared" si="1003"/>
        <v>-7.5000000000000004E-13</v>
      </c>
      <c r="J159" s="4"/>
      <c r="K159" s="4">
        <f t="shared" si="1004"/>
        <v>0</v>
      </c>
      <c r="L159" s="5">
        <f t="shared" si="1009"/>
        <v>0</v>
      </c>
      <c r="M159" s="4"/>
      <c r="N159" s="5"/>
      <c r="O159" s="5">
        <f t="shared" si="1123"/>
        <v>0</v>
      </c>
      <c r="P159" s="5">
        <f t="shared" si="1124"/>
        <v>0</v>
      </c>
      <c r="Q159" s="5">
        <f t="shared" si="1125"/>
        <v>0</v>
      </c>
      <c r="R159" s="5">
        <f t="shared" si="1126"/>
        <v>0</v>
      </c>
      <c r="S159" s="5"/>
      <c r="T159" s="5">
        <f t="shared" si="1127"/>
        <v>0</v>
      </c>
      <c r="U159" s="5">
        <f t="shared" si="1128"/>
        <v>0</v>
      </c>
      <c r="V159" s="5">
        <f t="shared" si="1129"/>
        <v>0</v>
      </c>
      <c r="W159" s="5">
        <f t="shared" si="1130"/>
        <v>0</v>
      </c>
      <c r="X159" s="5"/>
      <c r="Y159" s="5">
        <f t="shared" si="1131"/>
        <v>0</v>
      </c>
      <c r="Z159" s="5">
        <f t="shared" si="1132"/>
        <v>0</v>
      </c>
      <c r="AA159" s="5">
        <f t="shared" si="1133"/>
        <v>0</v>
      </c>
      <c r="AB159" s="5">
        <f t="shared" si="1134"/>
        <v>0</v>
      </c>
      <c r="AC159" s="5"/>
      <c r="AD159" s="5">
        <f t="shared" ref="AD159:AE159" si="1190">AC159*$L159</f>
        <v>0</v>
      </c>
      <c r="AE159" s="5">
        <f t="shared" si="1190"/>
        <v>0</v>
      </c>
      <c r="AF159" s="5">
        <f t="shared" si="1136"/>
        <v>0</v>
      </c>
      <c r="AG159" s="5">
        <f t="shared" si="1137"/>
        <v>0</v>
      </c>
      <c r="AH159" s="5"/>
      <c r="AI159" s="5">
        <f t="shared" ref="AI159:AJ159" si="1191">AH159*$L159</f>
        <v>0</v>
      </c>
      <c r="AJ159" s="5">
        <f t="shared" si="1191"/>
        <v>0</v>
      </c>
      <c r="AK159" s="5">
        <f t="shared" si="1139"/>
        <v>0</v>
      </c>
      <c r="AL159" s="5">
        <f t="shared" si="1140"/>
        <v>0</v>
      </c>
      <c r="AM159" s="5"/>
      <c r="AN159" s="5">
        <f t="shared" si="1141"/>
        <v>0</v>
      </c>
      <c r="AO159" s="5">
        <f t="shared" si="1142"/>
        <v>0</v>
      </c>
      <c r="AP159" s="5">
        <f t="shared" si="1143"/>
        <v>0</v>
      </c>
      <c r="AQ159" s="5">
        <f t="shared" si="1144"/>
        <v>0</v>
      </c>
      <c r="AR159" s="5"/>
      <c r="AS159" s="5">
        <f t="shared" ref="AS159:AT159" si="1192">AR159*$L159</f>
        <v>0</v>
      </c>
      <c r="AT159" s="5">
        <f t="shared" si="1192"/>
        <v>0</v>
      </c>
      <c r="AU159" s="5">
        <f t="shared" si="1146"/>
        <v>0</v>
      </c>
      <c r="AV159" s="5">
        <f t="shared" si="1147"/>
        <v>0</v>
      </c>
      <c r="AW159" s="5"/>
      <c r="AX159" s="5">
        <f t="shared" si="1148"/>
        <v>0</v>
      </c>
      <c r="AY159" s="5">
        <f t="shared" si="1149"/>
        <v>0</v>
      </c>
      <c r="AZ159" s="5">
        <f t="shared" si="1150"/>
        <v>0</v>
      </c>
      <c r="BA159" s="5">
        <f t="shared" si="1151"/>
        <v>0</v>
      </c>
      <c r="BB159" s="5"/>
      <c r="BC159" s="5">
        <f t="shared" ref="BC159:BD159" si="1193">BB159*$L159</f>
        <v>0</v>
      </c>
      <c r="BD159" s="5">
        <f t="shared" si="1193"/>
        <v>0</v>
      </c>
      <c r="BE159" s="5">
        <f t="shared" si="1153"/>
        <v>0</v>
      </c>
      <c r="BF159" s="5">
        <f t="shared" si="1154"/>
        <v>0</v>
      </c>
      <c r="BG159" s="5"/>
      <c r="BH159" s="5">
        <f t="shared" si="1155"/>
        <v>0</v>
      </c>
      <c r="BI159" s="5">
        <f t="shared" si="1156"/>
        <v>0</v>
      </c>
      <c r="BJ159" s="5">
        <f t="shared" si="1157"/>
        <v>0</v>
      </c>
      <c r="BK159" s="5">
        <f t="shared" si="1158"/>
        <v>0</v>
      </c>
      <c r="BL159" s="5">
        <f t="shared" si="1159"/>
        <v>0</v>
      </c>
      <c r="BM159" s="5">
        <f t="shared" si="1160"/>
        <v>0</v>
      </c>
      <c r="BN159" s="5">
        <f t="shared" si="1161"/>
        <v>0</v>
      </c>
      <c r="BO159" s="5">
        <f t="shared" si="1162"/>
        <v>0</v>
      </c>
      <c r="BP159" s="5">
        <f t="shared" si="1163"/>
        <v>0</v>
      </c>
    </row>
    <row r="160" spans="1:68" ht="15.75">
      <c r="A160" s="1">
        <f t="shared" si="1177"/>
        <v>2665</v>
      </c>
      <c r="B160" s="158"/>
      <c r="C160" s="2" t="s">
        <v>74</v>
      </c>
      <c r="D160" s="3"/>
      <c r="E160" s="2"/>
      <c r="F160" s="4">
        <v>1E-13</v>
      </c>
      <c r="G160" s="4">
        <v>9.9999999999999998E-13</v>
      </c>
      <c r="H160" s="4">
        <f t="shared" si="1168"/>
        <v>-9E-13</v>
      </c>
      <c r="I160" s="4">
        <f t="shared" si="1003"/>
        <v>-7.5000000000000004E-13</v>
      </c>
      <c r="J160" s="4"/>
      <c r="K160" s="4">
        <f t="shared" si="1004"/>
        <v>0</v>
      </c>
      <c r="L160" s="5">
        <f t="shared" si="1009"/>
        <v>0</v>
      </c>
      <c r="M160" s="4"/>
      <c r="N160" s="5"/>
      <c r="O160" s="5">
        <f t="shared" si="1123"/>
        <v>0</v>
      </c>
      <c r="P160" s="5">
        <f t="shared" si="1124"/>
        <v>0</v>
      </c>
      <c r="Q160" s="5">
        <f t="shared" si="1125"/>
        <v>0</v>
      </c>
      <c r="R160" s="5">
        <f t="shared" si="1126"/>
        <v>0</v>
      </c>
      <c r="S160" s="5"/>
      <c r="T160" s="5">
        <f t="shared" si="1127"/>
        <v>0</v>
      </c>
      <c r="U160" s="5">
        <f t="shared" si="1128"/>
        <v>0</v>
      </c>
      <c r="V160" s="5">
        <f t="shared" si="1129"/>
        <v>0</v>
      </c>
      <c r="W160" s="5">
        <f t="shared" si="1130"/>
        <v>0</v>
      </c>
      <c r="X160" s="5"/>
      <c r="Y160" s="5">
        <f t="shared" si="1131"/>
        <v>0</v>
      </c>
      <c r="Z160" s="5">
        <f t="shared" si="1132"/>
        <v>0</v>
      </c>
      <c r="AA160" s="5">
        <f t="shared" si="1133"/>
        <v>0</v>
      </c>
      <c r="AB160" s="5">
        <f t="shared" si="1134"/>
        <v>0</v>
      </c>
      <c r="AC160" s="5"/>
      <c r="AD160" s="5">
        <f t="shared" ref="AD160:AE160" si="1194">AC160*$L160</f>
        <v>0</v>
      </c>
      <c r="AE160" s="5">
        <f t="shared" si="1194"/>
        <v>0</v>
      </c>
      <c r="AF160" s="5">
        <f t="shared" si="1136"/>
        <v>0</v>
      </c>
      <c r="AG160" s="5">
        <f t="shared" si="1137"/>
        <v>0</v>
      </c>
      <c r="AH160" s="5"/>
      <c r="AI160" s="5">
        <f t="shared" ref="AI160:AJ160" si="1195">AH160*$L160</f>
        <v>0</v>
      </c>
      <c r="AJ160" s="5">
        <f t="shared" si="1195"/>
        <v>0</v>
      </c>
      <c r="AK160" s="5">
        <f t="shared" si="1139"/>
        <v>0</v>
      </c>
      <c r="AL160" s="5">
        <f t="shared" si="1140"/>
        <v>0</v>
      </c>
      <c r="AM160" s="5"/>
      <c r="AN160" s="5">
        <f t="shared" si="1141"/>
        <v>0</v>
      </c>
      <c r="AO160" s="5">
        <f t="shared" si="1142"/>
        <v>0</v>
      </c>
      <c r="AP160" s="5">
        <f t="shared" si="1143"/>
        <v>0</v>
      </c>
      <c r="AQ160" s="5">
        <f t="shared" si="1144"/>
        <v>0</v>
      </c>
      <c r="AR160" s="5"/>
      <c r="AS160" s="5">
        <f t="shared" ref="AS160:AT160" si="1196">AR160*$L160</f>
        <v>0</v>
      </c>
      <c r="AT160" s="5">
        <f t="shared" si="1196"/>
        <v>0</v>
      </c>
      <c r="AU160" s="5">
        <f t="shared" si="1146"/>
        <v>0</v>
      </c>
      <c r="AV160" s="5">
        <f t="shared" si="1147"/>
        <v>0</v>
      </c>
      <c r="AW160" s="5"/>
      <c r="AX160" s="5">
        <f t="shared" si="1148"/>
        <v>0</v>
      </c>
      <c r="AY160" s="5">
        <f t="shared" si="1149"/>
        <v>0</v>
      </c>
      <c r="AZ160" s="5">
        <f t="shared" si="1150"/>
        <v>0</v>
      </c>
      <c r="BA160" s="5">
        <f t="shared" si="1151"/>
        <v>0</v>
      </c>
      <c r="BB160" s="5"/>
      <c r="BC160" s="5">
        <f t="shared" ref="BC160:BD160" si="1197">BB160*$L160</f>
        <v>0</v>
      </c>
      <c r="BD160" s="5">
        <f t="shared" si="1197"/>
        <v>0</v>
      </c>
      <c r="BE160" s="5">
        <f t="shared" si="1153"/>
        <v>0</v>
      </c>
      <c r="BF160" s="5">
        <f t="shared" si="1154"/>
        <v>0</v>
      </c>
      <c r="BG160" s="5"/>
      <c r="BH160" s="5">
        <f t="shared" si="1155"/>
        <v>0</v>
      </c>
      <c r="BI160" s="5">
        <f t="shared" si="1156"/>
        <v>0</v>
      </c>
      <c r="BJ160" s="5">
        <f t="shared" si="1157"/>
        <v>0</v>
      </c>
      <c r="BK160" s="5">
        <f t="shared" si="1158"/>
        <v>0</v>
      </c>
      <c r="BL160" s="5">
        <f t="shared" si="1159"/>
        <v>0</v>
      </c>
      <c r="BM160" s="5">
        <f t="shared" si="1160"/>
        <v>0</v>
      </c>
      <c r="BN160" s="5">
        <f t="shared" si="1161"/>
        <v>0</v>
      </c>
      <c r="BO160" s="5">
        <f t="shared" si="1162"/>
        <v>0</v>
      </c>
      <c r="BP160" s="5">
        <f t="shared" si="1163"/>
        <v>0</v>
      </c>
    </row>
    <row r="161" spans="1:68" ht="15.75">
      <c r="A161" s="1">
        <f t="shared" si="1177"/>
        <v>2666</v>
      </c>
      <c r="B161" s="158"/>
      <c r="C161" s="2" t="s">
        <v>74</v>
      </c>
      <c r="D161" s="3"/>
      <c r="E161" s="2"/>
      <c r="F161" s="4">
        <v>1E-13</v>
      </c>
      <c r="G161" s="4">
        <v>9.9999999999999998E-13</v>
      </c>
      <c r="H161" s="4">
        <f t="shared" si="1168"/>
        <v>-9E-13</v>
      </c>
      <c r="I161" s="4">
        <f t="shared" si="1003"/>
        <v>-7.5000000000000004E-13</v>
      </c>
      <c r="J161" s="4"/>
      <c r="K161" s="4">
        <f t="shared" si="1004"/>
        <v>0</v>
      </c>
      <c r="L161" s="5">
        <f t="shared" si="1009"/>
        <v>0</v>
      </c>
      <c r="M161" s="4"/>
      <c r="N161" s="5"/>
      <c r="O161" s="5">
        <f t="shared" si="1123"/>
        <v>0</v>
      </c>
      <c r="P161" s="5">
        <f t="shared" si="1124"/>
        <v>0</v>
      </c>
      <c r="Q161" s="5">
        <f t="shared" si="1125"/>
        <v>0</v>
      </c>
      <c r="R161" s="5">
        <f t="shared" si="1126"/>
        <v>0</v>
      </c>
      <c r="S161" s="5"/>
      <c r="T161" s="5">
        <f t="shared" si="1127"/>
        <v>0</v>
      </c>
      <c r="U161" s="5">
        <f t="shared" si="1128"/>
        <v>0</v>
      </c>
      <c r="V161" s="5">
        <f t="shared" si="1129"/>
        <v>0</v>
      </c>
      <c r="W161" s="5">
        <f t="shared" si="1130"/>
        <v>0</v>
      </c>
      <c r="X161" s="5"/>
      <c r="Y161" s="5">
        <f t="shared" si="1131"/>
        <v>0</v>
      </c>
      <c r="Z161" s="5">
        <f t="shared" si="1132"/>
        <v>0</v>
      </c>
      <c r="AA161" s="5">
        <f t="shared" si="1133"/>
        <v>0</v>
      </c>
      <c r="AB161" s="5">
        <f t="shared" si="1134"/>
        <v>0</v>
      </c>
      <c r="AC161" s="5"/>
      <c r="AD161" s="5">
        <f t="shared" ref="AD161:AE161" si="1198">AC161*$L161</f>
        <v>0</v>
      </c>
      <c r="AE161" s="5">
        <f t="shared" si="1198"/>
        <v>0</v>
      </c>
      <c r="AF161" s="5">
        <f t="shared" si="1136"/>
        <v>0</v>
      </c>
      <c r="AG161" s="5">
        <f t="shared" si="1137"/>
        <v>0</v>
      </c>
      <c r="AH161" s="5"/>
      <c r="AI161" s="5">
        <f t="shared" ref="AI161:AJ161" si="1199">AH161*$L161</f>
        <v>0</v>
      </c>
      <c r="AJ161" s="5">
        <f t="shared" si="1199"/>
        <v>0</v>
      </c>
      <c r="AK161" s="5">
        <f t="shared" si="1139"/>
        <v>0</v>
      </c>
      <c r="AL161" s="5">
        <f t="shared" si="1140"/>
        <v>0</v>
      </c>
      <c r="AM161" s="5"/>
      <c r="AN161" s="5">
        <f t="shared" si="1141"/>
        <v>0</v>
      </c>
      <c r="AO161" s="5">
        <f t="shared" si="1142"/>
        <v>0</v>
      </c>
      <c r="AP161" s="5">
        <f t="shared" si="1143"/>
        <v>0</v>
      </c>
      <c r="AQ161" s="5">
        <f t="shared" si="1144"/>
        <v>0</v>
      </c>
      <c r="AR161" s="5"/>
      <c r="AS161" s="5">
        <f t="shared" ref="AS161:AT161" si="1200">AR161*$L161</f>
        <v>0</v>
      </c>
      <c r="AT161" s="5">
        <f t="shared" si="1200"/>
        <v>0</v>
      </c>
      <c r="AU161" s="5">
        <f t="shared" si="1146"/>
        <v>0</v>
      </c>
      <c r="AV161" s="5">
        <f t="shared" si="1147"/>
        <v>0</v>
      </c>
      <c r="AW161" s="5"/>
      <c r="AX161" s="5">
        <f t="shared" si="1148"/>
        <v>0</v>
      </c>
      <c r="AY161" s="5">
        <f t="shared" si="1149"/>
        <v>0</v>
      </c>
      <c r="AZ161" s="5">
        <f t="shared" si="1150"/>
        <v>0</v>
      </c>
      <c r="BA161" s="5">
        <f t="shared" si="1151"/>
        <v>0</v>
      </c>
      <c r="BB161" s="5"/>
      <c r="BC161" s="5">
        <f t="shared" ref="BC161:BD161" si="1201">BB161*$L161</f>
        <v>0</v>
      </c>
      <c r="BD161" s="5">
        <f t="shared" si="1201"/>
        <v>0</v>
      </c>
      <c r="BE161" s="5">
        <f t="shared" si="1153"/>
        <v>0</v>
      </c>
      <c r="BF161" s="5">
        <f t="shared" si="1154"/>
        <v>0</v>
      </c>
      <c r="BG161" s="5"/>
      <c r="BH161" s="5">
        <f t="shared" si="1155"/>
        <v>0</v>
      </c>
      <c r="BI161" s="5">
        <f t="shared" si="1156"/>
        <v>0</v>
      </c>
      <c r="BJ161" s="5">
        <f t="shared" si="1157"/>
        <v>0</v>
      </c>
      <c r="BK161" s="5">
        <f t="shared" si="1158"/>
        <v>0</v>
      </c>
      <c r="BL161" s="5">
        <f t="shared" si="1159"/>
        <v>0</v>
      </c>
      <c r="BM161" s="5">
        <f t="shared" si="1160"/>
        <v>0</v>
      </c>
      <c r="BN161" s="5">
        <f t="shared" si="1161"/>
        <v>0</v>
      </c>
      <c r="BO161" s="5">
        <f t="shared" si="1162"/>
        <v>0</v>
      </c>
      <c r="BP161" s="5">
        <f t="shared" si="1163"/>
        <v>0</v>
      </c>
    </row>
    <row r="162" spans="1:68" ht="15.75">
      <c r="A162" s="1">
        <f t="shared" si="1177"/>
        <v>2667</v>
      </c>
      <c r="B162" s="158"/>
      <c r="C162" s="2" t="s">
        <v>74</v>
      </c>
      <c r="D162" s="3"/>
      <c r="E162" s="2"/>
      <c r="F162" s="4">
        <v>1E-13</v>
      </c>
      <c r="G162" s="4">
        <v>9.9999999999999998E-13</v>
      </c>
      <c r="H162" s="4">
        <f t="shared" si="1168"/>
        <v>-9E-13</v>
      </c>
      <c r="I162" s="4">
        <f t="shared" si="1003"/>
        <v>-7.5000000000000004E-13</v>
      </c>
      <c r="J162" s="4"/>
      <c r="K162" s="4">
        <f t="shared" si="1004"/>
        <v>0</v>
      </c>
      <c r="L162" s="5">
        <f t="shared" si="1009"/>
        <v>0</v>
      </c>
      <c r="M162" s="4"/>
      <c r="N162" s="5"/>
      <c r="O162" s="5">
        <f t="shared" ref="O162:O172" si="1202">N162*$L162</f>
        <v>0</v>
      </c>
      <c r="P162" s="5">
        <f t="shared" ref="P162:P172" si="1203">O162/1.2</f>
        <v>0</v>
      </c>
      <c r="Q162" s="5">
        <f t="shared" ref="Q162:Q172" si="1204">P162/1000*$J162</f>
        <v>0</v>
      </c>
      <c r="R162" s="5">
        <f t="shared" ref="R162:R172" si="1205">O162/$H162*$M162</f>
        <v>0</v>
      </c>
      <c r="S162" s="5"/>
      <c r="T162" s="5">
        <f t="shared" ref="T162:T172" si="1206">S162*$L162</f>
        <v>0</v>
      </c>
      <c r="U162" s="5">
        <f t="shared" ref="U162:U172" si="1207">T162/1.2</f>
        <v>0</v>
      </c>
      <c r="V162" s="5">
        <f t="shared" ref="V162:V172" si="1208">U162/1000*$J162</f>
        <v>0</v>
      </c>
      <c r="W162" s="5">
        <f t="shared" ref="W162:W172" si="1209">T162/$H162*$M162</f>
        <v>0</v>
      </c>
      <c r="X162" s="5"/>
      <c r="Y162" s="5">
        <f t="shared" ref="Y162:Y172" si="1210">X162*$L162</f>
        <v>0</v>
      </c>
      <c r="Z162" s="5">
        <f t="shared" ref="Z162:Z172" si="1211">Y162/1.2</f>
        <v>0</v>
      </c>
      <c r="AA162" s="5">
        <f t="shared" ref="AA162:AA172" si="1212">Z162/1000*$J162</f>
        <v>0</v>
      </c>
      <c r="AB162" s="5">
        <f t="shared" ref="AB162:AB172" si="1213">Y162/$H162*$M162</f>
        <v>0</v>
      </c>
      <c r="AC162" s="5"/>
      <c r="AD162" s="5">
        <f t="shared" ref="AD162:AE162" si="1214">AC162*$L162</f>
        <v>0</v>
      </c>
      <c r="AE162" s="5">
        <f t="shared" si="1214"/>
        <v>0</v>
      </c>
      <c r="AF162" s="5">
        <f t="shared" ref="AF162:AF172" si="1215">AE162/1000*$J162</f>
        <v>0</v>
      </c>
      <c r="AG162" s="5">
        <f t="shared" ref="AG162:AG172" si="1216">AD162/$H162*$M162</f>
        <v>0</v>
      </c>
      <c r="AH162" s="5"/>
      <c r="AI162" s="5">
        <f t="shared" ref="AI162:AJ162" si="1217">AH162*$L162</f>
        <v>0</v>
      </c>
      <c r="AJ162" s="5">
        <f t="shared" si="1217"/>
        <v>0</v>
      </c>
      <c r="AK162" s="5">
        <f t="shared" ref="AK162:AK172" si="1218">AJ162/1000*$J162</f>
        <v>0</v>
      </c>
      <c r="AL162" s="5">
        <f t="shared" ref="AL162:AL172" si="1219">AI162/$H162*$M162</f>
        <v>0</v>
      </c>
      <c r="AM162" s="5"/>
      <c r="AN162" s="5">
        <f t="shared" ref="AN162:AN172" si="1220">AM162*$L162</f>
        <v>0</v>
      </c>
      <c r="AO162" s="5">
        <f t="shared" ref="AO162:AO172" si="1221">AN162/1.2</f>
        <v>0</v>
      </c>
      <c r="AP162" s="5">
        <f t="shared" ref="AP162:AP172" si="1222">AO162/1000*$J162</f>
        <v>0</v>
      </c>
      <c r="AQ162" s="5">
        <f t="shared" ref="AQ162:AQ172" si="1223">AN162/$H162*$M162</f>
        <v>0</v>
      </c>
      <c r="AR162" s="5"/>
      <c r="AS162" s="5">
        <f t="shared" ref="AS162:AT162" si="1224">AR162*$L162</f>
        <v>0</v>
      </c>
      <c r="AT162" s="5">
        <f t="shared" si="1224"/>
        <v>0</v>
      </c>
      <c r="AU162" s="5">
        <f t="shared" ref="AU162:AU172" si="1225">AT162/1000*$J162</f>
        <v>0</v>
      </c>
      <c r="AV162" s="5">
        <f t="shared" ref="AV162:AV172" si="1226">AS162/$H162*$M162</f>
        <v>0</v>
      </c>
      <c r="AW162" s="5"/>
      <c r="AX162" s="5">
        <f t="shared" ref="AX162:AX172" si="1227">AW162*$L162</f>
        <v>0</v>
      </c>
      <c r="AY162" s="5">
        <f t="shared" ref="AY162:AY172" si="1228">AX162/1.2</f>
        <v>0</v>
      </c>
      <c r="AZ162" s="5">
        <f t="shared" ref="AZ162:AZ172" si="1229">AY162/1000*$J162</f>
        <v>0</v>
      </c>
      <c r="BA162" s="5">
        <f t="shared" ref="BA162:BA172" si="1230">AX162/$H162*$M162</f>
        <v>0</v>
      </c>
      <c r="BB162" s="5"/>
      <c r="BC162" s="5">
        <f t="shared" ref="BC162:BD162" si="1231">BB162*$L162</f>
        <v>0</v>
      </c>
      <c r="BD162" s="5">
        <f t="shared" si="1231"/>
        <v>0</v>
      </c>
      <c r="BE162" s="5">
        <f t="shared" ref="BE162:BE172" si="1232">BD162/1000*$J162</f>
        <v>0</v>
      </c>
      <c r="BF162" s="5">
        <f t="shared" ref="BF162:BF172" si="1233">BC162/$H162*$M162</f>
        <v>0</v>
      </c>
      <c r="BG162" s="5"/>
      <c r="BH162" s="5">
        <f t="shared" ref="BH162:BH172" si="1234">BG162*$L162</f>
        <v>0</v>
      </c>
      <c r="BI162" s="5">
        <f t="shared" ref="BI162:BI172" si="1235">BH162/1.2</f>
        <v>0</v>
      </c>
      <c r="BJ162" s="5">
        <f t="shared" ref="BJ162:BJ172" si="1236">BI162/1000*$J162</f>
        <v>0</v>
      </c>
      <c r="BK162" s="5">
        <f t="shared" ref="BK162:BK172" si="1237">BH162/$H162*$M162</f>
        <v>0</v>
      </c>
      <c r="BL162" s="5">
        <f t="shared" ref="BL162:BL172" si="1238">N162+S162+X162+AC162+AH162+AM162+AR162+AW162+BB162+BG162</f>
        <v>0</v>
      </c>
      <c r="BM162" s="5">
        <f t="shared" ref="BM162:BM172" si="1239">O162+T162+Y162+AD162+AI162+AN162+AS162+AX162+BC162+BH162</f>
        <v>0</v>
      </c>
      <c r="BN162" s="5">
        <f t="shared" ref="BN162:BN172" si="1240">P162+U162+Z162+AE162+AJ162+AO162+AT162+AY162+BD162+BI162</f>
        <v>0</v>
      </c>
      <c r="BO162" s="5">
        <f t="shared" ref="BO162:BO172" si="1241">Q162+V162+AA162+AF162+AK162+AP162+AU162+AZ162+BE162+BJ162</f>
        <v>0</v>
      </c>
      <c r="BP162" s="5">
        <f t="shared" ref="BP162:BP172" si="1242">R162+W162+AB162+AG162+AL162+AQ162+AV162+BA162+BF162+BK162</f>
        <v>0</v>
      </c>
    </row>
    <row r="163" spans="1:68" ht="15.75">
      <c r="A163" s="1">
        <f t="shared" si="1177"/>
        <v>2668</v>
      </c>
      <c r="B163" s="158"/>
      <c r="C163" s="2" t="s">
        <v>74</v>
      </c>
      <c r="D163" s="3"/>
      <c r="E163" s="2"/>
      <c r="F163" s="4">
        <v>1E-13</v>
      </c>
      <c r="G163" s="4">
        <v>9.9999999999999998E-13</v>
      </c>
      <c r="H163" s="4">
        <f t="shared" si="1168"/>
        <v>-9E-13</v>
      </c>
      <c r="I163" s="4">
        <f t="shared" si="1003"/>
        <v>-7.5000000000000004E-13</v>
      </c>
      <c r="J163" s="4"/>
      <c r="K163" s="4">
        <f t="shared" si="1004"/>
        <v>0</v>
      </c>
      <c r="L163" s="5">
        <f t="shared" si="1009"/>
        <v>0</v>
      </c>
      <c r="M163" s="4"/>
      <c r="N163" s="5"/>
      <c r="O163" s="5">
        <f t="shared" si="1202"/>
        <v>0</v>
      </c>
      <c r="P163" s="5">
        <f t="shared" si="1203"/>
        <v>0</v>
      </c>
      <c r="Q163" s="5">
        <f t="shared" si="1204"/>
        <v>0</v>
      </c>
      <c r="R163" s="5">
        <f t="shared" si="1205"/>
        <v>0</v>
      </c>
      <c r="S163" s="5"/>
      <c r="T163" s="5">
        <f t="shared" si="1206"/>
        <v>0</v>
      </c>
      <c r="U163" s="5">
        <f t="shared" si="1207"/>
        <v>0</v>
      </c>
      <c r="V163" s="5">
        <f t="shared" si="1208"/>
        <v>0</v>
      </c>
      <c r="W163" s="5">
        <f t="shared" si="1209"/>
        <v>0</v>
      </c>
      <c r="X163" s="5"/>
      <c r="Y163" s="5">
        <f t="shared" si="1210"/>
        <v>0</v>
      </c>
      <c r="Z163" s="5">
        <f t="shared" si="1211"/>
        <v>0</v>
      </c>
      <c r="AA163" s="5">
        <f t="shared" si="1212"/>
        <v>0</v>
      </c>
      <c r="AB163" s="5">
        <f t="shared" si="1213"/>
        <v>0</v>
      </c>
      <c r="AC163" s="5"/>
      <c r="AD163" s="5">
        <f t="shared" ref="AD163:AE163" si="1243">AC163*$L163</f>
        <v>0</v>
      </c>
      <c r="AE163" s="5">
        <f t="shared" si="1243"/>
        <v>0</v>
      </c>
      <c r="AF163" s="5">
        <f t="shared" si="1215"/>
        <v>0</v>
      </c>
      <c r="AG163" s="5">
        <f t="shared" si="1216"/>
        <v>0</v>
      </c>
      <c r="AH163" s="5"/>
      <c r="AI163" s="5">
        <f t="shared" ref="AI163:AJ163" si="1244">AH163*$L163</f>
        <v>0</v>
      </c>
      <c r="AJ163" s="5">
        <f t="shared" si="1244"/>
        <v>0</v>
      </c>
      <c r="AK163" s="5">
        <f t="shared" si="1218"/>
        <v>0</v>
      </c>
      <c r="AL163" s="5">
        <f t="shared" si="1219"/>
        <v>0</v>
      </c>
      <c r="AM163" s="5"/>
      <c r="AN163" s="5">
        <f t="shared" si="1220"/>
        <v>0</v>
      </c>
      <c r="AO163" s="5">
        <f t="shared" si="1221"/>
        <v>0</v>
      </c>
      <c r="AP163" s="5">
        <f t="shared" si="1222"/>
        <v>0</v>
      </c>
      <c r="AQ163" s="5">
        <f t="shared" si="1223"/>
        <v>0</v>
      </c>
      <c r="AR163" s="5"/>
      <c r="AS163" s="5">
        <f t="shared" ref="AS163:AT163" si="1245">AR163*$L163</f>
        <v>0</v>
      </c>
      <c r="AT163" s="5">
        <f t="shared" si="1245"/>
        <v>0</v>
      </c>
      <c r="AU163" s="5">
        <f t="shared" si="1225"/>
        <v>0</v>
      </c>
      <c r="AV163" s="5">
        <f t="shared" si="1226"/>
        <v>0</v>
      </c>
      <c r="AW163" s="5"/>
      <c r="AX163" s="5">
        <f t="shared" si="1227"/>
        <v>0</v>
      </c>
      <c r="AY163" s="5">
        <f t="shared" si="1228"/>
        <v>0</v>
      </c>
      <c r="AZ163" s="5">
        <f t="shared" si="1229"/>
        <v>0</v>
      </c>
      <c r="BA163" s="5">
        <f t="shared" si="1230"/>
        <v>0</v>
      </c>
      <c r="BB163" s="5"/>
      <c r="BC163" s="5">
        <f t="shared" ref="BC163:BD163" si="1246">BB163*$L163</f>
        <v>0</v>
      </c>
      <c r="BD163" s="5">
        <f t="shared" si="1246"/>
        <v>0</v>
      </c>
      <c r="BE163" s="5">
        <f t="shared" si="1232"/>
        <v>0</v>
      </c>
      <c r="BF163" s="5">
        <f t="shared" si="1233"/>
        <v>0</v>
      </c>
      <c r="BG163" s="5"/>
      <c r="BH163" s="5">
        <f t="shared" si="1234"/>
        <v>0</v>
      </c>
      <c r="BI163" s="5">
        <f t="shared" si="1235"/>
        <v>0</v>
      </c>
      <c r="BJ163" s="5">
        <f t="shared" si="1236"/>
        <v>0</v>
      </c>
      <c r="BK163" s="5">
        <f t="shared" si="1237"/>
        <v>0</v>
      </c>
      <c r="BL163" s="5">
        <f t="shared" si="1238"/>
        <v>0</v>
      </c>
      <c r="BM163" s="5">
        <f t="shared" si="1239"/>
        <v>0</v>
      </c>
      <c r="BN163" s="5">
        <f t="shared" si="1240"/>
        <v>0</v>
      </c>
      <c r="BO163" s="5">
        <f t="shared" si="1241"/>
        <v>0</v>
      </c>
      <c r="BP163" s="5">
        <f t="shared" si="1242"/>
        <v>0</v>
      </c>
    </row>
    <row r="164" spans="1:68" ht="15.75">
      <c r="A164" s="1">
        <f t="shared" si="1177"/>
        <v>2669</v>
      </c>
      <c r="B164" s="158"/>
      <c r="C164" s="2" t="s">
        <v>74</v>
      </c>
      <c r="D164" s="3"/>
      <c r="E164" s="2"/>
      <c r="F164" s="4">
        <v>1E-13</v>
      </c>
      <c r="G164" s="4">
        <v>9.9999999999999998E-13</v>
      </c>
      <c r="H164" s="4">
        <f t="shared" si="1168"/>
        <v>-9E-13</v>
      </c>
      <c r="I164" s="4">
        <f t="shared" si="1003"/>
        <v>-7.5000000000000004E-13</v>
      </c>
      <c r="J164" s="4"/>
      <c r="K164" s="4">
        <f t="shared" si="1004"/>
        <v>0</v>
      </c>
      <c r="L164" s="5">
        <f t="shared" si="1009"/>
        <v>0</v>
      </c>
      <c r="M164" s="4"/>
      <c r="N164" s="5"/>
      <c r="O164" s="5">
        <f t="shared" si="1202"/>
        <v>0</v>
      </c>
      <c r="P164" s="5">
        <f t="shared" si="1203"/>
        <v>0</v>
      </c>
      <c r="Q164" s="5">
        <f t="shared" si="1204"/>
        <v>0</v>
      </c>
      <c r="R164" s="5">
        <f t="shared" si="1205"/>
        <v>0</v>
      </c>
      <c r="S164" s="5"/>
      <c r="T164" s="5">
        <f t="shared" si="1206"/>
        <v>0</v>
      </c>
      <c r="U164" s="5">
        <f t="shared" si="1207"/>
        <v>0</v>
      </c>
      <c r="V164" s="5">
        <f t="shared" si="1208"/>
        <v>0</v>
      </c>
      <c r="W164" s="5">
        <f t="shared" si="1209"/>
        <v>0</v>
      </c>
      <c r="X164" s="5"/>
      <c r="Y164" s="5">
        <f t="shared" si="1210"/>
        <v>0</v>
      </c>
      <c r="Z164" s="5">
        <f t="shared" si="1211"/>
        <v>0</v>
      </c>
      <c r="AA164" s="5">
        <f t="shared" si="1212"/>
        <v>0</v>
      </c>
      <c r="AB164" s="5">
        <f t="shared" si="1213"/>
        <v>0</v>
      </c>
      <c r="AC164" s="5"/>
      <c r="AD164" s="5">
        <f t="shared" ref="AD164:AE164" si="1247">AC164*$L164</f>
        <v>0</v>
      </c>
      <c r="AE164" s="5">
        <f t="shared" si="1247"/>
        <v>0</v>
      </c>
      <c r="AF164" s="5">
        <f t="shared" si="1215"/>
        <v>0</v>
      </c>
      <c r="AG164" s="5">
        <f t="shared" si="1216"/>
        <v>0</v>
      </c>
      <c r="AH164" s="5"/>
      <c r="AI164" s="5">
        <f t="shared" ref="AI164:AJ164" si="1248">AH164*$L164</f>
        <v>0</v>
      </c>
      <c r="AJ164" s="5">
        <f t="shared" si="1248"/>
        <v>0</v>
      </c>
      <c r="AK164" s="5">
        <f t="shared" si="1218"/>
        <v>0</v>
      </c>
      <c r="AL164" s="5">
        <f t="shared" si="1219"/>
        <v>0</v>
      </c>
      <c r="AM164" s="5"/>
      <c r="AN164" s="5">
        <f t="shared" si="1220"/>
        <v>0</v>
      </c>
      <c r="AO164" s="5">
        <f t="shared" si="1221"/>
        <v>0</v>
      </c>
      <c r="AP164" s="5">
        <f t="shared" si="1222"/>
        <v>0</v>
      </c>
      <c r="AQ164" s="5">
        <f t="shared" si="1223"/>
        <v>0</v>
      </c>
      <c r="AR164" s="5"/>
      <c r="AS164" s="5">
        <f t="shared" ref="AS164:AT164" si="1249">AR164*$L164</f>
        <v>0</v>
      </c>
      <c r="AT164" s="5">
        <f t="shared" si="1249"/>
        <v>0</v>
      </c>
      <c r="AU164" s="5">
        <f t="shared" si="1225"/>
        <v>0</v>
      </c>
      <c r="AV164" s="5">
        <f t="shared" si="1226"/>
        <v>0</v>
      </c>
      <c r="AW164" s="5"/>
      <c r="AX164" s="5">
        <f t="shared" si="1227"/>
        <v>0</v>
      </c>
      <c r="AY164" s="5">
        <f t="shared" si="1228"/>
        <v>0</v>
      </c>
      <c r="AZ164" s="5">
        <f t="shared" si="1229"/>
        <v>0</v>
      </c>
      <c r="BA164" s="5">
        <f t="shared" si="1230"/>
        <v>0</v>
      </c>
      <c r="BB164" s="5"/>
      <c r="BC164" s="5">
        <f t="shared" ref="BC164:BD164" si="1250">BB164*$L164</f>
        <v>0</v>
      </c>
      <c r="BD164" s="5">
        <f t="shared" si="1250"/>
        <v>0</v>
      </c>
      <c r="BE164" s="5">
        <f t="shared" si="1232"/>
        <v>0</v>
      </c>
      <c r="BF164" s="5">
        <f t="shared" si="1233"/>
        <v>0</v>
      </c>
      <c r="BG164" s="5"/>
      <c r="BH164" s="5">
        <f t="shared" si="1234"/>
        <v>0</v>
      </c>
      <c r="BI164" s="5">
        <f t="shared" si="1235"/>
        <v>0</v>
      </c>
      <c r="BJ164" s="5">
        <f t="shared" si="1236"/>
        <v>0</v>
      </c>
      <c r="BK164" s="5">
        <f t="shared" si="1237"/>
        <v>0</v>
      </c>
      <c r="BL164" s="5">
        <f t="shared" si="1238"/>
        <v>0</v>
      </c>
      <c r="BM164" s="5">
        <f t="shared" si="1239"/>
        <v>0</v>
      </c>
      <c r="BN164" s="5">
        <f t="shared" si="1240"/>
        <v>0</v>
      </c>
      <c r="BO164" s="5">
        <f t="shared" si="1241"/>
        <v>0</v>
      </c>
      <c r="BP164" s="5">
        <f t="shared" si="1242"/>
        <v>0</v>
      </c>
    </row>
    <row r="165" spans="1:68" ht="15.75">
      <c r="A165" s="1">
        <f t="shared" si="1177"/>
        <v>2670</v>
      </c>
      <c r="B165" s="158"/>
      <c r="C165" s="2" t="s">
        <v>74</v>
      </c>
      <c r="D165" s="3"/>
      <c r="E165" s="2"/>
      <c r="F165" s="4">
        <v>1E-13</v>
      </c>
      <c r="G165" s="4">
        <v>9.9999999999999998E-13</v>
      </c>
      <c r="H165" s="4">
        <f t="shared" si="1168"/>
        <v>-9E-13</v>
      </c>
      <c r="I165" s="4">
        <f t="shared" si="1003"/>
        <v>-7.5000000000000004E-13</v>
      </c>
      <c r="J165" s="4"/>
      <c r="K165" s="4">
        <f t="shared" si="1004"/>
        <v>0</v>
      </c>
      <c r="L165" s="5">
        <f t="shared" si="1009"/>
        <v>0</v>
      </c>
      <c r="M165" s="4"/>
      <c r="N165" s="5"/>
      <c r="O165" s="5">
        <f t="shared" si="1202"/>
        <v>0</v>
      </c>
      <c r="P165" s="5">
        <f t="shared" si="1203"/>
        <v>0</v>
      </c>
      <c r="Q165" s="5">
        <f t="shared" si="1204"/>
        <v>0</v>
      </c>
      <c r="R165" s="5">
        <f t="shared" si="1205"/>
        <v>0</v>
      </c>
      <c r="S165" s="5"/>
      <c r="T165" s="5">
        <f t="shared" si="1206"/>
        <v>0</v>
      </c>
      <c r="U165" s="5">
        <f t="shared" si="1207"/>
        <v>0</v>
      </c>
      <c r="V165" s="5">
        <f t="shared" si="1208"/>
        <v>0</v>
      </c>
      <c r="W165" s="5">
        <f t="shared" si="1209"/>
        <v>0</v>
      </c>
      <c r="X165" s="5"/>
      <c r="Y165" s="5">
        <f t="shared" si="1210"/>
        <v>0</v>
      </c>
      <c r="Z165" s="5">
        <f t="shared" si="1211"/>
        <v>0</v>
      </c>
      <c r="AA165" s="5">
        <f t="shared" si="1212"/>
        <v>0</v>
      </c>
      <c r="AB165" s="5">
        <f t="shared" si="1213"/>
        <v>0</v>
      </c>
      <c r="AC165" s="5"/>
      <c r="AD165" s="5">
        <f t="shared" ref="AD165:AE165" si="1251">AC165*$L165</f>
        <v>0</v>
      </c>
      <c r="AE165" s="5">
        <f t="shared" si="1251"/>
        <v>0</v>
      </c>
      <c r="AF165" s="5">
        <f t="shared" si="1215"/>
        <v>0</v>
      </c>
      <c r="AG165" s="5">
        <f t="shared" si="1216"/>
        <v>0</v>
      </c>
      <c r="AH165" s="5"/>
      <c r="AI165" s="5">
        <f t="shared" ref="AI165:AJ165" si="1252">AH165*$L165</f>
        <v>0</v>
      </c>
      <c r="AJ165" s="5">
        <f t="shared" si="1252"/>
        <v>0</v>
      </c>
      <c r="AK165" s="5">
        <f t="shared" si="1218"/>
        <v>0</v>
      </c>
      <c r="AL165" s="5">
        <f t="shared" si="1219"/>
        <v>0</v>
      </c>
      <c r="AM165" s="5"/>
      <c r="AN165" s="5">
        <f t="shared" si="1220"/>
        <v>0</v>
      </c>
      <c r="AO165" s="5">
        <f t="shared" si="1221"/>
        <v>0</v>
      </c>
      <c r="AP165" s="5">
        <f t="shared" si="1222"/>
        <v>0</v>
      </c>
      <c r="AQ165" s="5">
        <f t="shared" si="1223"/>
        <v>0</v>
      </c>
      <c r="AR165" s="5"/>
      <c r="AS165" s="5">
        <f t="shared" ref="AS165:AT165" si="1253">AR165*$L165</f>
        <v>0</v>
      </c>
      <c r="AT165" s="5">
        <f t="shared" si="1253"/>
        <v>0</v>
      </c>
      <c r="AU165" s="5">
        <f t="shared" si="1225"/>
        <v>0</v>
      </c>
      <c r="AV165" s="5">
        <f t="shared" si="1226"/>
        <v>0</v>
      </c>
      <c r="AW165" s="5"/>
      <c r="AX165" s="5">
        <f t="shared" si="1227"/>
        <v>0</v>
      </c>
      <c r="AY165" s="5">
        <f t="shared" si="1228"/>
        <v>0</v>
      </c>
      <c r="AZ165" s="5">
        <f t="shared" si="1229"/>
        <v>0</v>
      </c>
      <c r="BA165" s="5">
        <f t="shared" si="1230"/>
        <v>0</v>
      </c>
      <c r="BB165" s="5"/>
      <c r="BC165" s="5">
        <f t="shared" ref="BC165:BD165" si="1254">BB165*$L165</f>
        <v>0</v>
      </c>
      <c r="BD165" s="5">
        <f t="shared" si="1254"/>
        <v>0</v>
      </c>
      <c r="BE165" s="5">
        <f t="shared" si="1232"/>
        <v>0</v>
      </c>
      <c r="BF165" s="5">
        <f t="shared" si="1233"/>
        <v>0</v>
      </c>
      <c r="BG165" s="5"/>
      <c r="BH165" s="5">
        <f t="shared" si="1234"/>
        <v>0</v>
      </c>
      <c r="BI165" s="5">
        <f t="shared" si="1235"/>
        <v>0</v>
      </c>
      <c r="BJ165" s="5">
        <f t="shared" si="1236"/>
        <v>0</v>
      </c>
      <c r="BK165" s="5">
        <f t="shared" si="1237"/>
        <v>0</v>
      </c>
      <c r="BL165" s="5">
        <f t="shared" si="1238"/>
        <v>0</v>
      </c>
      <c r="BM165" s="5">
        <f t="shared" si="1239"/>
        <v>0</v>
      </c>
      <c r="BN165" s="5">
        <f t="shared" si="1240"/>
        <v>0</v>
      </c>
      <c r="BO165" s="5">
        <f t="shared" si="1241"/>
        <v>0</v>
      </c>
      <c r="BP165" s="5">
        <f t="shared" si="1242"/>
        <v>0</v>
      </c>
    </row>
    <row r="166" spans="1:68" ht="15.75">
      <c r="A166" s="1">
        <f t="shared" si="1177"/>
        <v>2671</v>
      </c>
      <c r="B166" s="158"/>
      <c r="C166" s="2" t="s">
        <v>74</v>
      </c>
      <c r="D166" s="3"/>
      <c r="E166" s="2"/>
      <c r="F166" s="4">
        <v>1E-13</v>
      </c>
      <c r="G166" s="4">
        <v>9.9999999999999998E-13</v>
      </c>
      <c r="H166" s="4">
        <f t="shared" si="1168"/>
        <v>-9E-13</v>
      </c>
      <c r="I166" s="4">
        <f t="shared" si="1003"/>
        <v>-7.5000000000000004E-13</v>
      </c>
      <c r="J166" s="4"/>
      <c r="K166" s="4">
        <f t="shared" si="1004"/>
        <v>0</v>
      </c>
      <c r="L166" s="5">
        <f t="shared" si="1009"/>
        <v>0</v>
      </c>
      <c r="M166" s="4"/>
      <c r="N166" s="5"/>
      <c r="O166" s="5">
        <f t="shared" si="1202"/>
        <v>0</v>
      </c>
      <c r="P166" s="5">
        <f t="shared" si="1203"/>
        <v>0</v>
      </c>
      <c r="Q166" s="5">
        <f t="shared" si="1204"/>
        <v>0</v>
      </c>
      <c r="R166" s="5">
        <f t="shared" si="1205"/>
        <v>0</v>
      </c>
      <c r="S166" s="5"/>
      <c r="T166" s="5">
        <f t="shared" si="1206"/>
        <v>0</v>
      </c>
      <c r="U166" s="5">
        <f t="shared" si="1207"/>
        <v>0</v>
      </c>
      <c r="V166" s="5">
        <f t="shared" si="1208"/>
        <v>0</v>
      </c>
      <c r="W166" s="5">
        <f t="shared" si="1209"/>
        <v>0</v>
      </c>
      <c r="X166" s="5"/>
      <c r="Y166" s="5">
        <f t="shared" si="1210"/>
        <v>0</v>
      </c>
      <c r="Z166" s="5">
        <f t="shared" si="1211"/>
        <v>0</v>
      </c>
      <c r="AA166" s="5">
        <f t="shared" si="1212"/>
        <v>0</v>
      </c>
      <c r="AB166" s="5">
        <f t="shared" si="1213"/>
        <v>0</v>
      </c>
      <c r="AC166" s="5"/>
      <c r="AD166" s="5">
        <f t="shared" ref="AD166:AE166" si="1255">AC166*$L166</f>
        <v>0</v>
      </c>
      <c r="AE166" s="5">
        <f t="shared" si="1255"/>
        <v>0</v>
      </c>
      <c r="AF166" s="5">
        <f t="shared" si="1215"/>
        <v>0</v>
      </c>
      <c r="AG166" s="5">
        <f t="shared" si="1216"/>
        <v>0</v>
      </c>
      <c r="AH166" s="5"/>
      <c r="AI166" s="5">
        <f t="shared" ref="AI166:AJ166" si="1256">AH166*$L166</f>
        <v>0</v>
      </c>
      <c r="AJ166" s="5">
        <f t="shared" si="1256"/>
        <v>0</v>
      </c>
      <c r="AK166" s="5">
        <f t="shared" si="1218"/>
        <v>0</v>
      </c>
      <c r="AL166" s="5">
        <f t="shared" si="1219"/>
        <v>0</v>
      </c>
      <c r="AM166" s="5"/>
      <c r="AN166" s="5">
        <f t="shared" si="1220"/>
        <v>0</v>
      </c>
      <c r="AO166" s="5">
        <f t="shared" si="1221"/>
        <v>0</v>
      </c>
      <c r="AP166" s="5">
        <f t="shared" si="1222"/>
        <v>0</v>
      </c>
      <c r="AQ166" s="5">
        <f t="shared" si="1223"/>
        <v>0</v>
      </c>
      <c r="AR166" s="5"/>
      <c r="AS166" s="5">
        <f t="shared" ref="AS166:AT166" si="1257">AR166*$L166</f>
        <v>0</v>
      </c>
      <c r="AT166" s="5">
        <f t="shared" si="1257"/>
        <v>0</v>
      </c>
      <c r="AU166" s="5">
        <f t="shared" si="1225"/>
        <v>0</v>
      </c>
      <c r="AV166" s="5">
        <f t="shared" si="1226"/>
        <v>0</v>
      </c>
      <c r="AW166" s="5"/>
      <c r="AX166" s="5">
        <f t="shared" si="1227"/>
        <v>0</v>
      </c>
      <c r="AY166" s="5">
        <f t="shared" si="1228"/>
        <v>0</v>
      </c>
      <c r="AZ166" s="5">
        <f t="shared" si="1229"/>
        <v>0</v>
      </c>
      <c r="BA166" s="5">
        <f t="shared" si="1230"/>
        <v>0</v>
      </c>
      <c r="BB166" s="5"/>
      <c r="BC166" s="5">
        <f t="shared" ref="BC166:BD166" si="1258">BB166*$L166</f>
        <v>0</v>
      </c>
      <c r="BD166" s="5">
        <f t="shared" si="1258"/>
        <v>0</v>
      </c>
      <c r="BE166" s="5">
        <f t="shared" si="1232"/>
        <v>0</v>
      </c>
      <c r="BF166" s="5">
        <f t="shared" si="1233"/>
        <v>0</v>
      </c>
      <c r="BG166" s="5"/>
      <c r="BH166" s="5">
        <f t="shared" si="1234"/>
        <v>0</v>
      </c>
      <c r="BI166" s="5">
        <f t="shared" si="1235"/>
        <v>0</v>
      </c>
      <c r="BJ166" s="5">
        <f t="shared" si="1236"/>
        <v>0</v>
      </c>
      <c r="BK166" s="5">
        <f t="shared" si="1237"/>
        <v>0</v>
      </c>
      <c r="BL166" s="5">
        <f t="shared" si="1238"/>
        <v>0</v>
      </c>
      <c r="BM166" s="5">
        <f t="shared" si="1239"/>
        <v>0</v>
      </c>
      <c r="BN166" s="5">
        <f t="shared" si="1240"/>
        <v>0</v>
      </c>
      <c r="BO166" s="5">
        <f t="shared" si="1241"/>
        <v>0</v>
      </c>
      <c r="BP166" s="5">
        <f t="shared" si="1242"/>
        <v>0</v>
      </c>
    </row>
    <row r="167" spans="1:68" ht="15.75">
      <c r="A167" s="1">
        <f t="shared" si="1177"/>
        <v>2672</v>
      </c>
      <c r="B167" s="158"/>
      <c r="C167" s="2" t="s">
        <v>74</v>
      </c>
      <c r="D167" s="3"/>
      <c r="E167" s="2"/>
      <c r="F167" s="4">
        <v>1E-13</v>
      </c>
      <c r="G167" s="4">
        <v>9.9999999999999998E-13</v>
      </c>
      <c r="H167" s="4">
        <f t="shared" si="1168"/>
        <v>-9E-13</v>
      </c>
      <c r="I167" s="4">
        <f t="shared" si="1003"/>
        <v>-7.5000000000000004E-13</v>
      </c>
      <c r="J167" s="4"/>
      <c r="K167" s="4">
        <f t="shared" si="1004"/>
        <v>0</v>
      </c>
      <c r="L167" s="5">
        <f t="shared" si="1009"/>
        <v>0</v>
      </c>
      <c r="M167" s="4"/>
      <c r="N167" s="5"/>
      <c r="O167" s="5">
        <f t="shared" si="1202"/>
        <v>0</v>
      </c>
      <c r="P167" s="5">
        <f t="shared" si="1203"/>
        <v>0</v>
      </c>
      <c r="Q167" s="5">
        <f t="shared" si="1204"/>
        <v>0</v>
      </c>
      <c r="R167" s="5">
        <f t="shared" si="1205"/>
        <v>0</v>
      </c>
      <c r="S167" s="5"/>
      <c r="T167" s="5">
        <f t="shared" si="1206"/>
        <v>0</v>
      </c>
      <c r="U167" s="5">
        <f t="shared" si="1207"/>
        <v>0</v>
      </c>
      <c r="V167" s="5">
        <f t="shared" si="1208"/>
        <v>0</v>
      </c>
      <c r="W167" s="5">
        <f t="shared" si="1209"/>
        <v>0</v>
      </c>
      <c r="X167" s="5"/>
      <c r="Y167" s="5">
        <f t="shared" si="1210"/>
        <v>0</v>
      </c>
      <c r="Z167" s="5">
        <f t="shared" si="1211"/>
        <v>0</v>
      </c>
      <c r="AA167" s="5">
        <f t="shared" si="1212"/>
        <v>0</v>
      </c>
      <c r="AB167" s="5">
        <f t="shared" si="1213"/>
        <v>0</v>
      </c>
      <c r="AC167" s="5"/>
      <c r="AD167" s="5">
        <f t="shared" ref="AD167:AE167" si="1259">AC167*$L167</f>
        <v>0</v>
      </c>
      <c r="AE167" s="5">
        <f t="shared" si="1259"/>
        <v>0</v>
      </c>
      <c r="AF167" s="5">
        <f t="shared" si="1215"/>
        <v>0</v>
      </c>
      <c r="AG167" s="5">
        <f t="shared" si="1216"/>
        <v>0</v>
      </c>
      <c r="AH167" s="5"/>
      <c r="AI167" s="5">
        <f t="shared" ref="AI167:AJ167" si="1260">AH167*$L167</f>
        <v>0</v>
      </c>
      <c r="AJ167" s="5">
        <f t="shared" si="1260"/>
        <v>0</v>
      </c>
      <c r="AK167" s="5">
        <f t="shared" si="1218"/>
        <v>0</v>
      </c>
      <c r="AL167" s="5">
        <f t="shared" si="1219"/>
        <v>0</v>
      </c>
      <c r="AM167" s="5"/>
      <c r="AN167" s="5">
        <f t="shared" si="1220"/>
        <v>0</v>
      </c>
      <c r="AO167" s="5">
        <f t="shared" si="1221"/>
        <v>0</v>
      </c>
      <c r="AP167" s="5">
        <f t="shared" si="1222"/>
        <v>0</v>
      </c>
      <c r="AQ167" s="5">
        <f t="shared" si="1223"/>
        <v>0</v>
      </c>
      <c r="AR167" s="5"/>
      <c r="AS167" s="5">
        <f t="shared" ref="AS167:AT167" si="1261">AR167*$L167</f>
        <v>0</v>
      </c>
      <c r="AT167" s="5">
        <f t="shared" si="1261"/>
        <v>0</v>
      </c>
      <c r="AU167" s="5">
        <f t="shared" si="1225"/>
        <v>0</v>
      </c>
      <c r="AV167" s="5">
        <f t="shared" si="1226"/>
        <v>0</v>
      </c>
      <c r="AW167" s="5"/>
      <c r="AX167" s="5">
        <f t="shared" si="1227"/>
        <v>0</v>
      </c>
      <c r="AY167" s="5">
        <f t="shared" si="1228"/>
        <v>0</v>
      </c>
      <c r="AZ167" s="5">
        <f t="shared" si="1229"/>
        <v>0</v>
      </c>
      <c r="BA167" s="5">
        <f t="shared" si="1230"/>
        <v>0</v>
      </c>
      <c r="BB167" s="5"/>
      <c r="BC167" s="5">
        <f t="shared" ref="BC167:BD167" si="1262">BB167*$L167</f>
        <v>0</v>
      </c>
      <c r="BD167" s="5">
        <f t="shared" si="1262"/>
        <v>0</v>
      </c>
      <c r="BE167" s="5">
        <f t="shared" si="1232"/>
        <v>0</v>
      </c>
      <c r="BF167" s="5">
        <f t="shared" si="1233"/>
        <v>0</v>
      </c>
      <c r="BG167" s="5"/>
      <c r="BH167" s="5">
        <f t="shared" si="1234"/>
        <v>0</v>
      </c>
      <c r="BI167" s="5">
        <f t="shared" si="1235"/>
        <v>0</v>
      </c>
      <c r="BJ167" s="5">
        <f t="shared" si="1236"/>
        <v>0</v>
      </c>
      <c r="BK167" s="5">
        <f t="shared" si="1237"/>
        <v>0</v>
      </c>
      <c r="BL167" s="5">
        <f t="shared" si="1238"/>
        <v>0</v>
      </c>
      <c r="BM167" s="5">
        <f t="shared" si="1239"/>
        <v>0</v>
      </c>
      <c r="BN167" s="5">
        <f t="shared" si="1240"/>
        <v>0</v>
      </c>
      <c r="BO167" s="5">
        <f t="shared" si="1241"/>
        <v>0</v>
      </c>
      <c r="BP167" s="5">
        <f t="shared" si="1242"/>
        <v>0</v>
      </c>
    </row>
    <row r="168" spans="1:68" ht="15.75">
      <c r="A168" s="1">
        <f t="shared" si="1177"/>
        <v>2673</v>
      </c>
      <c r="B168" s="158"/>
      <c r="C168" s="2" t="s">
        <v>74</v>
      </c>
      <c r="D168" s="3"/>
      <c r="E168" s="2"/>
      <c r="F168" s="4">
        <v>1E-13</v>
      </c>
      <c r="G168" s="4">
        <v>9.9999999999999998E-13</v>
      </c>
      <c r="H168" s="4">
        <f t="shared" si="1168"/>
        <v>-9E-13</v>
      </c>
      <c r="I168" s="4">
        <f t="shared" si="1003"/>
        <v>-7.5000000000000004E-13</v>
      </c>
      <c r="J168" s="4"/>
      <c r="K168" s="4">
        <f t="shared" si="1004"/>
        <v>0</v>
      </c>
      <c r="L168" s="5">
        <f t="shared" si="1009"/>
        <v>0</v>
      </c>
      <c r="M168" s="4"/>
      <c r="N168" s="5"/>
      <c r="O168" s="5">
        <f t="shared" si="1202"/>
        <v>0</v>
      </c>
      <c r="P168" s="5">
        <f t="shared" si="1203"/>
        <v>0</v>
      </c>
      <c r="Q168" s="5">
        <f t="shared" si="1204"/>
        <v>0</v>
      </c>
      <c r="R168" s="5">
        <f t="shared" si="1205"/>
        <v>0</v>
      </c>
      <c r="S168" s="5"/>
      <c r="T168" s="5">
        <f t="shared" si="1206"/>
        <v>0</v>
      </c>
      <c r="U168" s="5">
        <f t="shared" si="1207"/>
        <v>0</v>
      </c>
      <c r="V168" s="5">
        <f t="shared" si="1208"/>
        <v>0</v>
      </c>
      <c r="W168" s="5">
        <f t="shared" si="1209"/>
        <v>0</v>
      </c>
      <c r="X168" s="5"/>
      <c r="Y168" s="5">
        <f t="shared" si="1210"/>
        <v>0</v>
      </c>
      <c r="Z168" s="5">
        <f t="shared" si="1211"/>
        <v>0</v>
      </c>
      <c r="AA168" s="5">
        <f t="shared" si="1212"/>
        <v>0</v>
      </c>
      <c r="AB168" s="5">
        <f t="shared" si="1213"/>
        <v>0</v>
      </c>
      <c r="AC168" s="5"/>
      <c r="AD168" s="5">
        <f t="shared" ref="AD168:AE168" si="1263">AC168*$L168</f>
        <v>0</v>
      </c>
      <c r="AE168" s="5">
        <f t="shared" si="1263"/>
        <v>0</v>
      </c>
      <c r="AF168" s="5">
        <f t="shared" si="1215"/>
        <v>0</v>
      </c>
      <c r="AG168" s="5">
        <f t="shared" si="1216"/>
        <v>0</v>
      </c>
      <c r="AH168" s="5"/>
      <c r="AI168" s="5">
        <f t="shared" ref="AI168:AJ168" si="1264">AH168*$L168</f>
        <v>0</v>
      </c>
      <c r="AJ168" s="5">
        <f t="shared" si="1264"/>
        <v>0</v>
      </c>
      <c r="AK168" s="5">
        <f t="shared" si="1218"/>
        <v>0</v>
      </c>
      <c r="AL168" s="5">
        <f t="shared" si="1219"/>
        <v>0</v>
      </c>
      <c r="AM168" s="5"/>
      <c r="AN168" s="5">
        <f t="shared" si="1220"/>
        <v>0</v>
      </c>
      <c r="AO168" s="5">
        <f t="shared" si="1221"/>
        <v>0</v>
      </c>
      <c r="AP168" s="5">
        <f t="shared" si="1222"/>
        <v>0</v>
      </c>
      <c r="AQ168" s="5">
        <f t="shared" si="1223"/>
        <v>0</v>
      </c>
      <c r="AR168" s="5"/>
      <c r="AS168" s="5">
        <f t="shared" ref="AS168:AT168" si="1265">AR168*$L168</f>
        <v>0</v>
      </c>
      <c r="AT168" s="5">
        <f t="shared" si="1265"/>
        <v>0</v>
      </c>
      <c r="AU168" s="5">
        <f t="shared" si="1225"/>
        <v>0</v>
      </c>
      <c r="AV168" s="5">
        <f t="shared" si="1226"/>
        <v>0</v>
      </c>
      <c r="AW168" s="5"/>
      <c r="AX168" s="5">
        <f t="shared" si="1227"/>
        <v>0</v>
      </c>
      <c r="AY168" s="5">
        <f t="shared" si="1228"/>
        <v>0</v>
      </c>
      <c r="AZ168" s="5">
        <f t="shared" si="1229"/>
        <v>0</v>
      </c>
      <c r="BA168" s="5">
        <f t="shared" si="1230"/>
        <v>0</v>
      </c>
      <c r="BB168" s="5"/>
      <c r="BC168" s="5">
        <f t="shared" ref="BC168:BD168" si="1266">BB168*$L168</f>
        <v>0</v>
      </c>
      <c r="BD168" s="5">
        <f t="shared" si="1266"/>
        <v>0</v>
      </c>
      <c r="BE168" s="5">
        <f t="shared" si="1232"/>
        <v>0</v>
      </c>
      <c r="BF168" s="5">
        <f t="shared" si="1233"/>
        <v>0</v>
      </c>
      <c r="BG168" s="5"/>
      <c r="BH168" s="5">
        <f t="shared" si="1234"/>
        <v>0</v>
      </c>
      <c r="BI168" s="5">
        <f t="shared" si="1235"/>
        <v>0</v>
      </c>
      <c r="BJ168" s="5">
        <f t="shared" si="1236"/>
        <v>0</v>
      </c>
      <c r="BK168" s="5">
        <f t="shared" si="1237"/>
        <v>0</v>
      </c>
      <c r="BL168" s="5">
        <f t="shared" si="1238"/>
        <v>0</v>
      </c>
      <c r="BM168" s="5">
        <f t="shared" si="1239"/>
        <v>0</v>
      </c>
      <c r="BN168" s="5">
        <f t="shared" si="1240"/>
        <v>0</v>
      </c>
      <c r="BO168" s="5">
        <f t="shared" si="1241"/>
        <v>0</v>
      </c>
      <c r="BP168" s="5">
        <f t="shared" si="1242"/>
        <v>0</v>
      </c>
    </row>
    <row r="169" spans="1:68" ht="15.75">
      <c r="A169" s="1">
        <f t="shared" si="1177"/>
        <v>2674</v>
      </c>
      <c r="B169" s="158"/>
      <c r="C169" s="2" t="s">
        <v>74</v>
      </c>
      <c r="D169" s="3"/>
      <c r="E169" s="2"/>
      <c r="F169" s="4">
        <v>1E-13</v>
      </c>
      <c r="G169" s="4">
        <v>9.9999999999999998E-13</v>
      </c>
      <c r="H169" s="4">
        <f t="shared" si="1168"/>
        <v>-9E-13</v>
      </c>
      <c r="I169" s="4">
        <f t="shared" si="1003"/>
        <v>-7.5000000000000004E-13</v>
      </c>
      <c r="J169" s="4"/>
      <c r="K169" s="4">
        <f t="shared" si="1004"/>
        <v>0</v>
      </c>
      <c r="L169" s="5">
        <f t="shared" si="1009"/>
        <v>0</v>
      </c>
      <c r="M169" s="4"/>
      <c r="N169" s="5"/>
      <c r="O169" s="5">
        <f t="shared" si="1202"/>
        <v>0</v>
      </c>
      <c r="P169" s="5">
        <f t="shared" si="1203"/>
        <v>0</v>
      </c>
      <c r="Q169" s="5">
        <f t="shared" si="1204"/>
        <v>0</v>
      </c>
      <c r="R169" s="5">
        <f t="shared" si="1205"/>
        <v>0</v>
      </c>
      <c r="S169" s="5"/>
      <c r="T169" s="5">
        <f t="shared" si="1206"/>
        <v>0</v>
      </c>
      <c r="U169" s="5">
        <f t="shared" si="1207"/>
        <v>0</v>
      </c>
      <c r="V169" s="5">
        <f t="shared" si="1208"/>
        <v>0</v>
      </c>
      <c r="W169" s="5">
        <f t="shared" si="1209"/>
        <v>0</v>
      </c>
      <c r="X169" s="5"/>
      <c r="Y169" s="5">
        <f t="shared" si="1210"/>
        <v>0</v>
      </c>
      <c r="Z169" s="5">
        <f t="shared" si="1211"/>
        <v>0</v>
      </c>
      <c r="AA169" s="5">
        <f t="shared" si="1212"/>
        <v>0</v>
      </c>
      <c r="AB169" s="5">
        <f t="shared" si="1213"/>
        <v>0</v>
      </c>
      <c r="AC169" s="5"/>
      <c r="AD169" s="5">
        <f t="shared" ref="AD169:AE169" si="1267">AC169*$L169</f>
        <v>0</v>
      </c>
      <c r="AE169" s="5">
        <f t="shared" si="1267"/>
        <v>0</v>
      </c>
      <c r="AF169" s="5">
        <f t="shared" si="1215"/>
        <v>0</v>
      </c>
      <c r="AG169" s="5">
        <f t="shared" si="1216"/>
        <v>0</v>
      </c>
      <c r="AH169" s="5"/>
      <c r="AI169" s="5">
        <f t="shared" ref="AI169:AJ169" si="1268">AH169*$L169</f>
        <v>0</v>
      </c>
      <c r="AJ169" s="5">
        <f t="shared" si="1268"/>
        <v>0</v>
      </c>
      <c r="AK169" s="5">
        <f t="shared" si="1218"/>
        <v>0</v>
      </c>
      <c r="AL169" s="5">
        <f t="shared" si="1219"/>
        <v>0</v>
      </c>
      <c r="AM169" s="5"/>
      <c r="AN169" s="5">
        <f t="shared" si="1220"/>
        <v>0</v>
      </c>
      <c r="AO169" s="5">
        <f t="shared" si="1221"/>
        <v>0</v>
      </c>
      <c r="AP169" s="5">
        <f t="shared" si="1222"/>
        <v>0</v>
      </c>
      <c r="AQ169" s="5">
        <f t="shared" si="1223"/>
        <v>0</v>
      </c>
      <c r="AR169" s="5"/>
      <c r="AS169" s="5">
        <f t="shared" ref="AS169:AT169" si="1269">AR169*$L169</f>
        <v>0</v>
      </c>
      <c r="AT169" s="5">
        <f t="shared" si="1269"/>
        <v>0</v>
      </c>
      <c r="AU169" s="5">
        <f t="shared" si="1225"/>
        <v>0</v>
      </c>
      <c r="AV169" s="5">
        <f t="shared" si="1226"/>
        <v>0</v>
      </c>
      <c r="AW169" s="5"/>
      <c r="AX169" s="5">
        <f t="shared" si="1227"/>
        <v>0</v>
      </c>
      <c r="AY169" s="5">
        <f t="shared" si="1228"/>
        <v>0</v>
      </c>
      <c r="AZ169" s="5">
        <f t="shared" si="1229"/>
        <v>0</v>
      </c>
      <c r="BA169" s="5">
        <f t="shared" si="1230"/>
        <v>0</v>
      </c>
      <c r="BB169" s="5"/>
      <c r="BC169" s="5">
        <f t="shared" ref="BC169:BD169" si="1270">BB169*$L169</f>
        <v>0</v>
      </c>
      <c r="BD169" s="5">
        <f t="shared" si="1270"/>
        <v>0</v>
      </c>
      <c r="BE169" s="5">
        <f t="shared" si="1232"/>
        <v>0</v>
      </c>
      <c r="BF169" s="5">
        <f t="shared" si="1233"/>
        <v>0</v>
      </c>
      <c r="BG169" s="5"/>
      <c r="BH169" s="5">
        <f t="shared" si="1234"/>
        <v>0</v>
      </c>
      <c r="BI169" s="5">
        <f t="shared" si="1235"/>
        <v>0</v>
      </c>
      <c r="BJ169" s="5">
        <f t="shared" si="1236"/>
        <v>0</v>
      </c>
      <c r="BK169" s="5">
        <f t="shared" si="1237"/>
        <v>0</v>
      </c>
      <c r="BL169" s="5">
        <f t="shared" si="1238"/>
        <v>0</v>
      </c>
      <c r="BM169" s="5">
        <f t="shared" si="1239"/>
        <v>0</v>
      </c>
      <c r="BN169" s="5">
        <f t="shared" si="1240"/>
        <v>0</v>
      </c>
      <c r="BO169" s="5">
        <f t="shared" si="1241"/>
        <v>0</v>
      </c>
      <c r="BP169" s="5">
        <f t="shared" si="1242"/>
        <v>0</v>
      </c>
    </row>
    <row r="170" spans="1:68" ht="15.75">
      <c r="A170" s="1">
        <f t="shared" si="1177"/>
        <v>2675</v>
      </c>
      <c r="B170" s="158"/>
      <c r="C170" s="2" t="s">
        <v>74</v>
      </c>
      <c r="D170" s="3"/>
      <c r="E170" s="2"/>
      <c r="F170" s="4">
        <v>1E-13</v>
      </c>
      <c r="G170" s="4">
        <v>9.9999999999999998E-13</v>
      </c>
      <c r="H170" s="4">
        <f t="shared" si="1168"/>
        <v>-9E-13</v>
      </c>
      <c r="I170" s="4">
        <f t="shared" si="1003"/>
        <v>-7.5000000000000004E-13</v>
      </c>
      <c r="J170" s="4"/>
      <c r="K170" s="4">
        <f t="shared" si="1004"/>
        <v>0</v>
      </c>
      <c r="L170" s="5">
        <f t="shared" si="1009"/>
        <v>0</v>
      </c>
      <c r="M170" s="4"/>
      <c r="N170" s="5"/>
      <c r="O170" s="5">
        <f t="shared" si="1202"/>
        <v>0</v>
      </c>
      <c r="P170" s="5">
        <f t="shared" si="1203"/>
        <v>0</v>
      </c>
      <c r="Q170" s="5">
        <f t="shared" si="1204"/>
        <v>0</v>
      </c>
      <c r="R170" s="5">
        <f t="shared" si="1205"/>
        <v>0</v>
      </c>
      <c r="S170" s="5"/>
      <c r="T170" s="5">
        <f t="shared" si="1206"/>
        <v>0</v>
      </c>
      <c r="U170" s="5">
        <f t="shared" si="1207"/>
        <v>0</v>
      </c>
      <c r="V170" s="5">
        <f t="shared" si="1208"/>
        <v>0</v>
      </c>
      <c r="W170" s="5">
        <f t="shared" si="1209"/>
        <v>0</v>
      </c>
      <c r="X170" s="5"/>
      <c r="Y170" s="5">
        <f t="shared" si="1210"/>
        <v>0</v>
      </c>
      <c r="Z170" s="5">
        <f t="shared" si="1211"/>
        <v>0</v>
      </c>
      <c r="AA170" s="5">
        <f t="shared" si="1212"/>
        <v>0</v>
      </c>
      <c r="AB170" s="5">
        <f t="shared" si="1213"/>
        <v>0</v>
      </c>
      <c r="AC170" s="5"/>
      <c r="AD170" s="5">
        <f t="shared" ref="AD170:AE170" si="1271">AC170*$L170</f>
        <v>0</v>
      </c>
      <c r="AE170" s="5">
        <f t="shared" si="1271"/>
        <v>0</v>
      </c>
      <c r="AF170" s="5">
        <f t="shared" si="1215"/>
        <v>0</v>
      </c>
      <c r="AG170" s="5">
        <f t="shared" si="1216"/>
        <v>0</v>
      </c>
      <c r="AH170" s="5"/>
      <c r="AI170" s="5">
        <f t="shared" ref="AI170:AJ170" si="1272">AH170*$L170</f>
        <v>0</v>
      </c>
      <c r="AJ170" s="5">
        <f t="shared" si="1272"/>
        <v>0</v>
      </c>
      <c r="AK170" s="5">
        <f t="shared" si="1218"/>
        <v>0</v>
      </c>
      <c r="AL170" s="5">
        <f t="shared" si="1219"/>
        <v>0</v>
      </c>
      <c r="AM170" s="5"/>
      <c r="AN170" s="5">
        <f t="shared" si="1220"/>
        <v>0</v>
      </c>
      <c r="AO170" s="5">
        <f t="shared" si="1221"/>
        <v>0</v>
      </c>
      <c r="AP170" s="5">
        <f t="shared" si="1222"/>
        <v>0</v>
      </c>
      <c r="AQ170" s="5">
        <f t="shared" si="1223"/>
        <v>0</v>
      </c>
      <c r="AR170" s="5"/>
      <c r="AS170" s="5">
        <f t="shared" ref="AS170:AT170" si="1273">AR170*$L170</f>
        <v>0</v>
      </c>
      <c r="AT170" s="5">
        <f t="shared" si="1273"/>
        <v>0</v>
      </c>
      <c r="AU170" s="5">
        <f t="shared" si="1225"/>
        <v>0</v>
      </c>
      <c r="AV170" s="5">
        <f t="shared" si="1226"/>
        <v>0</v>
      </c>
      <c r="AW170" s="5"/>
      <c r="AX170" s="5">
        <f t="shared" si="1227"/>
        <v>0</v>
      </c>
      <c r="AY170" s="5">
        <f t="shared" si="1228"/>
        <v>0</v>
      </c>
      <c r="AZ170" s="5">
        <f t="shared" si="1229"/>
        <v>0</v>
      </c>
      <c r="BA170" s="5">
        <f t="shared" si="1230"/>
        <v>0</v>
      </c>
      <c r="BB170" s="5"/>
      <c r="BC170" s="5">
        <f t="shared" ref="BC170:BD170" si="1274">BB170*$L170</f>
        <v>0</v>
      </c>
      <c r="BD170" s="5">
        <f t="shared" si="1274"/>
        <v>0</v>
      </c>
      <c r="BE170" s="5">
        <f t="shared" si="1232"/>
        <v>0</v>
      </c>
      <c r="BF170" s="5">
        <f t="shared" si="1233"/>
        <v>0</v>
      </c>
      <c r="BG170" s="5"/>
      <c r="BH170" s="5">
        <f t="shared" si="1234"/>
        <v>0</v>
      </c>
      <c r="BI170" s="5">
        <f t="shared" si="1235"/>
        <v>0</v>
      </c>
      <c r="BJ170" s="5">
        <f t="shared" si="1236"/>
        <v>0</v>
      </c>
      <c r="BK170" s="5">
        <f t="shared" si="1237"/>
        <v>0</v>
      </c>
      <c r="BL170" s="5">
        <f t="shared" si="1238"/>
        <v>0</v>
      </c>
      <c r="BM170" s="5">
        <f t="shared" si="1239"/>
        <v>0</v>
      </c>
      <c r="BN170" s="5">
        <f t="shared" si="1240"/>
        <v>0</v>
      </c>
      <c r="BO170" s="5">
        <f t="shared" si="1241"/>
        <v>0</v>
      </c>
      <c r="BP170" s="5">
        <f t="shared" si="1242"/>
        <v>0</v>
      </c>
    </row>
    <row r="171" spans="1:68" ht="15.75">
      <c r="A171" s="1">
        <f t="shared" si="1177"/>
        <v>2676</v>
      </c>
      <c r="B171" s="158"/>
      <c r="C171" s="2" t="s">
        <v>74</v>
      </c>
      <c r="D171" s="3"/>
      <c r="E171" s="2"/>
      <c r="F171" s="4">
        <v>1E-13</v>
      </c>
      <c r="G171" s="4">
        <v>9.9999999999999998E-13</v>
      </c>
      <c r="H171" s="4">
        <f t="shared" si="1168"/>
        <v>-9E-13</v>
      </c>
      <c r="I171" s="4">
        <f t="shared" si="1003"/>
        <v>-7.5000000000000004E-13</v>
      </c>
      <c r="J171" s="4"/>
      <c r="K171" s="4">
        <f t="shared" si="1004"/>
        <v>0</v>
      </c>
      <c r="L171" s="5">
        <f t="shared" si="1009"/>
        <v>0</v>
      </c>
      <c r="M171" s="4"/>
      <c r="N171" s="5"/>
      <c r="O171" s="5">
        <f t="shared" si="1202"/>
        <v>0</v>
      </c>
      <c r="P171" s="5">
        <f t="shared" si="1203"/>
        <v>0</v>
      </c>
      <c r="Q171" s="5">
        <f t="shared" si="1204"/>
        <v>0</v>
      </c>
      <c r="R171" s="5">
        <f t="shared" si="1205"/>
        <v>0</v>
      </c>
      <c r="S171" s="5"/>
      <c r="T171" s="5">
        <f t="shared" si="1206"/>
        <v>0</v>
      </c>
      <c r="U171" s="5">
        <f t="shared" si="1207"/>
        <v>0</v>
      </c>
      <c r="V171" s="5">
        <f t="shared" si="1208"/>
        <v>0</v>
      </c>
      <c r="W171" s="5">
        <f t="shared" si="1209"/>
        <v>0</v>
      </c>
      <c r="X171" s="5"/>
      <c r="Y171" s="5">
        <f t="shared" si="1210"/>
        <v>0</v>
      </c>
      <c r="Z171" s="5">
        <f t="shared" si="1211"/>
        <v>0</v>
      </c>
      <c r="AA171" s="5">
        <f t="shared" si="1212"/>
        <v>0</v>
      </c>
      <c r="AB171" s="5">
        <f t="shared" si="1213"/>
        <v>0</v>
      </c>
      <c r="AC171" s="5"/>
      <c r="AD171" s="5">
        <f t="shared" ref="AD171:AE171" si="1275">AC171*$L171</f>
        <v>0</v>
      </c>
      <c r="AE171" s="5">
        <f t="shared" si="1275"/>
        <v>0</v>
      </c>
      <c r="AF171" s="5">
        <f t="shared" si="1215"/>
        <v>0</v>
      </c>
      <c r="AG171" s="5">
        <f t="shared" si="1216"/>
        <v>0</v>
      </c>
      <c r="AH171" s="5"/>
      <c r="AI171" s="5">
        <f t="shared" ref="AI171:AJ171" si="1276">AH171*$L171</f>
        <v>0</v>
      </c>
      <c r="AJ171" s="5">
        <f t="shared" si="1276"/>
        <v>0</v>
      </c>
      <c r="AK171" s="5">
        <f t="shared" si="1218"/>
        <v>0</v>
      </c>
      <c r="AL171" s="5">
        <f t="shared" si="1219"/>
        <v>0</v>
      </c>
      <c r="AM171" s="5"/>
      <c r="AN171" s="5">
        <f t="shared" si="1220"/>
        <v>0</v>
      </c>
      <c r="AO171" s="5">
        <f t="shared" si="1221"/>
        <v>0</v>
      </c>
      <c r="AP171" s="5">
        <f t="shared" si="1222"/>
        <v>0</v>
      </c>
      <c r="AQ171" s="5">
        <f t="shared" si="1223"/>
        <v>0</v>
      </c>
      <c r="AR171" s="5"/>
      <c r="AS171" s="5">
        <f t="shared" ref="AS171:AT171" si="1277">AR171*$L171</f>
        <v>0</v>
      </c>
      <c r="AT171" s="5">
        <f t="shared" si="1277"/>
        <v>0</v>
      </c>
      <c r="AU171" s="5">
        <f t="shared" si="1225"/>
        <v>0</v>
      </c>
      <c r="AV171" s="5">
        <f t="shared" si="1226"/>
        <v>0</v>
      </c>
      <c r="AW171" s="5"/>
      <c r="AX171" s="5">
        <f t="shared" si="1227"/>
        <v>0</v>
      </c>
      <c r="AY171" s="5">
        <f t="shared" si="1228"/>
        <v>0</v>
      </c>
      <c r="AZ171" s="5">
        <f t="shared" si="1229"/>
        <v>0</v>
      </c>
      <c r="BA171" s="5">
        <f t="shared" si="1230"/>
        <v>0</v>
      </c>
      <c r="BB171" s="5"/>
      <c r="BC171" s="5">
        <f t="shared" ref="BC171:BD171" si="1278">BB171*$L171</f>
        <v>0</v>
      </c>
      <c r="BD171" s="5">
        <f t="shared" si="1278"/>
        <v>0</v>
      </c>
      <c r="BE171" s="5">
        <f t="shared" si="1232"/>
        <v>0</v>
      </c>
      <c r="BF171" s="5">
        <f t="shared" si="1233"/>
        <v>0</v>
      </c>
      <c r="BG171" s="5"/>
      <c r="BH171" s="5">
        <f t="shared" si="1234"/>
        <v>0</v>
      </c>
      <c r="BI171" s="5">
        <f t="shared" si="1235"/>
        <v>0</v>
      </c>
      <c r="BJ171" s="5">
        <f t="shared" si="1236"/>
        <v>0</v>
      </c>
      <c r="BK171" s="5">
        <f t="shared" si="1237"/>
        <v>0</v>
      </c>
      <c r="BL171" s="5">
        <f t="shared" si="1238"/>
        <v>0</v>
      </c>
      <c r="BM171" s="5">
        <f t="shared" si="1239"/>
        <v>0</v>
      </c>
      <c r="BN171" s="5">
        <f t="shared" si="1240"/>
        <v>0</v>
      </c>
      <c r="BO171" s="5">
        <f t="shared" si="1241"/>
        <v>0</v>
      </c>
      <c r="BP171" s="5">
        <f t="shared" si="1242"/>
        <v>0</v>
      </c>
    </row>
    <row r="172" spans="1:68" ht="15.75">
      <c r="A172" s="1">
        <f t="shared" si="1177"/>
        <v>2677</v>
      </c>
      <c r="B172" s="158"/>
      <c r="C172" s="2" t="s">
        <v>74</v>
      </c>
      <c r="D172" s="3"/>
      <c r="E172" s="2"/>
      <c r="F172" s="4">
        <v>1E-13</v>
      </c>
      <c r="G172" s="4">
        <v>9.9999999999999998E-13</v>
      </c>
      <c r="H172" s="4">
        <f t="shared" si="1168"/>
        <v>-9E-13</v>
      </c>
      <c r="I172" s="4">
        <f t="shared" si="1003"/>
        <v>-7.5000000000000004E-13</v>
      </c>
      <c r="J172" s="4"/>
      <c r="K172" s="4">
        <f t="shared" si="1004"/>
        <v>0</v>
      </c>
      <c r="L172" s="5">
        <f t="shared" si="1009"/>
        <v>0</v>
      </c>
      <c r="M172" s="4"/>
      <c r="N172" s="5"/>
      <c r="O172" s="5">
        <f t="shared" si="1202"/>
        <v>0</v>
      </c>
      <c r="P172" s="5">
        <f t="shared" si="1203"/>
        <v>0</v>
      </c>
      <c r="Q172" s="5">
        <f t="shared" si="1204"/>
        <v>0</v>
      </c>
      <c r="R172" s="5">
        <f t="shared" si="1205"/>
        <v>0</v>
      </c>
      <c r="S172" s="5"/>
      <c r="T172" s="5">
        <f t="shared" si="1206"/>
        <v>0</v>
      </c>
      <c r="U172" s="5">
        <f t="shared" si="1207"/>
        <v>0</v>
      </c>
      <c r="V172" s="5">
        <f t="shared" si="1208"/>
        <v>0</v>
      </c>
      <c r="W172" s="5">
        <f t="shared" si="1209"/>
        <v>0</v>
      </c>
      <c r="X172" s="5"/>
      <c r="Y172" s="5">
        <f t="shared" si="1210"/>
        <v>0</v>
      </c>
      <c r="Z172" s="5">
        <f t="shared" si="1211"/>
        <v>0</v>
      </c>
      <c r="AA172" s="5">
        <f t="shared" si="1212"/>
        <v>0</v>
      </c>
      <c r="AB172" s="5">
        <f t="shared" si="1213"/>
        <v>0</v>
      </c>
      <c r="AC172" s="5"/>
      <c r="AD172" s="5">
        <f t="shared" ref="AD172:AE172" si="1279">AC172*$L172</f>
        <v>0</v>
      </c>
      <c r="AE172" s="5">
        <f t="shared" si="1279"/>
        <v>0</v>
      </c>
      <c r="AF172" s="5">
        <f t="shared" si="1215"/>
        <v>0</v>
      </c>
      <c r="AG172" s="5">
        <f t="shared" si="1216"/>
        <v>0</v>
      </c>
      <c r="AH172" s="5"/>
      <c r="AI172" s="5">
        <f t="shared" ref="AI172:AJ172" si="1280">AH172*$L172</f>
        <v>0</v>
      </c>
      <c r="AJ172" s="5">
        <f t="shared" si="1280"/>
        <v>0</v>
      </c>
      <c r="AK172" s="5">
        <f t="shared" si="1218"/>
        <v>0</v>
      </c>
      <c r="AL172" s="5">
        <f t="shared" si="1219"/>
        <v>0</v>
      </c>
      <c r="AM172" s="5"/>
      <c r="AN172" s="5">
        <f t="shared" si="1220"/>
        <v>0</v>
      </c>
      <c r="AO172" s="5">
        <f t="shared" si="1221"/>
        <v>0</v>
      </c>
      <c r="AP172" s="5">
        <f t="shared" si="1222"/>
        <v>0</v>
      </c>
      <c r="AQ172" s="5">
        <f t="shared" si="1223"/>
        <v>0</v>
      </c>
      <c r="AR172" s="5"/>
      <c r="AS172" s="5">
        <f t="shared" ref="AS172:AT172" si="1281">AR172*$L172</f>
        <v>0</v>
      </c>
      <c r="AT172" s="5">
        <f t="shared" si="1281"/>
        <v>0</v>
      </c>
      <c r="AU172" s="5">
        <f t="shared" si="1225"/>
        <v>0</v>
      </c>
      <c r="AV172" s="5">
        <f t="shared" si="1226"/>
        <v>0</v>
      </c>
      <c r="AW172" s="5"/>
      <c r="AX172" s="5">
        <f t="shared" si="1227"/>
        <v>0</v>
      </c>
      <c r="AY172" s="5">
        <f t="shared" si="1228"/>
        <v>0</v>
      </c>
      <c r="AZ172" s="5">
        <f t="shared" si="1229"/>
        <v>0</v>
      </c>
      <c r="BA172" s="5">
        <f t="shared" si="1230"/>
        <v>0</v>
      </c>
      <c r="BB172" s="5"/>
      <c r="BC172" s="5">
        <f t="shared" ref="BC172:BD172" si="1282">BB172*$L172</f>
        <v>0</v>
      </c>
      <c r="BD172" s="5">
        <f t="shared" si="1282"/>
        <v>0</v>
      </c>
      <c r="BE172" s="5">
        <f t="shared" si="1232"/>
        <v>0</v>
      </c>
      <c r="BF172" s="5">
        <f t="shared" si="1233"/>
        <v>0</v>
      </c>
      <c r="BG172" s="5"/>
      <c r="BH172" s="5">
        <f t="shared" si="1234"/>
        <v>0</v>
      </c>
      <c r="BI172" s="5">
        <f t="shared" si="1235"/>
        <v>0</v>
      </c>
      <c r="BJ172" s="5">
        <f t="shared" si="1236"/>
        <v>0</v>
      </c>
      <c r="BK172" s="5">
        <f t="shared" si="1237"/>
        <v>0</v>
      </c>
      <c r="BL172" s="5">
        <f t="shared" si="1238"/>
        <v>0</v>
      </c>
      <c r="BM172" s="5">
        <f t="shared" si="1239"/>
        <v>0</v>
      </c>
      <c r="BN172" s="5">
        <f t="shared" si="1240"/>
        <v>0</v>
      </c>
      <c r="BO172" s="5">
        <f t="shared" si="1241"/>
        <v>0</v>
      </c>
      <c r="BP172" s="5">
        <f t="shared" si="1242"/>
        <v>0</v>
      </c>
    </row>
    <row r="173" spans="1:68" ht="15.75">
      <c r="A173" s="1">
        <f t="shared" si="1177"/>
        <v>2678</v>
      </c>
      <c r="B173" s="158"/>
      <c r="C173" s="2" t="s">
        <v>74</v>
      </c>
      <c r="D173" s="3"/>
      <c r="E173" s="2"/>
      <c r="F173" s="4">
        <v>1E-13</v>
      </c>
      <c r="G173" s="4">
        <v>9.9999999999999998E-13</v>
      </c>
      <c r="H173" s="4">
        <f t="shared" si="1168"/>
        <v>-9E-13</v>
      </c>
      <c r="I173" s="4">
        <f t="shared" si="1003"/>
        <v>-7.5000000000000004E-13</v>
      </c>
      <c r="J173" s="4"/>
      <c r="K173" s="4">
        <f t="shared" si="1004"/>
        <v>0</v>
      </c>
      <c r="L173" s="5">
        <f t="shared" si="1009"/>
        <v>0</v>
      </c>
      <c r="M173" s="4"/>
      <c r="N173" s="5"/>
      <c r="O173" s="5">
        <f t="shared" ref="O173:O183" si="1283">N173*$L173</f>
        <v>0</v>
      </c>
      <c r="P173" s="5">
        <f t="shared" ref="P173:P183" si="1284">O173/1.2</f>
        <v>0</v>
      </c>
      <c r="Q173" s="5">
        <f t="shared" ref="Q173:Q183" si="1285">P173/1000*$J173</f>
        <v>0</v>
      </c>
      <c r="R173" s="5">
        <f t="shared" ref="R173:R183" si="1286">O173/$H173*$M173</f>
        <v>0</v>
      </c>
      <c r="S173" s="5"/>
      <c r="T173" s="5">
        <f t="shared" ref="T173:T183" si="1287">S173*$L173</f>
        <v>0</v>
      </c>
      <c r="U173" s="5">
        <f t="shared" ref="U173:U183" si="1288">T173/1.2</f>
        <v>0</v>
      </c>
      <c r="V173" s="5">
        <f t="shared" ref="V173:V183" si="1289">U173/1000*$J173</f>
        <v>0</v>
      </c>
      <c r="W173" s="5">
        <f t="shared" ref="W173:W183" si="1290">T173/$H173*$M173</f>
        <v>0</v>
      </c>
      <c r="X173" s="5"/>
      <c r="Y173" s="5">
        <f t="shared" ref="Y173:Y183" si="1291">X173*$L173</f>
        <v>0</v>
      </c>
      <c r="Z173" s="5">
        <f t="shared" ref="Z173:Z183" si="1292">Y173/1.2</f>
        <v>0</v>
      </c>
      <c r="AA173" s="5">
        <f t="shared" ref="AA173:AA183" si="1293">Z173/1000*$J173</f>
        <v>0</v>
      </c>
      <c r="AB173" s="5">
        <f t="shared" ref="AB173:AB183" si="1294">Y173/$H173*$M173</f>
        <v>0</v>
      </c>
      <c r="AC173" s="5"/>
      <c r="AD173" s="5">
        <f t="shared" ref="AD173:AE173" si="1295">AC173*$L173</f>
        <v>0</v>
      </c>
      <c r="AE173" s="5">
        <f t="shared" si="1295"/>
        <v>0</v>
      </c>
      <c r="AF173" s="5">
        <f t="shared" ref="AF173:AF183" si="1296">AE173/1000*$J173</f>
        <v>0</v>
      </c>
      <c r="AG173" s="5">
        <f t="shared" ref="AG173:AG183" si="1297">AD173/$H173*$M173</f>
        <v>0</v>
      </c>
      <c r="AH173" s="5"/>
      <c r="AI173" s="5">
        <f t="shared" ref="AI173:AJ173" si="1298">AH173*$L173</f>
        <v>0</v>
      </c>
      <c r="AJ173" s="5">
        <f t="shared" si="1298"/>
        <v>0</v>
      </c>
      <c r="AK173" s="5">
        <f t="shared" ref="AK173:AK183" si="1299">AJ173/1000*$J173</f>
        <v>0</v>
      </c>
      <c r="AL173" s="5">
        <f t="shared" ref="AL173:AL183" si="1300">AI173/$H173*$M173</f>
        <v>0</v>
      </c>
      <c r="AM173" s="5"/>
      <c r="AN173" s="5">
        <f t="shared" ref="AN173:AN183" si="1301">AM173*$L173</f>
        <v>0</v>
      </c>
      <c r="AO173" s="5">
        <f t="shared" ref="AO173:AO183" si="1302">AN173/1.2</f>
        <v>0</v>
      </c>
      <c r="AP173" s="5">
        <f t="shared" ref="AP173:AP183" si="1303">AO173/1000*$J173</f>
        <v>0</v>
      </c>
      <c r="AQ173" s="5">
        <f t="shared" ref="AQ173:AQ183" si="1304">AN173/$H173*$M173</f>
        <v>0</v>
      </c>
      <c r="AR173" s="5"/>
      <c r="AS173" s="5">
        <f t="shared" ref="AS173:AT173" si="1305">AR173*$L173</f>
        <v>0</v>
      </c>
      <c r="AT173" s="5">
        <f t="shared" si="1305"/>
        <v>0</v>
      </c>
      <c r="AU173" s="5">
        <f t="shared" ref="AU173:AU183" si="1306">AT173/1000*$J173</f>
        <v>0</v>
      </c>
      <c r="AV173" s="5">
        <f t="shared" ref="AV173:AV183" si="1307">AS173/$H173*$M173</f>
        <v>0</v>
      </c>
      <c r="AW173" s="5"/>
      <c r="AX173" s="5">
        <f t="shared" ref="AX173:AX183" si="1308">AW173*$L173</f>
        <v>0</v>
      </c>
      <c r="AY173" s="5">
        <f t="shared" ref="AY173:AY183" si="1309">AX173/1.2</f>
        <v>0</v>
      </c>
      <c r="AZ173" s="5">
        <f t="shared" ref="AZ173:AZ183" si="1310">AY173/1000*$J173</f>
        <v>0</v>
      </c>
      <c r="BA173" s="5">
        <f t="shared" ref="BA173:BA183" si="1311">AX173/$H173*$M173</f>
        <v>0</v>
      </c>
      <c r="BB173" s="5"/>
      <c r="BC173" s="5">
        <f t="shared" ref="BC173:BD173" si="1312">BB173*$L173</f>
        <v>0</v>
      </c>
      <c r="BD173" s="5">
        <f t="shared" si="1312"/>
        <v>0</v>
      </c>
      <c r="BE173" s="5">
        <f t="shared" ref="BE173:BE183" si="1313">BD173/1000*$J173</f>
        <v>0</v>
      </c>
      <c r="BF173" s="5">
        <f t="shared" ref="BF173:BF183" si="1314">BC173/$H173*$M173</f>
        <v>0</v>
      </c>
      <c r="BG173" s="5"/>
      <c r="BH173" s="5">
        <f t="shared" ref="BH173:BH183" si="1315">BG173*$L173</f>
        <v>0</v>
      </c>
      <c r="BI173" s="5">
        <f t="shared" ref="BI173:BI183" si="1316">BH173/1.2</f>
        <v>0</v>
      </c>
      <c r="BJ173" s="5">
        <f t="shared" ref="BJ173:BJ183" si="1317">BI173/1000*$J173</f>
        <v>0</v>
      </c>
      <c r="BK173" s="5">
        <f t="shared" ref="BK173:BK183" si="1318">BH173/$H173*$M173</f>
        <v>0</v>
      </c>
      <c r="BL173" s="5">
        <f t="shared" ref="BL173:BL183" si="1319">N173+S173+X173+AC173+AH173+AM173+AR173+AW173+BB173+BG173</f>
        <v>0</v>
      </c>
      <c r="BM173" s="5">
        <f t="shared" ref="BM173:BM183" si="1320">O173+T173+Y173+AD173+AI173+AN173+AS173+AX173+BC173+BH173</f>
        <v>0</v>
      </c>
      <c r="BN173" s="5">
        <f t="shared" ref="BN173:BN183" si="1321">P173+U173+Z173+AE173+AJ173+AO173+AT173+AY173+BD173+BI173</f>
        <v>0</v>
      </c>
      <c r="BO173" s="5">
        <f t="shared" ref="BO173:BO183" si="1322">Q173+V173+AA173+AF173+AK173+AP173+AU173+AZ173+BE173+BJ173</f>
        <v>0</v>
      </c>
      <c r="BP173" s="5">
        <f t="shared" ref="BP173:BP183" si="1323">R173+W173+AB173+AG173+AL173+AQ173+AV173+BA173+BF173+BK173</f>
        <v>0</v>
      </c>
    </row>
    <row r="174" spans="1:68" ht="15.75">
      <c r="A174" s="1">
        <f t="shared" si="1177"/>
        <v>2679</v>
      </c>
      <c r="B174" s="158"/>
      <c r="C174" s="2" t="s">
        <v>74</v>
      </c>
      <c r="D174" s="3"/>
      <c r="E174" s="2"/>
      <c r="F174" s="4">
        <v>1E-13</v>
      </c>
      <c r="G174" s="4">
        <v>9.9999999999999998E-13</v>
      </c>
      <c r="H174" s="4">
        <f t="shared" si="1168"/>
        <v>-9E-13</v>
      </c>
      <c r="I174" s="4">
        <f t="shared" si="1003"/>
        <v>-7.5000000000000004E-13</v>
      </c>
      <c r="J174" s="4"/>
      <c r="K174" s="4">
        <f t="shared" si="1004"/>
        <v>0</v>
      </c>
      <c r="L174" s="5">
        <f t="shared" si="1009"/>
        <v>0</v>
      </c>
      <c r="M174" s="4"/>
      <c r="N174" s="5"/>
      <c r="O174" s="5">
        <f t="shared" si="1283"/>
        <v>0</v>
      </c>
      <c r="P174" s="5">
        <f t="shared" si="1284"/>
        <v>0</v>
      </c>
      <c r="Q174" s="5">
        <f t="shared" si="1285"/>
        <v>0</v>
      </c>
      <c r="R174" s="5">
        <f t="shared" si="1286"/>
        <v>0</v>
      </c>
      <c r="S174" s="5"/>
      <c r="T174" s="5">
        <f t="shared" si="1287"/>
        <v>0</v>
      </c>
      <c r="U174" s="5">
        <f t="shared" si="1288"/>
        <v>0</v>
      </c>
      <c r="V174" s="5">
        <f t="shared" si="1289"/>
        <v>0</v>
      </c>
      <c r="W174" s="5">
        <f t="shared" si="1290"/>
        <v>0</v>
      </c>
      <c r="X174" s="5"/>
      <c r="Y174" s="5">
        <f t="shared" si="1291"/>
        <v>0</v>
      </c>
      <c r="Z174" s="5">
        <f t="shared" si="1292"/>
        <v>0</v>
      </c>
      <c r="AA174" s="5">
        <f t="shared" si="1293"/>
        <v>0</v>
      </c>
      <c r="AB174" s="5">
        <f t="shared" si="1294"/>
        <v>0</v>
      </c>
      <c r="AC174" s="5"/>
      <c r="AD174" s="5">
        <f t="shared" ref="AD174:AE174" si="1324">AC174*$L174</f>
        <v>0</v>
      </c>
      <c r="AE174" s="5">
        <f t="shared" si="1324"/>
        <v>0</v>
      </c>
      <c r="AF174" s="5">
        <f t="shared" si="1296"/>
        <v>0</v>
      </c>
      <c r="AG174" s="5">
        <f t="shared" si="1297"/>
        <v>0</v>
      </c>
      <c r="AH174" s="5"/>
      <c r="AI174" s="5">
        <f t="shared" ref="AI174:AJ174" si="1325">AH174*$L174</f>
        <v>0</v>
      </c>
      <c r="AJ174" s="5">
        <f t="shared" si="1325"/>
        <v>0</v>
      </c>
      <c r="AK174" s="5">
        <f t="shared" si="1299"/>
        <v>0</v>
      </c>
      <c r="AL174" s="5">
        <f t="shared" si="1300"/>
        <v>0</v>
      </c>
      <c r="AM174" s="5"/>
      <c r="AN174" s="5">
        <f t="shared" si="1301"/>
        <v>0</v>
      </c>
      <c r="AO174" s="5">
        <f t="shared" si="1302"/>
        <v>0</v>
      </c>
      <c r="AP174" s="5">
        <f t="shared" si="1303"/>
        <v>0</v>
      </c>
      <c r="AQ174" s="5">
        <f t="shared" si="1304"/>
        <v>0</v>
      </c>
      <c r="AR174" s="5"/>
      <c r="AS174" s="5">
        <f t="shared" ref="AS174:AT174" si="1326">AR174*$L174</f>
        <v>0</v>
      </c>
      <c r="AT174" s="5">
        <f t="shared" si="1326"/>
        <v>0</v>
      </c>
      <c r="AU174" s="5">
        <f t="shared" si="1306"/>
        <v>0</v>
      </c>
      <c r="AV174" s="5">
        <f t="shared" si="1307"/>
        <v>0</v>
      </c>
      <c r="AW174" s="5"/>
      <c r="AX174" s="5">
        <f t="shared" si="1308"/>
        <v>0</v>
      </c>
      <c r="AY174" s="5">
        <f t="shared" si="1309"/>
        <v>0</v>
      </c>
      <c r="AZ174" s="5">
        <f t="shared" si="1310"/>
        <v>0</v>
      </c>
      <c r="BA174" s="5">
        <f t="shared" si="1311"/>
        <v>0</v>
      </c>
      <c r="BB174" s="5"/>
      <c r="BC174" s="5">
        <f t="shared" ref="BC174:BD174" si="1327">BB174*$L174</f>
        <v>0</v>
      </c>
      <c r="BD174" s="5">
        <f t="shared" si="1327"/>
        <v>0</v>
      </c>
      <c r="BE174" s="5">
        <f t="shared" si="1313"/>
        <v>0</v>
      </c>
      <c r="BF174" s="5">
        <f t="shared" si="1314"/>
        <v>0</v>
      </c>
      <c r="BG174" s="5"/>
      <c r="BH174" s="5">
        <f t="shared" si="1315"/>
        <v>0</v>
      </c>
      <c r="BI174" s="5">
        <f t="shared" si="1316"/>
        <v>0</v>
      </c>
      <c r="BJ174" s="5">
        <f t="shared" si="1317"/>
        <v>0</v>
      </c>
      <c r="BK174" s="5">
        <f t="shared" si="1318"/>
        <v>0</v>
      </c>
      <c r="BL174" s="5">
        <f t="shared" si="1319"/>
        <v>0</v>
      </c>
      <c r="BM174" s="5">
        <f t="shared" si="1320"/>
        <v>0</v>
      </c>
      <c r="BN174" s="5">
        <f t="shared" si="1321"/>
        <v>0</v>
      </c>
      <c r="BO174" s="5">
        <f t="shared" si="1322"/>
        <v>0</v>
      </c>
      <c r="BP174" s="5">
        <f t="shared" si="1323"/>
        <v>0</v>
      </c>
    </row>
    <row r="175" spans="1:68" ht="15.75">
      <c r="A175" s="1">
        <f t="shared" si="1177"/>
        <v>2680</v>
      </c>
      <c r="B175" s="158"/>
      <c r="C175" s="2" t="s">
        <v>74</v>
      </c>
      <c r="D175" s="3"/>
      <c r="E175" s="2"/>
      <c r="F175" s="4">
        <v>1E-13</v>
      </c>
      <c r="G175" s="4">
        <v>9.9999999999999998E-13</v>
      </c>
      <c r="H175" s="4">
        <f t="shared" si="1168"/>
        <v>-9E-13</v>
      </c>
      <c r="I175" s="4">
        <f t="shared" si="1003"/>
        <v>-7.5000000000000004E-13</v>
      </c>
      <c r="J175" s="4"/>
      <c r="K175" s="4">
        <f t="shared" si="1004"/>
        <v>0</v>
      </c>
      <c r="L175" s="5">
        <f t="shared" si="1009"/>
        <v>0</v>
      </c>
      <c r="M175" s="4"/>
      <c r="N175" s="5"/>
      <c r="O175" s="5">
        <f t="shared" si="1283"/>
        <v>0</v>
      </c>
      <c r="P175" s="5">
        <f t="shared" si="1284"/>
        <v>0</v>
      </c>
      <c r="Q175" s="5">
        <f t="shared" si="1285"/>
        <v>0</v>
      </c>
      <c r="R175" s="5">
        <f t="shared" si="1286"/>
        <v>0</v>
      </c>
      <c r="S175" s="5"/>
      <c r="T175" s="5">
        <f t="shared" si="1287"/>
        <v>0</v>
      </c>
      <c r="U175" s="5">
        <f t="shared" si="1288"/>
        <v>0</v>
      </c>
      <c r="V175" s="5">
        <f t="shared" si="1289"/>
        <v>0</v>
      </c>
      <c r="W175" s="5">
        <f t="shared" si="1290"/>
        <v>0</v>
      </c>
      <c r="X175" s="5"/>
      <c r="Y175" s="5">
        <f t="shared" si="1291"/>
        <v>0</v>
      </c>
      <c r="Z175" s="5">
        <f t="shared" si="1292"/>
        <v>0</v>
      </c>
      <c r="AA175" s="5">
        <f t="shared" si="1293"/>
        <v>0</v>
      </c>
      <c r="AB175" s="5">
        <f t="shared" si="1294"/>
        <v>0</v>
      </c>
      <c r="AC175" s="5"/>
      <c r="AD175" s="5">
        <f t="shared" ref="AD175:AE175" si="1328">AC175*$L175</f>
        <v>0</v>
      </c>
      <c r="AE175" s="5">
        <f t="shared" si="1328"/>
        <v>0</v>
      </c>
      <c r="AF175" s="5">
        <f t="shared" si="1296"/>
        <v>0</v>
      </c>
      <c r="AG175" s="5">
        <f t="shared" si="1297"/>
        <v>0</v>
      </c>
      <c r="AH175" s="5"/>
      <c r="AI175" s="5">
        <f t="shared" ref="AI175:AJ175" si="1329">AH175*$L175</f>
        <v>0</v>
      </c>
      <c r="AJ175" s="5">
        <f t="shared" si="1329"/>
        <v>0</v>
      </c>
      <c r="AK175" s="5">
        <f t="shared" si="1299"/>
        <v>0</v>
      </c>
      <c r="AL175" s="5">
        <f t="shared" si="1300"/>
        <v>0</v>
      </c>
      <c r="AM175" s="5"/>
      <c r="AN175" s="5">
        <f t="shared" si="1301"/>
        <v>0</v>
      </c>
      <c r="AO175" s="5">
        <f t="shared" si="1302"/>
        <v>0</v>
      </c>
      <c r="AP175" s="5">
        <f t="shared" si="1303"/>
        <v>0</v>
      </c>
      <c r="AQ175" s="5">
        <f t="shared" si="1304"/>
        <v>0</v>
      </c>
      <c r="AR175" s="5"/>
      <c r="AS175" s="5">
        <f t="shared" ref="AS175:AT175" si="1330">AR175*$L175</f>
        <v>0</v>
      </c>
      <c r="AT175" s="5">
        <f t="shared" si="1330"/>
        <v>0</v>
      </c>
      <c r="AU175" s="5">
        <f t="shared" si="1306"/>
        <v>0</v>
      </c>
      <c r="AV175" s="5">
        <f t="shared" si="1307"/>
        <v>0</v>
      </c>
      <c r="AW175" s="5"/>
      <c r="AX175" s="5">
        <f t="shared" si="1308"/>
        <v>0</v>
      </c>
      <c r="AY175" s="5">
        <f t="shared" si="1309"/>
        <v>0</v>
      </c>
      <c r="AZ175" s="5">
        <f t="shared" si="1310"/>
        <v>0</v>
      </c>
      <c r="BA175" s="5">
        <f t="shared" si="1311"/>
        <v>0</v>
      </c>
      <c r="BB175" s="5"/>
      <c r="BC175" s="5">
        <f t="shared" ref="BC175:BD175" si="1331">BB175*$L175</f>
        <v>0</v>
      </c>
      <c r="BD175" s="5">
        <f t="shared" si="1331"/>
        <v>0</v>
      </c>
      <c r="BE175" s="5">
        <f t="shared" si="1313"/>
        <v>0</v>
      </c>
      <c r="BF175" s="5">
        <f t="shared" si="1314"/>
        <v>0</v>
      </c>
      <c r="BG175" s="5"/>
      <c r="BH175" s="5">
        <f t="shared" si="1315"/>
        <v>0</v>
      </c>
      <c r="BI175" s="5">
        <f t="shared" si="1316"/>
        <v>0</v>
      </c>
      <c r="BJ175" s="5">
        <f t="shared" si="1317"/>
        <v>0</v>
      </c>
      <c r="BK175" s="5">
        <f t="shared" si="1318"/>
        <v>0</v>
      </c>
      <c r="BL175" s="5">
        <f t="shared" si="1319"/>
        <v>0</v>
      </c>
      <c r="BM175" s="5">
        <f t="shared" si="1320"/>
        <v>0</v>
      </c>
      <c r="BN175" s="5">
        <f t="shared" si="1321"/>
        <v>0</v>
      </c>
      <c r="BO175" s="5">
        <f t="shared" si="1322"/>
        <v>0</v>
      </c>
      <c r="BP175" s="5">
        <f t="shared" si="1323"/>
        <v>0</v>
      </c>
    </row>
    <row r="176" spans="1:68" ht="15.75">
      <c r="A176" s="1">
        <f t="shared" si="1177"/>
        <v>2681</v>
      </c>
      <c r="B176" s="158"/>
      <c r="C176" s="2" t="s">
        <v>74</v>
      </c>
      <c r="D176" s="3"/>
      <c r="E176" s="2"/>
      <c r="F176" s="4">
        <v>1E-13</v>
      </c>
      <c r="G176" s="4">
        <v>9.9999999999999998E-13</v>
      </c>
      <c r="H176" s="4">
        <f t="shared" si="1168"/>
        <v>-9E-13</v>
      </c>
      <c r="I176" s="4">
        <f t="shared" si="1003"/>
        <v>-7.5000000000000004E-13</v>
      </c>
      <c r="J176" s="4"/>
      <c r="K176" s="4">
        <f t="shared" si="1004"/>
        <v>0</v>
      </c>
      <c r="L176" s="5">
        <f t="shared" si="1009"/>
        <v>0</v>
      </c>
      <c r="M176" s="4"/>
      <c r="N176" s="5"/>
      <c r="O176" s="5">
        <f t="shared" si="1283"/>
        <v>0</v>
      </c>
      <c r="P176" s="5">
        <f t="shared" si="1284"/>
        <v>0</v>
      </c>
      <c r="Q176" s="5">
        <f t="shared" si="1285"/>
        <v>0</v>
      </c>
      <c r="R176" s="5">
        <f t="shared" si="1286"/>
        <v>0</v>
      </c>
      <c r="S176" s="5"/>
      <c r="T176" s="5">
        <f t="shared" si="1287"/>
        <v>0</v>
      </c>
      <c r="U176" s="5">
        <f t="shared" si="1288"/>
        <v>0</v>
      </c>
      <c r="V176" s="5">
        <f t="shared" si="1289"/>
        <v>0</v>
      </c>
      <c r="W176" s="5">
        <f t="shared" si="1290"/>
        <v>0</v>
      </c>
      <c r="X176" s="5"/>
      <c r="Y176" s="5">
        <f t="shared" si="1291"/>
        <v>0</v>
      </c>
      <c r="Z176" s="5">
        <f t="shared" si="1292"/>
        <v>0</v>
      </c>
      <c r="AA176" s="5">
        <f t="shared" si="1293"/>
        <v>0</v>
      </c>
      <c r="AB176" s="5">
        <f t="shared" si="1294"/>
        <v>0</v>
      </c>
      <c r="AC176" s="5"/>
      <c r="AD176" s="5">
        <f t="shared" ref="AD176:AE176" si="1332">AC176*$L176</f>
        <v>0</v>
      </c>
      <c r="AE176" s="5">
        <f t="shared" si="1332"/>
        <v>0</v>
      </c>
      <c r="AF176" s="5">
        <f t="shared" si="1296"/>
        <v>0</v>
      </c>
      <c r="AG176" s="5">
        <f t="shared" si="1297"/>
        <v>0</v>
      </c>
      <c r="AH176" s="5"/>
      <c r="AI176" s="5">
        <f t="shared" ref="AI176:AJ176" si="1333">AH176*$L176</f>
        <v>0</v>
      </c>
      <c r="AJ176" s="5">
        <f t="shared" si="1333"/>
        <v>0</v>
      </c>
      <c r="AK176" s="5">
        <f t="shared" si="1299"/>
        <v>0</v>
      </c>
      <c r="AL176" s="5">
        <f t="shared" si="1300"/>
        <v>0</v>
      </c>
      <c r="AM176" s="5"/>
      <c r="AN176" s="5">
        <f t="shared" si="1301"/>
        <v>0</v>
      </c>
      <c r="AO176" s="5">
        <f t="shared" si="1302"/>
        <v>0</v>
      </c>
      <c r="AP176" s="5">
        <f t="shared" si="1303"/>
        <v>0</v>
      </c>
      <c r="AQ176" s="5">
        <f t="shared" si="1304"/>
        <v>0</v>
      </c>
      <c r="AR176" s="5"/>
      <c r="AS176" s="5">
        <f t="shared" ref="AS176:AT176" si="1334">AR176*$L176</f>
        <v>0</v>
      </c>
      <c r="AT176" s="5">
        <f t="shared" si="1334"/>
        <v>0</v>
      </c>
      <c r="AU176" s="5">
        <f t="shared" si="1306"/>
        <v>0</v>
      </c>
      <c r="AV176" s="5">
        <f t="shared" si="1307"/>
        <v>0</v>
      </c>
      <c r="AW176" s="5"/>
      <c r="AX176" s="5">
        <f t="shared" si="1308"/>
        <v>0</v>
      </c>
      <c r="AY176" s="5">
        <f t="shared" si="1309"/>
        <v>0</v>
      </c>
      <c r="AZ176" s="5">
        <f t="shared" si="1310"/>
        <v>0</v>
      </c>
      <c r="BA176" s="5">
        <f t="shared" si="1311"/>
        <v>0</v>
      </c>
      <c r="BB176" s="5"/>
      <c r="BC176" s="5">
        <f t="shared" ref="BC176:BD176" si="1335">BB176*$L176</f>
        <v>0</v>
      </c>
      <c r="BD176" s="5">
        <f t="shared" si="1335"/>
        <v>0</v>
      </c>
      <c r="BE176" s="5">
        <f t="shared" si="1313"/>
        <v>0</v>
      </c>
      <c r="BF176" s="5">
        <f t="shared" si="1314"/>
        <v>0</v>
      </c>
      <c r="BG176" s="5"/>
      <c r="BH176" s="5">
        <f t="shared" si="1315"/>
        <v>0</v>
      </c>
      <c r="BI176" s="5">
        <f t="shared" si="1316"/>
        <v>0</v>
      </c>
      <c r="BJ176" s="5">
        <f t="shared" si="1317"/>
        <v>0</v>
      </c>
      <c r="BK176" s="5">
        <f t="shared" si="1318"/>
        <v>0</v>
      </c>
      <c r="BL176" s="5">
        <f t="shared" si="1319"/>
        <v>0</v>
      </c>
      <c r="BM176" s="5">
        <f t="shared" si="1320"/>
        <v>0</v>
      </c>
      <c r="BN176" s="5">
        <f t="shared" si="1321"/>
        <v>0</v>
      </c>
      <c r="BO176" s="5">
        <f t="shared" si="1322"/>
        <v>0</v>
      </c>
      <c r="BP176" s="5">
        <f t="shared" si="1323"/>
        <v>0</v>
      </c>
    </row>
    <row r="177" spans="1:68" ht="15.75">
      <c r="A177" s="1">
        <f t="shared" si="1177"/>
        <v>2682</v>
      </c>
      <c r="B177" s="158"/>
      <c r="C177" s="2" t="s">
        <v>74</v>
      </c>
      <c r="D177" s="3"/>
      <c r="E177" s="2"/>
      <c r="F177" s="4">
        <v>1E-13</v>
      </c>
      <c r="G177" s="4">
        <v>9.9999999999999998E-13</v>
      </c>
      <c r="H177" s="4">
        <f t="shared" si="1168"/>
        <v>-9E-13</v>
      </c>
      <c r="I177" s="4">
        <f t="shared" si="1003"/>
        <v>-7.5000000000000004E-13</v>
      </c>
      <c r="J177" s="4"/>
      <c r="K177" s="4">
        <f t="shared" si="1004"/>
        <v>0</v>
      </c>
      <c r="L177" s="5">
        <f t="shared" si="1009"/>
        <v>0</v>
      </c>
      <c r="M177" s="4"/>
      <c r="N177" s="5"/>
      <c r="O177" s="5">
        <f t="shared" si="1283"/>
        <v>0</v>
      </c>
      <c r="P177" s="5">
        <f t="shared" si="1284"/>
        <v>0</v>
      </c>
      <c r="Q177" s="5">
        <f t="shared" si="1285"/>
        <v>0</v>
      </c>
      <c r="R177" s="5">
        <f t="shared" si="1286"/>
        <v>0</v>
      </c>
      <c r="S177" s="5"/>
      <c r="T177" s="5">
        <f t="shared" si="1287"/>
        <v>0</v>
      </c>
      <c r="U177" s="5">
        <f t="shared" si="1288"/>
        <v>0</v>
      </c>
      <c r="V177" s="5">
        <f t="shared" si="1289"/>
        <v>0</v>
      </c>
      <c r="W177" s="5">
        <f t="shared" si="1290"/>
        <v>0</v>
      </c>
      <c r="X177" s="5"/>
      <c r="Y177" s="5">
        <f t="shared" si="1291"/>
        <v>0</v>
      </c>
      <c r="Z177" s="5">
        <f t="shared" si="1292"/>
        <v>0</v>
      </c>
      <c r="AA177" s="5">
        <f t="shared" si="1293"/>
        <v>0</v>
      </c>
      <c r="AB177" s="5">
        <f t="shared" si="1294"/>
        <v>0</v>
      </c>
      <c r="AC177" s="5"/>
      <c r="AD177" s="5">
        <f t="shared" ref="AD177:AE177" si="1336">AC177*$L177</f>
        <v>0</v>
      </c>
      <c r="AE177" s="5">
        <f t="shared" si="1336"/>
        <v>0</v>
      </c>
      <c r="AF177" s="5">
        <f t="shared" si="1296"/>
        <v>0</v>
      </c>
      <c r="AG177" s="5">
        <f t="shared" si="1297"/>
        <v>0</v>
      </c>
      <c r="AH177" s="5"/>
      <c r="AI177" s="5">
        <f t="shared" ref="AI177:AJ177" si="1337">AH177*$L177</f>
        <v>0</v>
      </c>
      <c r="AJ177" s="5">
        <f t="shared" si="1337"/>
        <v>0</v>
      </c>
      <c r="AK177" s="5">
        <f t="shared" si="1299"/>
        <v>0</v>
      </c>
      <c r="AL177" s="5">
        <f t="shared" si="1300"/>
        <v>0</v>
      </c>
      <c r="AM177" s="5"/>
      <c r="AN177" s="5">
        <f t="shared" si="1301"/>
        <v>0</v>
      </c>
      <c r="AO177" s="5">
        <f t="shared" si="1302"/>
        <v>0</v>
      </c>
      <c r="AP177" s="5">
        <f t="shared" si="1303"/>
        <v>0</v>
      </c>
      <c r="AQ177" s="5">
        <f t="shared" si="1304"/>
        <v>0</v>
      </c>
      <c r="AR177" s="5"/>
      <c r="AS177" s="5">
        <f t="shared" ref="AS177:AT177" si="1338">AR177*$L177</f>
        <v>0</v>
      </c>
      <c r="AT177" s="5">
        <f t="shared" si="1338"/>
        <v>0</v>
      </c>
      <c r="AU177" s="5">
        <f t="shared" si="1306"/>
        <v>0</v>
      </c>
      <c r="AV177" s="5">
        <f t="shared" si="1307"/>
        <v>0</v>
      </c>
      <c r="AW177" s="5"/>
      <c r="AX177" s="5">
        <f t="shared" si="1308"/>
        <v>0</v>
      </c>
      <c r="AY177" s="5">
        <f t="shared" si="1309"/>
        <v>0</v>
      </c>
      <c r="AZ177" s="5">
        <f t="shared" si="1310"/>
        <v>0</v>
      </c>
      <c r="BA177" s="5">
        <f t="shared" si="1311"/>
        <v>0</v>
      </c>
      <c r="BB177" s="5"/>
      <c r="BC177" s="5">
        <f t="shared" ref="BC177:BD177" si="1339">BB177*$L177</f>
        <v>0</v>
      </c>
      <c r="BD177" s="5">
        <f t="shared" si="1339"/>
        <v>0</v>
      </c>
      <c r="BE177" s="5">
        <f t="shared" si="1313"/>
        <v>0</v>
      </c>
      <c r="BF177" s="5">
        <f t="shared" si="1314"/>
        <v>0</v>
      </c>
      <c r="BG177" s="5"/>
      <c r="BH177" s="5">
        <f t="shared" si="1315"/>
        <v>0</v>
      </c>
      <c r="BI177" s="5">
        <f t="shared" si="1316"/>
        <v>0</v>
      </c>
      <c r="BJ177" s="5">
        <f t="shared" si="1317"/>
        <v>0</v>
      </c>
      <c r="BK177" s="5">
        <f t="shared" si="1318"/>
        <v>0</v>
      </c>
      <c r="BL177" s="5">
        <f t="shared" si="1319"/>
        <v>0</v>
      </c>
      <c r="BM177" s="5">
        <f t="shared" si="1320"/>
        <v>0</v>
      </c>
      <c r="BN177" s="5">
        <f t="shared" si="1321"/>
        <v>0</v>
      </c>
      <c r="BO177" s="5">
        <f t="shared" si="1322"/>
        <v>0</v>
      </c>
      <c r="BP177" s="5">
        <f t="shared" si="1323"/>
        <v>0</v>
      </c>
    </row>
    <row r="178" spans="1:68" ht="15.75">
      <c r="A178" s="1">
        <f t="shared" si="1177"/>
        <v>2683</v>
      </c>
      <c r="B178" s="158"/>
      <c r="C178" s="2" t="s">
        <v>74</v>
      </c>
      <c r="D178" s="3"/>
      <c r="E178" s="2"/>
      <c r="F178" s="4">
        <v>1E-13</v>
      </c>
      <c r="G178" s="4">
        <v>9.9999999999999998E-13</v>
      </c>
      <c r="H178" s="4">
        <f t="shared" si="1168"/>
        <v>-9E-13</v>
      </c>
      <c r="I178" s="4">
        <f t="shared" si="1003"/>
        <v>-7.5000000000000004E-13</v>
      </c>
      <c r="J178" s="4"/>
      <c r="K178" s="4">
        <f t="shared" si="1004"/>
        <v>0</v>
      </c>
      <c r="L178" s="5">
        <f t="shared" si="1009"/>
        <v>0</v>
      </c>
      <c r="M178" s="4"/>
      <c r="N178" s="5"/>
      <c r="O178" s="5">
        <f t="shared" si="1283"/>
        <v>0</v>
      </c>
      <c r="P178" s="5">
        <f t="shared" si="1284"/>
        <v>0</v>
      </c>
      <c r="Q178" s="5">
        <f t="shared" si="1285"/>
        <v>0</v>
      </c>
      <c r="R178" s="5">
        <f t="shared" si="1286"/>
        <v>0</v>
      </c>
      <c r="S178" s="5"/>
      <c r="T178" s="5">
        <f t="shared" si="1287"/>
        <v>0</v>
      </c>
      <c r="U178" s="5">
        <f t="shared" si="1288"/>
        <v>0</v>
      </c>
      <c r="V178" s="5">
        <f t="shared" si="1289"/>
        <v>0</v>
      </c>
      <c r="W178" s="5">
        <f t="shared" si="1290"/>
        <v>0</v>
      </c>
      <c r="X178" s="5"/>
      <c r="Y178" s="5">
        <f t="shared" si="1291"/>
        <v>0</v>
      </c>
      <c r="Z178" s="5">
        <f t="shared" si="1292"/>
        <v>0</v>
      </c>
      <c r="AA178" s="5">
        <f t="shared" si="1293"/>
        <v>0</v>
      </c>
      <c r="AB178" s="5">
        <f t="shared" si="1294"/>
        <v>0</v>
      </c>
      <c r="AC178" s="5"/>
      <c r="AD178" s="5">
        <f t="shared" ref="AD178:AE178" si="1340">AC178*$L178</f>
        <v>0</v>
      </c>
      <c r="AE178" s="5">
        <f t="shared" si="1340"/>
        <v>0</v>
      </c>
      <c r="AF178" s="5">
        <f t="shared" si="1296"/>
        <v>0</v>
      </c>
      <c r="AG178" s="5">
        <f t="shared" si="1297"/>
        <v>0</v>
      </c>
      <c r="AH178" s="5"/>
      <c r="AI178" s="5">
        <f t="shared" ref="AI178:AJ178" si="1341">AH178*$L178</f>
        <v>0</v>
      </c>
      <c r="AJ178" s="5">
        <f t="shared" si="1341"/>
        <v>0</v>
      </c>
      <c r="AK178" s="5">
        <f t="shared" si="1299"/>
        <v>0</v>
      </c>
      <c r="AL178" s="5">
        <f t="shared" si="1300"/>
        <v>0</v>
      </c>
      <c r="AM178" s="5"/>
      <c r="AN178" s="5">
        <f t="shared" si="1301"/>
        <v>0</v>
      </c>
      <c r="AO178" s="5">
        <f t="shared" si="1302"/>
        <v>0</v>
      </c>
      <c r="AP178" s="5">
        <f t="shared" si="1303"/>
        <v>0</v>
      </c>
      <c r="AQ178" s="5">
        <f t="shared" si="1304"/>
        <v>0</v>
      </c>
      <c r="AR178" s="5"/>
      <c r="AS178" s="5">
        <f t="shared" ref="AS178:AT178" si="1342">AR178*$L178</f>
        <v>0</v>
      </c>
      <c r="AT178" s="5">
        <f t="shared" si="1342"/>
        <v>0</v>
      </c>
      <c r="AU178" s="5">
        <f t="shared" si="1306"/>
        <v>0</v>
      </c>
      <c r="AV178" s="5">
        <f t="shared" si="1307"/>
        <v>0</v>
      </c>
      <c r="AW178" s="5"/>
      <c r="AX178" s="5">
        <f t="shared" si="1308"/>
        <v>0</v>
      </c>
      <c r="AY178" s="5">
        <f t="shared" si="1309"/>
        <v>0</v>
      </c>
      <c r="AZ178" s="5">
        <f t="shared" si="1310"/>
        <v>0</v>
      </c>
      <c r="BA178" s="5">
        <f t="shared" si="1311"/>
        <v>0</v>
      </c>
      <c r="BB178" s="5"/>
      <c r="BC178" s="5">
        <f t="shared" ref="BC178:BD178" si="1343">BB178*$L178</f>
        <v>0</v>
      </c>
      <c r="BD178" s="5">
        <f t="shared" si="1343"/>
        <v>0</v>
      </c>
      <c r="BE178" s="5">
        <f t="shared" si="1313"/>
        <v>0</v>
      </c>
      <c r="BF178" s="5">
        <f t="shared" si="1314"/>
        <v>0</v>
      </c>
      <c r="BG178" s="5"/>
      <c r="BH178" s="5">
        <f t="shared" si="1315"/>
        <v>0</v>
      </c>
      <c r="BI178" s="5">
        <f t="shared" si="1316"/>
        <v>0</v>
      </c>
      <c r="BJ178" s="5">
        <f t="shared" si="1317"/>
        <v>0</v>
      </c>
      <c r="BK178" s="5">
        <f t="shared" si="1318"/>
        <v>0</v>
      </c>
      <c r="BL178" s="5">
        <f t="shared" si="1319"/>
        <v>0</v>
      </c>
      <c r="BM178" s="5">
        <f t="shared" si="1320"/>
        <v>0</v>
      </c>
      <c r="BN178" s="5">
        <f t="shared" si="1321"/>
        <v>0</v>
      </c>
      <c r="BO178" s="5">
        <f t="shared" si="1322"/>
        <v>0</v>
      </c>
      <c r="BP178" s="5">
        <f t="shared" si="1323"/>
        <v>0</v>
      </c>
    </row>
    <row r="179" spans="1:68" ht="15.75">
      <c r="A179" s="1">
        <f t="shared" si="1177"/>
        <v>2684</v>
      </c>
      <c r="B179" s="158"/>
      <c r="C179" s="2" t="s">
        <v>74</v>
      </c>
      <c r="D179" s="3"/>
      <c r="E179" s="2"/>
      <c r="F179" s="4">
        <v>1E-13</v>
      </c>
      <c r="G179" s="4">
        <v>9.9999999999999998E-13</v>
      </c>
      <c r="H179" s="4">
        <f t="shared" si="1168"/>
        <v>-9E-13</v>
      </c>
      <c r="I179" s="4">
        <f t="shared" si="1003"/>
        <v>-7.5000000000000004E-13</v>
      </c>
      <c r="J179" s="4"/>
      <c r="K179" s="4">
        <f t="shared" si="1004"/>
        <v>0</v>
      </c>
      <c r="L179" s="5">
        <f t="shared" si="1009"/>
        <v>0</v>
      </c>
      <c r="M179" s="4"/>
      <c r="N179" s="5"/>
      <c r="O179" s="5">
        <f t="shared" si="1283"/>
        <v>0</v>
      </c>
      <c r="P179" s="5">
        <f t="shared" si="1284"/>
        <v>0</v>
      </c>
      <c r="Q179" s="5">
        <f t="shared" si="1285"/>
        <v>0</v>
      </c>
      <c r="R179" s="5">
        <f t="shared" si="1286"/>
        <v>0</v>
      </c>
      <c r="S179" s="5"/>
      <c r="T179" s="5">
        <f t="shared" si="1287"/>
        <v>0</v>
      </c>
      <c r="U179" s="5">
        <f t="shared" si="1288"/>
        <v>0</v>
      </c>
      <c r="V179" s="5">
        <f t="shared" si="1289"/>
        <v>0</v>
      </c>
      <c r="W179" s="5">
        <f t="shared" si="1290"/>
        <v>0</v>
      </c>
      <c r="X179" s="5"/>
      <c r="Y179" s="5">
        <f t="shared" si="1291"/>
        <v>0</v>
      </c>
      <c r="Z179" s="5">
        <f t="shared" si="1292"/>
        <v>0</v>
      </c>
      <c r="AA179" s="5">
        <f t="shared" si="1293"/>
        <v>0</v>
      </c>
      <c r="AB179" s="5">
        <f t="shared" si="1294"/>
        <v>0</v>
      </c>
      <c r="AC179" s="5"/>
      <c r="AD179" s="5">
        <f t="shared" ref="AD179:AE179" si="1344">AC179*$L179</f>
        <v>0</v>
      </c>
      <c r="AE179" s="5">
        <f t="shared" si="1344"/>
        <v>0</v>
      </c>
      <c r="AF179" s="5">
        <f t="shared" si="1296"/>
        <v>0</v>
      </c>
      <c r="AG179" s="5">
        <f t="shared" si="1297"/>
        <v>0</v>
      </c>
      <c r="AH179" s="5"/>
      <c r="AI179" s="5">
        <f t="shared" ref="AI179:AJ179" si="1345">AH179*$L179</f>
        <v>0</v>
      </c>
      <c r="AJ179" s="5">
        <f t="shared" si="1345"/>
        <v>0</v>
      </c>
      <c r="AK179" s="5">
        <f t="shared" si="1299"/>
        <v>0</v>
      </c>
      <c r="AL179" s="5">
        <f t="shared" si="1300"/>
        <v>0</v>
      </c>
      <c r="AM179" s="5"/>
      <c r="AN179" s="5">
        <f t="shared" si="1301"/>
        <v>0</v>
      </c>
      <c r="AO179" s="5">
        <f t="shared" si="1302"/>
        <v>0</v>
      </c>
      <c r="AP179" s="5">
        <f t="shared" si="1303"/>
        <v>0</v>
      </c>
      <c r="AQ179" s="5">
        <f t="shared" si="1304"/>
        <v>0</v>
      </c>
      <c r="AR179" s="5"/>
      <c r="AS179" s="5">
        <f t="shared" ref="AS179:AT179" si="1346">AR179*$L179</f>
        <v>0</v>
      </c>
      <c r="AT179" s="5">
        <f t="shared" si="1346"/>
        <v>0</v>
      </c>
      <c r="AU179" s="5">
        <f t="shared" si="1306"/>
        <v>0</v>
      </c>
      <c r="AV179" s="5">
        <f t="shared" si="1307"/>
        <v>0</v>
      </c>
      <c r="AW179" s="5"/>
      <c r="AX179" s="5">
        <f t="shared" si="1308"/>
        <v>0</v>
      </c>
      <c r="AY179" s="5">
        <f t="shared" si="1309"/>
        <v>0</v>
      </c>
      <c r="AZ179" s="5">
        <f t="shared" si="1310"/>
        <v>0</v>
      </c>
      <c r="BA179" s="5">
        <f t="shared" si="1311"/>
        <v>0</v>
      </c>
      <c r="BB179" s="5"/>
      <c r="BC179" s="5">
        <f t="shared" ref="BC179:BD179" si="1347">BB179*$L179</f>
        <v>0</v>
      </c>
      <c r="BD179" s="5">
        <f t="shared" si="1347"/>
        <v>0</v>
      </c>
      <c r="BE179" s="5">
        <f t="shared" si="1313"/>
        <v>0</v>
      </c>
      <c r="BF179" s="5">
        <f t="shared" si="1314"/>
        <v>0</v>
      </c>
      <c r="BG179" s="5"/>
      <c r="BH179" s="5">
        <f t="shared" si="1315"/>
        <v>0</v>
      </c>
      <c r="BI179" s="5">
        <f t="shared" si="1316"/>
        <v>0</v>
      </c>
      <c r="BJ179" s="5">
        <f t="shared" si="1317"/>
        <v>0</v>
      </c>
      <c r="BK179" s="5">
        <f t="shared" si="1318"/>
        <v>0</v>
      </c>
      <c r="BL179" s="5">
        <f t="shared" si="1319"/>
        <v>0</v>
      </c>
      <c r="BM179" s="5">
        <f t="shared" si="1320"/>
        <v>0</v>
      </c>
      <c r="BN179" s="5">
        <f t="shared" si="1321"/>
        <v>0</v>
      </c>
      <c r="BO179" s="5">
        <f t="shared" si="1322"/>
        <v>0</v>
      </c>
      <c r="BP179" s="5">
        <f t="shared" si="1323"/>
        <v>0</v>
      </c>
    </row>
    <row r="180" spans="1:68" ht="15.75">
      <c r="A180" s="1">
        <f t="shared" si="1177"/>
        <v>2685</v>
      </c>
      <c r="B180" s="158"/>
      <c r="C180" s="2" t="s">
        <v>74</v>
      </c>
      <c r="D180" s="3"/>
      <c r="E180" s="2"/>
      <c r="F180" s="4">
        <v>1E-13</v>
      </c>
      <c r="G180" s="4">
        <v>9.9999999999999998E-13</v>
      </c>
      <c r="H180" s="4">
        <f t="shared" si="1168"/>
        <v>-9E-13</v>
      </c>
      <c r="I180" s="4">
        <f t="shared" si="1003"/>
        <v>-7.5000000000000004E-13</v>
      </c>
      <c r="J180" s="4"/>
      <c r="K180" s="4">
        <f t="shared" si="1004"/>
        <v>0</v>
      </c>
      <c r="L180" s="5">
        <f t="shared" si="1009"/>
        <v>0</v>
      </c>
      <c r="M180" s="4"/>
      <c r="N180" s="5"/>
      <c r="O180" s="5">
        <f t="shared" si="1283"/>
        <v>0</v>
      </c>
      <c r="P180" s="5">
        <f t="shared" si="1284"/>
        <v>0</v>
      </c>
      <c r="Q180" s="5">
        <f t="shared" si="1285"/>
        <v>0</v>
      </c>
      <c r="R180" s="5">
        <f t="shared" si="1286"/>
        <v>0</v>
      </c>
      <c r="S180" s="5"/>
      <c r="T180" s="5">
        <f t="shared" si="1287"/>
        <v>0</v>
      </c>
      <c r="U180" s="5">
        <f t="shared" si="1288"/>
        <v>0</v>
      </c>
      <c r="V180" s="5">
        <f t="shared" si="1289"/>
        <v>0</v>
      </c>
      <c r="W180" s="5">
        <f t="shared" si="1290"/>
        <v>0</v>
      </c>
      <c r="X180" s="5"/>
      <c r="Y180" s="5">
        <f t="shared" si="1291"/>
        <v>0</v>
      </c>
      <c r="Z180" s="5">
        <f t="shared" si="1292"/>
        <v>0</v>
      </c>
      <c r="AA180" s="5">
        <f t="shared" si="1293"/>
        <v>0</v>
      </c>
      <c r="AB180" s="5">
        <f t="shared" si="1294"/>
        <v>0</v>
      </c>
      <c r="AC180" s="5"/>
      <c r="AD180" s="5">
        <f t="shared" ref="AD180:AE180" si="1348">AC180*$L180</f>
        <v>0</v>
      </c>
      <c r="AE180" s="5">
        <f t="shared" si="1348"/>
        <v>0</v>
      </c>
      <c r="AF180" s="5">
        <f t="shared" si="1296"/>
        <v>0</v>
      </c>
      <c r="AG180" s="5">
        <f t="shared" si="1297"/>
        <v>0</v>
      </c>
      <c r="AH180" s="5"/>
      <c r="AI180" s="5">
        <f t="shared" ref="AI180:AJ180" si="1349">AH180*$L180</f>
        <v>0</v>
      </c>
      <c r="AJ180" s="5">
        <f t="shared" si="1349"/>
        <v>0</v>
      </c>
      <c r="AK180" s="5">
        <f t="shared" si="1299"/>
        <v>0</v>
      </c>
      <c r="AL180" s="5">
        <f t="shared" si="1300"/>
        <v>0</v>
      </c>
      <c r="AM180" s="5"/>
      <c r="AN180" s="5">
        <f t="shared" si="1301"/>
        <v>0</v>
      </c>
      <c r="AO180" s="5">
        <f t="shared" si="1302"/>
        <v>0</v>
      </c>
      <c r="AP180" s="5">
        <f t="shared" si="1303"/>
        <v>0</v>
      </c>
      <c r="AQ180" s="5">
        <f t="shared" si="1304"/>
        <v>0</v>
      </c>
      <c r="AR180" s="5"/>
      <c r="AS180" s="5">
        <f t="shared" ref="AS180:AT180" si="1350">AR180*$L180</f>
        <v>0</v>
      </c>
      <c r="AT180" s="5">
        <f t="shared" si="1350"/>
        <v>0</v>
      </c>
      <c r="AU180" s="5">
        <f t="shared" si="1306"/>
        <v>0</v>
      </c>
      <c r="AV180" s="5">
        <f t="shared" si="1307"/>
        <v>0</v>
      </c>
      <c r="AW180" s="5"/>
      <c r="AX180" s="5">
        <f t="shared" si="1308"/>
        <v>0</v>
      </c>
      <c r="AY180" s="5">
        <f t="shared" si="1309"/>
        <v>0</v>
      </c>
      <c r="AZ180" s="5">
        <f t="shared" si="1310"/>
        <v>0</v>
      </c>
      <c r="BA180" s="5">
        <f t="shared" si="1311"/>
        <v>0</v>
      </c>
      <c r="BB180" s="5"/>
      <c r="BC180" s="5">
        <f t="shared" ref="BC180:BD180" si="1351">BB180*$L180</f>
        <v>0</v>
      </c>
      <c r="BD180" s="5">
        <f t="shared" si="1351"/>
        <v>0</v>
      </c>
      <c r="BE180" s="5">
        <f t="shared" si="1313"/>
        <v>0</v>
      </c>
      <c r="BF180" s="5">
        <f t="shared" si="1314"/>
        <v>0</v>
      </c>
      <c r="BG180" s="5"/>
      <c r="BH180" s="5">
        <f t="shared" si="1315"/>
        <v>0</v>
      </c>
      <c r="BI180" s="5">
        <f t="shared" si="1316"/>
        <v>0</v>
      </c>
      <c r="BJ180" s="5">
        <f t="shared" si="1317"/>
        <v>0</v>
      </c>
      <c r="BK180" s="5">
        <f t="shared" si="1318"/>
        <v>0</v>
      </c>
      <c r="BL180" s="5">
        <f t="shared" si="1319"/>
        <v>0</v>
      </c>
      <c r="BM180" s="5">
        <f t="shared" si="1320"/>
        <v>0</v>
      </c>
      <c r="BN180" s="5">
        <f t="shared" si="1321"/>
        <v>0</v>
      </c>
      <c r="BO180" s="5">
        <f t="shared" si="1322"/>
        <v>0</v>
      </c>
      <c r="BP180" s="5">
        <f t="shared" si="1323"/>
        <v>0</v>
      </c>
    </row>
    <row r="181" spans="1:68" ht="15.75">
      <c r="A181" s="1">
        <f t="shared" si="1177"/>
        <v>2686</v>
      </c>
      <c r="B181" s="158"/>
      <c r="C181" s="2" t="s">
        <v>74</v>
      </c>
      <c r="D181" s="3"/>
      <c r="E181" s="2"/>
      <c r="F181" s="4">
        <v>1E-13</v>
      </c>
      <c r="G181" s="4">
        <v>9.9999999999999998E-13</v>
      </c>
      <c r="H181" s="4">
        <f t="shared" si="1168"/>
        <v>-9E-13</v>
      </c>
      <c r="I181" s="4">
        <f t="shared" si="1003"/>
        <v>-7.5000000000000004E-13</v>
      </c>
      <c r="J181" s="4"/>
      <c r="K181" s="4">
        <f t="shared" si="1004"/>
        <v>0</v>
      </c>
      <c r="L181" s="5">
        <f t="shared" si="1009"/>
        <v>0</v>
      </c>
      <c r="M181" s="4"/>
      <c r="N181" s="5"/>
      <c r="O181" s="5">
        <f t="shared" si="1283"/>
        <v>0</v>
      </c>
      <c r="P181" s="5">
        <f t="shared" si="1284"/>
        <v>0</v>
      </c>
      <c r="Q181" s="5">
        <f t="shared" si="1285"/>
        <v>0</v>
      </c>
      <c r="R181" s="5">
        <f t="shared" si="1286"/>
        <v>0</v>
      </c>
      <c r="S181" s="5"/>
      <c r="T181" s="5">
        <f t="shared" si="1287"/>
        <v>0</v>
      </c>
      <c r="U181" s="5">
        <f t="shared" si="1288"/>
        <v>0</v>
      </c>
      <c r="V181" s="5">
        <f t="shared" si="1289"/>
        <v>0</v>
      </c>
      <c r="W181" s="5">
        <f t="shared" si="1290"/>
        <v>0</v>
      </c>
      <c r="X181" s="5"/>
      <c r="Y181" s="5">
        <f t="shared" si="1291"/>
        <v>0</v>
      </c>
      <c r="Z181" s="5">
        <f t="shared" si="1292"/>
        <v>0</v>
      </c>
      <c r="AA181" s="5">
        <f t="shared" si="1293"/>
        <v>0</v>
      </c>
      <c r="AB181" s="5">
        <f t="shared" si="1294"/>
        <v>0</v>
      </c>
      <c r="AC181" s="5"/>
      <c r="AD181" s="5">
        <f t="shared" ref="AD181:AE181" si="1352">AC181*$L181</f>
        <v>0</v>
      </c>
      <c r="AE181" s="5">
        <f t="shared" si="1352"/>
        <v>0</v>
      </c>
      <c r="AF181" s="5">
        <f t="shared" si="1296"/>
        <v>0</v>
      </c>
      <c r="AG181" s="5">
        <f t="shared" si="1297"/>
        <v>0</v>
      </c>
      <c r="AH181" s="5"/>
      <c r="AI181" s="5">
        <f t="shared" ref="AI181:AJ181" si="1353">AH181*$L181</f>
        <v>0</v>
      </c>
      <c r="AJ181" s="5">
        <f t="shared" si="1353"/>
        <v>0</v>
      </c>
      <c r="AK181" s="5">
        <f t="shared" si="1299"/>
        <v>0</v>
      </c>
      <c r="AL181" s="5">
        <f t="shared" si="1300"/>
        <v>0</v>
      </c>
      <c r="AM181" s="5"/>
      <c r="AN181" s="5">
        <f t="shared" si="1301"/>
        <v>0</v>
      </c>
      <c r="AO181" s="5">
        <f t="shared" si="1302"/>
        <v>0</v>
      </c>
      <c r="AP181" s="5">
        <f t="shared" si="1303"/>
        <v>0</v>
      </c>
      <c r="AQ181" s="5">
        <f t="shared" si="1304"/>
        <v>0</v>
      </c>
      <c r="AR181" s="5"/>
      <c r="AS181" s="5">
        <f t="shared" ref="AS181:AT181" si="1354">AR181*$L181</f>
        <v>0</v>
      </c>
      <c r="AT181" s="5">
        <f t="shared" si="1354"/>
        <v>0</v>
      </c>
      <c r="AU181" s="5">
        <f t="shared" si="1306"/>
        <v>0</v>
      </c>
      <c r="AV181" s="5">
        <f t="shared" si="1307"/>
        <v>0</v>
      </c>
      <c r="AW181" s="5"/>
      <c r="AX181" s="5">
        <f t="shared" si="1308"/>
        <v>0</v>
      </c>
      <c r="AY181" s="5">
        <f t="shared" si="1309"/>
        <v>0</v>
      </c>
      <c r="AZ181" s="5">
        <f t="shared" si="1310"/>
        <v>0</v>
      </c>
      <c r="BA181" s="5">
        <f t="shared" si="1311"/>
        <v>0</v>
      </c>
      <c r="BB181" s="5"/>
      <c r="BC181" s="5">
        <f t="shared" ref="BC181:BD181" si="1355">BB181*$L181</f>
        <v>0</v>
      </c>
      <c r="BD181" s="5">
        <f t="shared" si="1355"/>
        <v>0</v>
      </c>
      <c r="BE181" s="5">
        <f t="shared" si="1313"/>
        <v>0</v>
      </c>
      <c r="BF181" s="5">
        <f t="shared" si="1314"/>
        <v>0</v>
      </c>
      <c r="BG181" s="5"/>
      <c r="BH181" s="5">
        <f t="shared" si="1315"/>
        <v>0</v>
      </c>
      <c r="BI181" s="5">
        <f t="shared" si="1316"/>
        <v>0</v>
      </c>
      <c r="BJ181" s="5">
        <f t="shared" si="1317"/>
        <v>0</v>
      </c>
      <c r="BK181" s="5">
        <f t="shared" si="1318"/>
        <v>0</v>
      </c>
      <c r="BL181" s="5">
        <f t="shared" si="1319"/>
        <v>0</v>
      </c>
      <c r="BM181" s="5">
        <f t="shared" si="1320"/>
        <v>0</v>
      </c>
      <c r="BN181" s="5">
        <f t="shared" si="1321"/>
        <v>0</v>
      </c>
      <c r="BO181" s="5">
        <f t="shared" si="1322"/>
        <v>0</v>
      </c>
      <c r="BP181" s="5">
        <f t="shared" si="1323"/>
        <v>0</v>
      </c>
    </row>
    <row r="182" spans="1:68" ht="15.75">
      <c r="A182" s="1">
        <f t="shared" si="1177"/>
        <v>2687</v>
      </c>
      <c r="B182" s="158"/>
      <c r="C182" s="2" t="s">
        <v>74</v>
      </c>
      <c r="D182" s="3"/>
      <c r="E182" s="2"/>
      <c r="F182" s="4">
        <v>1E-13</v>
      </c>
      <c r="G182" s="4">
        <v>9.9999999999999998E-13</v>
      </c>
      <c r="H182" s="4">
        <f t="shared" si="1168"/>
        <v>-9E-13</v>
      </c>
      <c r="I182" s="4">
        <f t="shared" si="1003"/>
        <v>-7.5000000000000004E-13</v>
      </c>
      <c r="J182" s="4"/>
      <c r="K182" s="4">
        <f t="shared" si="1004"/>
        <v>0</v>
      </c>
      <c r="L182" s="5">
        <f t="shared" si="1009"/>
        <v>0</v>
      </c>
      <c r="M182" s="4"/>
      <c r="N182" s="5"/>
      <c r="O182" s="5">
        <f t="shared" si="1283"/>
        <v>0</v>
      </c>
      <c r="P182" s="5">
        <f t="shared" si="1284"/>
        <v>0</v>
      </c>
      <c r="Q182" s="5">
        <f t="shared" si="1285"/>
        <v>0</v>
      </c>
      <c r="R182" s="5">
        <f t="shared" si="1286"/>
        <v>0</v>
      </c>
      <c r="S182" s="5"/>
      <c r="T182" s="5">
        <f t="shared" si="1287"/>
        <v>0</v>
      </c>
      <c r="U182" s="5">
        <f t="shared" si="1288"/>
        <v>0</v>
      </c>
      <c r="V182" s="5">
        <f t="shared" si="1289"/>
        <v>0</v>
      </c>
      <c r="W182" s="5">
        <f t="shared" si="1290"/>
        <v>0</v>
      </c>
      <c r="X182" s="5"/>
      <c r="Y182" s="5">
        <f t="shared" si="1291"/>
        <v>0</v>
      </c>
      <c r="Z182" s="5">
        <f t="shared" si="1292"/>
        <v>0</v>
      </c>
      <c r="AA182" s="5">
        <f t="shared" si="1293"/>
        <v>0</v>
      </c>
      <c r="AB182" s="5">
        <f t="shared" si="1294"/>
        <v>0</v>
      </c>
      <c r="AC182" s="5"/>
      <c r="AD182" s="5">
        <f t="shared" ref="AD182:AE182" si="1356">AC182*$L182</f>
        <v>0</v>
      </c>
      <c r="AE182" s="5">
        <f t="shared" si="1356"/>
        <v>0</v>
      </c>
      <c r="AF182" s="5">
        <f t="shared" si="1296"/>
        <v>0</v>
      </c>
      <c r="AG182" s="5">
        <f t="shared" si="1297"/>
        <v>0</v>
      </c>
      <c r="AH182" s="5"/>
      <c r="AI182" s="5">
        <f t="shared" ref="AI182:AJ182" si="1357">AH182*$L182</f>
        <v>0</v>
      </c>
      <c r="AJ182" s="5">
        <f t="shared" si="1357"/>
        <v>0</v>
      </c>
      <c r="AK182" s="5">
        <f t="shared" si="1299"/>
        <v>0</v>
      </c>
      <c r="AL182" s="5">
        <f t="shared" si="1300"/>
        <v>0</v>
      </c>
      <c r="AM182" s="5"/>
      <c r="AN182" s="5">
        <f t="shared" si="1301"/>
        <v>0</v>
      </c>
      <c r="AO182" s="5">
        <f t="shared" si="1302"/>
        <v>0</v>
      </c>
      <c r="AP182" s="5">
        <f t="shared" si="1303"/>
        <v>0</v>
      </c>
      <c r="AQ182" s="5">
        <f t="shared" si="1304"/>
        <v>0</v>
      </c>
      <c r="AR182" s="5"/>
      <c r="AS182" s="5">
        <f t="shared" ref="AS182:AT182" si="1358">AR182*$L182</f>
        <v>0</v>
      </c>
      <c r="AT182" s="5">
        <f t="shared" si="1358"/>
        <v>0</v>
      </c>
      <c r="AU182" s="5">
        <f t="shared" si="1306"/>
        <v>0</v>
      </c>
      <c r="AV182" s="5">
        <f t="shared" si="1307"/>
        <v>0</v>
      </c>
      <c r="AW182" s="5"/>
      <c r="AX182" s="5">
        <f t="shared" si="1308"/>
        <v>0</v>
      </c>
      <c r="AY182" s="5">
        <f t="shared" si="1309"/>
        <v>0</v>
      </c>
      <c r="AZ182" s="5">
        <f t="shared" si="1310"/>
        <v>0</v>
      </c>
      <c r="BA182" s="5">
        <f t="shared" si="1311"/>
        <v>0</v>
      </c>
      <c r="BB182" s="5"/>
      <c r="BC182" s="5">
        <f t="shared" ref="BC182:BD182" si="1359">BB182*$L182</f>
        <v>0</v>
      </c>
      <c r="BD182" s="5">
        <f t="shared" si="1359"/>
        <v>0</v>
      </c>
      <c r="BE182" s="5">
        <f t="shared" si="1313"/>
        <v>0</v>
      </c>
      <c r="BF182" s="5">
        <f t="shared" si="1314"/>
        <v>0</v>
      </c>
      <c r="BG182" s="5"/>
      <c r="BH182" s="5">
        <f t="shared" si="1315"/>
        <v>0</v>
      </c>
      <c r="BI182" s="5">
        <f t="shared" si="1316"/>
        <v>0</v>
      </c>
      <c r="BJ182" s="5">
        <f t="shared" si="1317"/>
        <v>0</v>
      </c>
      <c r="BK182" s="5">
        <f t="shared" si="1318"/>
        <v>0</v>
      </c>
      <c r="BL182" s="5">
        <f t="shared" si="1319"/>
        <v>0</v>
      </c>
      <c r="BM182" s="5">
        <f t="shared" si="1320"/>
        <v>0</v>
      </c>
      <c r="BN182" s="5">
        <f t="shared" si="1321"/>
        <v>0</v>
      </c>
      <c r="BO182" s="5">
        <f t="shared" si="1322"/>
        <v>0</v>
      </c>
      <c r="BP182" s="5">
        <f t="shared" si="1323"/>
        <v>0</v>
      </c>
    </row>
    <row r="183" spans="1:68" ht="15.75">
      <c r="A183" s="1">
        <f t="shared" si="1177"/>
        <v>2688</v>
      </c>
      <c r="B183" s="158"/>
      <c r="C183" s="2" t="s">
        <v>74</v>
      </c>
      <c r="D183" s="3"/>
      <c r="E183" s="2"/>
      <c r="F183" s="4">
        <v>1E-13</v>
      </c>
      <c r="G183" s="4">
        <v>9.9999999999999998E-13</v>
      </c>
      <c r="H183" s="4">
        <f t="shared" si="1168"/>
        <v>-9E-13</v>
      </c>
      <c r="I183" s="4">
        <f t="shared" si="1003"/>
        <v>-7.5000000000000004E-13</v>
      </c>
      <c r="J183" s="4"/>
      <c r="K183" s="4">
        <f t="shared" si="1004"/>
        <v>0</v>
      </c>
      <c r="L183" s="5">
        <f t="shared" si="1009"/>
        <v>0</v>
      </c>
      <c r="M183" s="4"/>
      <c r="N183" s="5"/>
      <c r="O183" s="5">
        <f t="shared" si="1283"/>
        <v>0</v>
      </c>
      <c r="P183" s="5">
        <f t="shared" si="1284"/>
        <v>0</v>
      </c>
      <c r="Q183" s="5">
        <f t="shared" si="1285"/>
        <v>0</v>
      </c>
      <c r="R183" s="5">
        <f t="shared" si="1286"/>
        <v>0</v>
      </c>
      <c r="S183" s="5"/>
      <c r="T183" s="5">
        <f t="shared" si="1287"/>
        <v>0</v>
      </c>
      <c r="U183" s="5">
        <f t="shared" si="1288"/>
        <v>0</v>
      </c>
      <c r="V183" s="5">
        <f t="shared" si="1289"/>
        <v>0</v>
      </c>
      <c r="W183" s="5">
        <f t="shared" si="1290"/>
        <v>0</v>
      </c>
      <c r="X183" s="5"/>
      <c r="Y183" s="5">
        <f t="shared" si="1291"/>
        <v>0</v>
      </c>
      <c r="Z183" s="5">
        <f t="shared" si="1292"/>
        <v>0</v>
      </c>
      <c r="AA183" s="5">
        <f t="shared" si="1293"/>
        <v>0</v>
      </c>
      <c r="AB183" s="5">
        <f t="shared" si="1294"/>
        <v>0</v>
      </c>
      <c r="AC183" s="5"/>
      <c r="AD183" s="5">
        <f t="shared" ref="AD183:AE183" si="1360">AC183*$L183</f>
        <v>0</v>
      </c>
      <c r="AE183" s="5">
        <f t="shared" si="1360"/>
        <v>0</v>
      </c>
      <c r="AF183" s="5">
        <f t="shared" si="1296"/>
        <v>0</v>
      </c>
      <c r="AG183" s="5">
        <f t="shared" si="1297"/>
        <v>0</v>
      </c>
      <c r="AH183" s="5"/>
      <c r="AI183" s="5">
        <f t="shared" ref="AI183:AJ183" si="1361">AH183*$L183</f>
        <v>0</v>
      </c>
      <c r="AJ183" s="5">
        <f t="shared" si="1361"/>
        <v>0</v>
      </c>
      <c r="AK183" s="5">
        <f t="shared" si="1299"/>
        <v>0</v>
      </c>
      <c r="AL183" s="5">
        <f t="shared" si="1300"/>
        <v>0</v>
      </c>
      <c r="AM183" s="5"/>
      <c r="AN183" s="5">
        <f t="shared" si="1301"/>
        <v>0</v>
      </c>
      <c r="AO183" s="5">
        <f t="shared" si="1302"/>
        <v>0</v>
      </c>
      <c r="AP183" s="5">
        <f t="shared" si="1303"/>
        <v>0</v>
      </c>
      <c r="AQ183" s="5">
        <f t="shared" si="1304"/>
        <v>0</v>
      </c>
      <c r="AR183" s="5"/>
      <c r="AS183" s="5">
        <f t="shared" ref="AS183:AT183" si="1362">AR183*$L183</f>
        <v>0</v>
      </c>
      <c r="AT183" s="5">
        <f t="shared" si="1362"/>
        <v>0</v>
      </c>
      <c r="AU183" s="5">
        <f t="shared" si="1306"/>
        <v>0</v>
      </c>
      <c r="AV183" s="5">
        <f t="shared" si="1307"/>
        <v>0</v>
      </c>
      <c r="AW183" s="5"/>
      <c r="AX183" s="5">
        <f t="shared" si="1308"/>
        <v>0</v>
      </c>
      <c r="AY183" s="5">
        <f t="shared" si="1309"/>
        <v>0</v>
      </c>
      <c r="AZ183" s="5">
        <f t="shared" si="1310"/>
        <v>0</v>
      </c>
      <c r="BA183" s="5">
        <f t="shared" si="1311"/>
        <v>0</v>
      </c>
      <c r="BB183" s="5"/>
      <c r="BC183" s="5">
        <f t="shared" ref="BC183:BD183" si="1363">BB183*$L183</f>
        <v>0</v>
      </c>
      <c r="BD183" s="5">
        <f t="shared" si="1363"/>
        <v>0</v>
      </c>
      <c r="BE183" s="5">
        <f t="shared" si="1313"/>
        <v>0</v>
      </c>
      <c r="BF183" s="5">
        <f t="shared" si="1314"/>
        <v>0</v>
      </c>
      <c r="BG183" s="5"/>
      <c r="BH183" s="5">
        <f t="shared" si="1315"/>
        <v>0</v>
      </c>
      <c r="BI183" s="5">
        <f t="shared" si="1316"/>
        <v>0</v>
      </c>
      <c r="BJ183" s="5">
        <f t="shared" si="1317"/>
        <v>0</v>
      </c>
      <c r="BK183" s="5">
        <f t="shared" si="1318"/>
        <v>0</v>
      </c>
      <c r="BL183" s="5">
        <f t="shared" si="1319"/>
        <v>0</v>
      </c>
      <c r="BM183" s="5">
        <f t="shared" si="1320"/>
        <v>0</v>
      </c>
      <c r="BN183" s="5">
        <f t="shared" si="1321"/>
        <v>0</v>
      </c>
      <c r="BO183" s="5">
        <f t="shared" si="1322"/>
        <v>0</v>
      </c>
      <c r="BP183" s="5">
        <f t="shared" si="1323"/>
        <v>0</v>
      </c>
    </row>
    <row r="184" spans="1:68" ht="15.75">
      <c r="A184" s="1">
        <f t="shared" si="1177"/>
        <v>2689</v>
      </c>
      <c r="B184" s="158"/>
      <c r="C184" s="2" t="s">
        <v>74</v>
      </c>
      <c r="D184" s="3"/>
      <c r="E184" s="2"/>
      <c r="F184" s="4">
        <v>1E-13</v>
      </c>
      <c r="G184" s="4">
        <v>9.9999999999999998E-13</v>
      </c>
      <c r="H184" s="4">
        <f t="shared" si="1168"/>
        <v>-9E-13</v>
      </c>
      <c r="I184" s="4">
        <f t="shared" si="1003"/>
        <v>-7.5000000000000004E-13</v>
      </c>
      <c r="J184" s="4"/>
      <c r="K184" s="4">
        <f t="shared" si="1004"/>
        <v>0</v>
      </c>
      <c r="L184" s="5">
        <f t="shared" si="1009"/>
        <v>0</v>
      </c>
      <c r="M184" s="4"/>
      <c r="N184" s="5"/>
      <c r="O184" s="5">
        <f t="shared" ref="O184:O193" si="1364">N184*$L184</f>
        <v>0</v>
      </c>
      <c r="P184" s="5">
        <f t="shared" ref="P184:P193" si="1365">O184/1.2</f>
        <v>0</v>
      </c>
      <c r="Q184" s="5">
        <f t="shared" ref="Q184:Q193" si="1366">P184/1000*$J184</f>
        <v>0</v>
      </c>
      <c r="R184" s="5">
        <f t="shared" ref="R184:R193" si="1367">O184/$H184*$M184</f>
        <v>0</v>
      </c>
      <c r="S184" s="5"/>
      <c r="T184" s="5">
        <f t="shared" ref="T184:T193" si="1368">S184*$L184</f>
        <v>0</v>
      </c>
      <c r="U184" s="5">
        <f t="shared" ref="U184:U193" si="1369">T184/1.2</f>
        <v>0</v>
      </c>
      <c r="V184" s="5">
        <f t="shared" ref="V184:V193" si="1370">U184/1000*$J184</f>
        <v>0</v>
      </c>
      <c r="W184" s="5">
        <f t="shared" ref="W184:W193" si="1371">T184/$H184*$M184</f>
        <v>0</v>
      </c>
      <c r="X184" s="5"/>
      <c r="Y184" s="5">
        <f t="shared" ref="Y184:Y193" si="1372">X184*$L184</f>
        <v>0</v>
      </c>
      <c r="Z184" s="5">
        <f t="shared" ref="Z184:Z193" si="1373">Y184/1.2</f>
        <v>0</v>
      </c>
      <c r="AA184" s="5">
        <f t="shared" ref="AA184:AA193" si="1374">Z184/1000*$J184</f>
        <v>0</v>
      </c>
      <c r="AB184" s="5">
        <f t="shared" ref="AB184:AB193" si="1375">Y184/$H184*$M184</f>
        <v>0</v>
      </c>
      <c r="AC184" s="5"/>
      <c r="AD184" s="5">
        <f t="shared" ref="AD184:AE184" si="1376">AC184*$L184</f>
        <v>0</v>
      </c>
      <c r="AE184" s="5">
        <f t="shared" si="1376"/>
        <v>0</v>
      </c>
      <c r="AF184" s="5">
        <f t="shared" ref="AF184:AF193" si="1377">AE184/1000*$J184</f>
        <v>0</v>
      </c>
      <c r="AG184" s="5">
        <f t="shared" ref="AG184:AG193" si="1378">AD184/$H184*$M184</f>
        <v>0</v>
      </c>
      <c r="AH184" s="5"/>
      <c r="AI184" s="5">
        <f t="shared" ref="AI184:AJ184" si="1379">AH184*$L184</f>
        <v>0</v>
      </c>
      <c r="AJ184" s="5">
        <f t="shared" si="1379"/>
        <v>0</v>
      </c>
      <c r="AK184" s="5">
        <f t="shared" ref="AK184:AK193" si="1380">AJ184/1000*$J184</f>
        <v>0</v>
      </c>
      <c r="AL184" s="5">
        <f t="shared" ref="AL184:AL193" si="1381">AI184/$H184*$M184</f>
        <v>0</v>
      </c>
      <c r="AM184" s="5"/>
      <c r="AN184" s="5">
        <f t="shared" ref="AN184:AN193" si="1382">AM184*$L184</f>
        <v>0</v>
      </c>
      <c r="AO184" s="5">
        <f t="shared" ref="AO184:AO193" si="1383">AN184/1.2</f>
        <v>0</v>
      </c>
      <c r="AP184" s="5">
        <f t="shared" ref="AP184:AP193" si="1384">AO184/1000*$J184</f>
        <v>0</v>
      </c>
      <c r="AQ184" s="5">
        <f t="shared" ref="AQ184:AQ193" si="1385">AN184/$H184*$M184</f>
        <v>0</v>
      </c>
      <c r="AR184" s="5"/>
      <c r="AS184" s="5">
        <f t="shared" ref="AS184:AT184" si="1386">AR184*$L184</f>
        <v>0</v>
      </c>
      <c r="AT184" s="5">
        <f t="shared" si="1386"/>
        <v>0</v>
      </c>
      <c r="AU184" s="5">
        <f t="shared" ref="AU184:AU193" si="1387">AT184/1000*$J184</f>
        <v>0</v>
      </c>
      <c r="AV184" s="5">
        <f t="shared" ref="AV184:AV193" si="1388">AS184/$H184*$M184</f>
        <v>0</v>
      </c>
      <c r="AW184" s="5"/>
      <c r="AX184" s="5">
        <f t="shared" ref="AX184:AX193" si="1389">AW184*$L184</f>
        <v>0</v>
      </c>
      <c r="AY184" s="5">
        <f t="shared" ref="AY184:AY193" si="1390">AX184/1.2</f>
        <v>0</v>
      </c>
      <c r="AZ184" s="5">
        <f t="shared" ref="AZ184:AZ193" si="1391">AY184/1000*$J184</f>
        <v>0</v>
      </c>
      <c r="BA184" s="5">
        <f t="shared" ref="BA184:BA193" si="1392">AX184/$H184*$M184</f>
        <v>0</v>
      </c>
      <c r="BB184" s="5"/>
      <c r="BC184" s="5">
        <f t="shared" ref="BC184:BD184" si="1393">BB184*$L184</f>
        <v>0</v>
      </c>
      <c r="BD184" s="5">
        <f t="shared" si="1393"/>
        <v>0</v>
      </c>
      <c r="BE184" s="5">
        <f t="shared" ref="BE184:BE193" si="1394">BD184/1000*$J184</f>
        <v>0</v>
      </c>
      <c r="BF184" s="5">
        <f t="shared" ref="BF184:BF193" si="1395">BC184/$H184*$M184</f>
        <v>0</v>
      </c>
      <c r="BG184" s="5"/>
      <c r="BH184" s="5">
        <f t="shared" ref="BH184:BH193" si="1396">BG184*$L184</f>
        <v>0</v>
      </c>
      <c r="BI184" s="5">
        <f t="shared" ref="BI184:BI193" si="1397">BH184/1.2</f>
        <v>0</v>
      </c>
      <c r="BJ184" s="5">
        <f t="shared" ref="BJ184:BJ193" si="1398">BI184/1000*$J184</f>
        <v>0</v>
      </c>
      <c r="BK184" s="5">
        <f t="shared" ref="BK184:BK193" si="1399">BH184/$H184*$M184</f>
        <v>0</v>
      </c>
      <c r="BL184" s="5">
        <f t="shared" ref="BL184:BL193" si="1400">N184+S184+X184+AC184+AH184+AM184+AR184+AW184+BB184+BG184</f>
        <v>0</v>
      </c>
      <c r="BM184" s="5">
        <f t="shared" ref="BM184:BM193" si="1401">O184+T184+Y184+AD184+AI184+AN184+AS184+AX184+BC184+BH184</f>
        <v>0</v>
      </c>
      <c r="BN184" s="5">
        <f t="shared" ref="BN184:BN193" si="1402">P184+U184+Z184+AE184+AJ184+AO184+AT184+AY184+BD184+BI184</f>
        <v>0</v>
      </c>
      <c r="BO184" s="5">
        <f t="shared" ref="BO184:BO193" si="1403">Q184+V184+AA184+AF184+AK184+AP184+AU184+AZ184+BE184+BJ184</f>
        <v>0</v>
      </c>
      <c r="BP184" s="5">
        <f t="shared" ref="BP184:BP193" si="1404">R184+W184+AB184+AG184+AL184+AQ184+AV184+BA184+BF184+BK184</f>
        <v>0</v>
      </c>
    </row>
    <row r="185" spans="1:68" ht="15.75">
      <c r="A185" s="1">
        <f t="shared" si="1177"/>
        <v>2690</v>
      </c>
      <c r="B185" s="158"/>
      <c r="C185" s="2" t="s">
        <v>74</v>
      </c>
      <c r="D185" s="3"/>
      <c r="E185" s="2"/>
      <c r="F185" s="4">
        <v>1E-13</v>
      </c>
      <c r="G185" s="4">
        <v>9.9999999999999998E-13</v>
      </c>
      <c r="H185" s="4">
        <f t="shared" si="1168"/>
        <v>-9E-13</v>
      </c>
      <c r="I185" s="4">
        <f t="shared" si="1003"/>
        <v>-7.5000000000000004E-13</v>
      </c>
      <c r="J185" s="4"/>
      <c r="K185" s="4">
        <f t="shared" si="1004"/>
        <v>0</v>
      </c>
      <c r="L185" s="5">
        <f t="shared" si="1009"/>
        <v>0</v>
      </c>
      <c r="M185" s="4"/>
      <c r="N185" s="5"/>
      <c r="O185" s="5">
        <f t="shared" si="1364"/>
        <v>0</v>
      </c>
      <c r="P185" s="5">
        <f t="shared" si="1365"/>
        <v>0</v>
      </c>
      <c r="Q185" s="5">
        <f t="shared" si="1366"/>
        <v>0</v>
      </c>
      <c r="R185" s="5">
        <f t="shared" si="1367"/>
        <v>0</v>
      </c>
      <c r="S185" s="5"/>
      <c r="T185" s="5">
        <f t="shared" si="1368"/>
        <v>0</v>
      </c>
      <c r="U185" s="5">
        <f t="shared" si="1369"/>
        <v>0</v>
      </c>
      <c r="V185" s="5">
        <f t="shared" si="1370"/>
        <v>0</v>
      </c>
      <c r="W185" s="5">
        <f t="shared" si="1371"/>
        <v>0</v>
      </c>
      <c r="X185" s="5"/>
      <c r="Y185" s="5">
        <f t="shared" si="1372"/>
        <v>0</v>
      </c>
      <c r="Z185" s="5">
        <f t="shared" si="1373"/>
        <v>0</v>
      </c>
      <c r="AA185" s="5">
        <f t="shared" si="1374"/>
        <v>0</v>
      </c>
      <c r="AB185" s="5">
        <f t="shared" si="1375"/>
        <v>0</v>
      </c>
      <c r="AC185" s="5"/>
      <c r="AD185" s="5">
        <f t="shared" ref="AD185:AE185" si="1405">AC185*$L185</f>
        <v>0</v>
      </c>
      <c r="AE185" s="5">
        <f t="shared" si="1405"/>
        <v>0</v>
      </c>
      <c r="AF185" s="5">
        <f t="shared" si="1377"/>
        <v>0</v>
      </c>
      <c r="AG185" s="5">
        <f t="shared" si="1378"/>
        <v>0</v>
      </c>
      <c r="AH185" s="5"/>
      <c r="AI185" s="5">
        <f t="shared" ref="AI185:AJ185" si="1406">AH185*$L185</f>
        <v>0</v>
      </c>
      <c r="AJ185" s="5">
        <f t="shared" si="1406"/>
        <v>0</v>
      </c>
      <c r="AK185" s="5">
        <f t="shared" si="1380"/>
        <v>0</v>
      </c>
      <c r="AL185" s="5">
        <f t="shared" si="1381"/>
        <v>0</v>
      </c>
      <c r="AM185" s="5"/>
      <c r="AN185" s="5">
        <f t="shared" si="1382"/>
        <v>0</v>
      </c>
      <c r="AO185" s="5">
        <f t="shared" si="1383"/>
        <v>0</v>
      </c>
      <c r="AP185" s="5">
        <f t="shared" si="1384"/>
        <v>0</v>
      </c>
      <c r="AQ185" s="5">
        <f t="shared" si="1385"/>
        <v>0</v>
      </c>
      <c r="AR185" s="5"/>
      <c r="AS185" s="5">
        <f t="shared" ref="AS185:AT185" si="1407">AR185*$L185</f>
        <v>0</v>
      </c>
      <c r="AT185" s="5">
        <f t="shared" si="1407"/>
        <v>0</v>
      </c>
      <c r="AU185" s="5">
        <f t="shared" si="1387"/>
        <v>0</v>
      </c>
      <c r="AV185" s="5">
        <f t="shared" si="1388"/>
        <v>0</v>
      </c>
      <c r="AW185" s="5"/>
      <c r="AX185" s="5">
        <f t="shared" si="1389"/>
        <v>0</v>
      </c>
      <c r="AY185" s="5">
        <f t="shared" si="1390"/>
        <v>0</v>
      </c>
      <c r="AZ185" s="5">
        <f t="shared" si="1391"/>
        <v>0</v>
      </c>
      <c r="BA185" s="5">
        <f t="shared" si="1392"/>
        <v>0</v>
      </c>
      <c r="BB185" s="5"/>
      <c r="BC185" s="5">
        <f t="shared" ref="BC185:BD185" si="1408">BB185*$L185</f>
        <v>0</v>
      </c>
      <c r="BD185" s="5">
        <f t="shared" si="1408"/>
        <v>0</v>
      </c>
      <c r="BE185" s="5">
        <f t="shared" si="1394"/>
        <v>0</v>
      </c>
      <c r="BF185" s="5">
        <f t="shared" si="1395"/>
        <v>0</v>
      </c>
      <c r="BG185" s="5"/>
      <c r="BH185" s="5">
        <f t="shared" si="1396"/>
        <v>0</v>
      </c>
      <c r="BI185" s="5">
        <f t="shared" si="1397"/>
        <v>0</v>
      </c>
      <c r="BJ185" s="5">
        <f t="shared" si="1398"/>
        <v>0</v>
      </c>
      <c r="BK185" s="5">
        <f t="shared" si="1399"/>
        <v>0</v>
      </c>
      <c r="BL185" s="5">
        <f t="shared" si="1400"/>
        <v>0</v>
      </c>
      <c r="BM185" s="5">
        <f t="shared" si="1401"/>
        <v>0</v>
      </c>
      <c r="BN185" s="5">
        <f t="shared" si="1402"/>
        <v>0</v>
      </c>
      <c r="BO185" s="5">
        <f t="shared" si="1403"/>
        <v>0</v>
      </c>
      <c r="BP185" s="5">
        <f t="shared" si="1404"/>
        <v>0</v>
      </c>
    </row>
    <row r="186" spans="1:68" ht="15.75">
      <c r="A186" s="1">
        <f t="shared" si="1177"/>
        <v>2691</v>
      </c>
      <c r="B186" s="158"/>
      <c r="C186" s="2" t="s">
        <v>74</v>
      </c>
      <c r="D186" s="3"/>
      <c r="E186" s="2"/>
      <c r="F186" s="4">
        <v>1E-13</v>
      </c>
      <c r="G186" s="4">
        <v>9.9999999999999998E-13</v>
      </c>
      <c r="H186" s="4">
        <f t="shared" si="1168"/>
        <v>-9E-13</v>
      </c>
      <c r="I186" s="4">
        <f t="shared" si="1003"/>
        <v>-7.5000000000000004E-13</v>
      </c>
      <c r="J186" s="4"/>
      <c r="K186" s="4">
        <f t="shared" si="1004"/>
        <v>0</v>
      </c>
      <c r="L186" s="5">
        <f t="shared" si="1009"/>
        <v>0</v>
      </c>
      <c r="M186" s="4"/>
      <c r="N186" s="5"/>
      <c r="O186" s="5">
        <f t="shared" si="1364"/>
        <v>0</v>
      </c>
      <c r="P186" s="5">
        <f t="shared" si="1365"/>
        <v>0</v>
      </c>
      <c r="Q186" s="5">
        <f t="shared" si="1366"/>
        <v>0</v>
      </c>
      <c r="R186" s="5">
        <f t="shared" si="1367"/>
        <v>0</v>
      </c>
      <c r="S186" s="5"/>
      <c r="T186" s="5">
        <f t="shared" si="1368"/>
        <v>0</v>
      </c>
      <c r="U186" s="5">
        <f t="shared" si="1369"/>
        <v>0</v>
      </c>
      <c r="V186" s="5">
        <f t="shared" si="1370"/>
        <v>0</v>
      </c>
      <c r="W186" s="5">
        <f t="shared" si="1371"/>
        <v>0</v>
      </c>
      <c r="X186" s="5"/>
      <c r="Y186" s="5">
        <f t="shared" si="1372"/>
        <v>0</v>
      </c>
      <c r="Z186" s="5">
        <f t="shared" si="1373"/>
        <v>0</v>
      </c>
      <c r="AA186" s="5">
        <f t="shared" si="1374"/>
        <v>0</v>
      </c>
      <c r="AB186" s="5">
        <f t="shared" si="1375"/>
        <v>0</v>
      </c>
      <c r="AC186" s="5"/>
      <c r="AD186" s="5">
        <f t="shared" ref="AD186:AE186" si="1409">AC186*$L186</f>
        <v>0</v>
      </c>
      <c r="AE186" s="5">
        <f t="shared" si="1409"/>
        <v>0</v>
      </c>
      <c r="AF186" s="5">
        <f t="shared" si="1377"/>
        <v>0</v>
      </c>
      <c r="AG186" s="5">
        <f t="shared" si="1378"/>
        <v>0</v>
      </c>
      <c r="AH186" s="5"/>
      <c r="AI186" s="5">
        <f t="shared" ref="AI186:AJ186" si="1410">AH186*$L186</f>
        <v>0</v>
      </c>
      <c r="AJ186" s="5">
        <f t="shared" si="1410"/>
        <v>0</v>
      </c>
      <c r="AK186" s="5">
        <f t="shared" si="1380"/>
        <v>0</v>
      </c>
      <c r="AL186" s="5">
        <f t="shared" si="1381"/>
        <v>0</v>
      </c>
      <c r="AM186" s="5"/>
      <c r="AN186" s="5">
        <f t="shared" si="1382"/>
        <v>0</v>
      </c>
      <c r="AO186" s="5">
        <f t="shared" si="1383"/>
        <v>0</v>
      </c>
      <c r="AP186" s="5">
        <f t="shared" si="1384"/>
        <v>0</v>
      </c>
      <c r="AQ186" s="5">
        <f t="shared" si="1385"/>
        <v>0</v>
      </c>
      <c r="AR186" s="5"/>
      <c r="AS186" s="5">
        <f t="shared" ref="AS186:AT186" si="1411">AR186*$L186</f>
        <v>0</v>
      </c>
      <c r="AT186" s="5">
        <f t="shared" si="1411"/>
        <v>0</v>
      </c>
      <c r="AU186" s="5">
        <f t="shared" si="1387"/>
        <v>0</v>
      </c>
      <c r="AV186" s="5">
        <f t="shared" si="1388"/>
        <v>0</v>
      </c>
      <c r="AW186" s="5"/>
      <c r="AX186" s="5">
        <f t="shared" si="1389"/>
        <v>0</v>
      </c>
      <c r="AY186" s="5">
        <f t="shared" si="1390"/>
        <v>0</v>
      </c>
      <c r="AZ186" s="5">
        <f t="shared" si="1391"/>
        <v>0</v>
      </c>
      <c r="BA186" s="5">
        <f t="shared" si="1392"/>
        <v>0</v>
      </c>
      <c r="BB186" s="5"/>
      <c r="BC186" s="5">
        <f t="shared" ref="BC186:BD186" si="1412">BB186*$L186</f>
        <v>0</v>
      </c>
      <c r="BD186" s="5">
        <f t="shared" si="1412"/>
        <v>0</v>
      </c>
      <c r="BE186" s="5">
        <f t="shared" si="1394"/>
        <v>0</v>
      </c>
      <c r="BF186" s="5">
        <f t="shared" si="1395"/>
        <v>0</v>
      </c>
      <c r="BG186" s="5"/>
      <c r="BH186" s="5">
        <f t="shared" si="1396"/>
        <v>0</v>
      </c>
      <c r="BI186" s="5">
        <f t="shared" si="1397"/>
        <v>0</v>
      </c>
      <c r="BJ186" s="5">
        <f t="shared" si="1398"/>
        <v>0</v>
      </c>
      <c r="BK186" s="5">
        <f t="shared" si="1399"/>
        <v>0</v>
      </c>
      <c r="BL186" s="5">
        <f t="shared" si="1400"/>
        <v>0</v>
      </c>
      <c r="BM186" s="5">
        <f t="shared" si="1401"/>
        <v>0</v>
      </c>
      <c r="BN186" s="5">
        <f t="shared" si="1402"/>
        <v>0</v>
      </c>
      <c r="BO186" s="5">
        <f t="shared" si="1403"/>
        <v>0</v>
      </c>
      <c r="BP186" s="5">
        <f t="shared" si="1404"/>
        <v>0</v>
      </c>
    </row>
    <row r="187" spans="1:68" ht="15.75">
      <c r="A187" s="1">
        <f t="shared" si="1177"/>
        <v>2692</v>
      </c>
      <c r="B187" s="158"/>
      <c r="C187" s="2" t="s">
        <v>74</v>
      </c>
      <c r="D187" s="3"/>
      <c r="E187" s="2"/>
      <c r="F187" s="4">
        <v>1E-13</v>
      </c>
      <c r="G187" s="4">
        <v>9.9999999999999998E-13</v>
      </c>
      <c r="H187" s="4">
        <f t="shared" si="1168"/>
        <v>-9E-13</v>
      </c>
      <c r="I187" s="4">
        <f t="shared" si="1003"/>
        <v>-7.5000000000000004E-13</v>
      </c>
      <c r="J187" s="4"/>
      <c r="K187" s="4">
        <f t="shared" si="1004"/>
        <v>0</v>
      </c>
      <c r="L187" s="5">
        <f t="shared" si="1009"/>
        <v>0</v>
      </c>
      <c r="M187" s="4"/>
      <c r="N187" s="5"/>
      <c r="O187" s="5">
        <f t="shared" si="1364"/>
        <v>0</v>
      </c>
      <c r="P187" s="5">
        <f t="shared" si="1365"/>
        <v>0</v>
      </c>
      <c r="Q187" s="5">
        <f t="shared" si="1366"/>
        <v>0</v>
      </c>
      <c r="R187" s="5">
        <f t="shared" si="1367"/>
        <v>0</v>
      </c>
      <c r="S187" s="5"/>
      <c r="T187" s="5">
        <f t="shared" si="1368"/>
        <v>0</v>
      </c>
      <c r="U187" s="5">
        <f t="shared" si="1369"/>
        <v>0</v>
      </c>
      <c r="V187" s="5">
        <f t="shared" si="1370"/>
        <v>0</v>
      </c>
      <c r="W187" s="5">
        <f t="shared" si="1371"/>
        <v>0</v>
      </c>
      <c r="X187" s="5"/>
      <c r="Y187" s="5">
        <f t="shared" si="1372"/>
        <v>0</v>
      </c>
      <c r="Z187" s="5">
        <f t="shared" si="1373"/>
        <v>0</v>
      </c>
      <c r="AA187" s="5">
        <f t="shared" si="1374"/>
        <v>0</v>
      </c>
      <c r="AB187" s="5">
        <f t="shared" si="1375"/>
        <v>0</v>
      </c>
      <c r="AC187" s="5"/>
      <c r="AD187" s="5">
        <f t="shared" ref="AD187:AE187" si="1413">AC187*$L187</f>
        <v>0</v>
      </c>
      <c r="AE187" s="5">
        <f t="shared" si="1413"/>
        <v>0</v>
      </c>
      <c r="AF187" s="5">
        <f t="shared" si="1377"/>
        <v>0</v>
      </c>
      <c r="AG187" s="5">
        <f t="shared" si="1378"/>
        <v>0</v>
      </c>
      <c r="AH187" s="5"/>
      <c r="AI187" s="5">
        <f t="shared" ref="AI187:AJ187" si="1414">AH187*$L187</f>
        <v>0</v>
      </c>
      <c r="AJ187" s="5">
        <f t="shared" si="1414"/>
        <v>0</v>
      </c>
      <c r="AK187" s="5">
        <f t="shared" si="1380"/>
        <v>0</v>
      </c>
      <c r="AL187" s="5">
        <f t="shared" si="1381"/>
        <v>0</v>
      </c>
      <c r="AM187" s="5"/>
      <c r="AN187" s="5">
        <f t="shared" si="1382"/>
        <v>0</v>
      </c>
      <c r="AO187" s="5">
        <f t="shared" si="1383"/>
        <v>0</v>
      </c>
      <c r="AP187" s="5">
        <f t="shared" si="1384"/>
        <v>0</v>
      </c>
      <c r="AQ187" s="5">
        <f t="shared" si="1385"/>
        <v>0</v>
      </c>
      <c r="AR187" s="5"/>
      <c r="AS187" s="5">
        <f t="shared" ref="AS187:AT187" si="1415">AR187*$L187</f>
        <v>0</v>
      </c>
      <c r="AT187" s="5">
        <f t="shared" si="1415"/>
        <v>0</v>
      </c>
      <c r="AU187" s="5">
        <f t="shared" si="1387"/>
        <v>0</v>
      </c>
      <c r="AV187" s="5">
        <f t="shared" si="1388"/>
        <v>0</v>
      </c>
      <c r="AW187" s="5"/>
      <c r="AX187" s="5">
        <f t="shared" si="1389"/>
        <v>0</v>
      </c>
      <c r="AY187" s="5">
        <f t="shared" si="1390"/>
        <v>0</v>
      </c>
      <c r="AZ187" s="5">
        <f t="shared" si="1391"/>
        <v>0</v>
      </c>
      <c r="BA187" s="5">
        <f t="shared" si="1392"/>
        <v>0</v>
      </c>
      <c r="BB187" s="5"/>
      <c r="BC187" s="5">
        <f t="shared" ref="BC187:BD187" si="1416">BB187*$L187</f>
        <v>0</v>
      </c>
      <c r="BD187" s="5">
        <f t="shared" si="1416"/>
        <v>0</v>
      </c>
      <c r="BE187" s="5">
        <f t="shared" si="1394"/>
        <v>0</v>
      </c>
      <c r="BF187" s="5">
        <f t="shared" si="1395"/>
        <v>0</v>
      </c>
      <c r="BG187" s="5"/>
      <c r="BH187" s="5">
        <f t="shared" si="1396"/>
        <v>0</v>
      </c>
      <c r="BI187" s="5">
        <f t="shared" si="1397"/>
        <v>0</v>
      </c>
      <c r="BJ187" s="5">
        <f t="shared" si="1398"/>
        <v>0</v>
      </c>
      <c r="BK187" s="5">
        <f t="shared" si="1399"/>
        <v>0</v>
      </c>
      <c r="BL187" s="5">
        <f t="shared" si="1400"/>
        <v>0</v>
      </c>
      <c r="BM187" s="5">
        <f t="shared" si="1401"/>
        <v>0</v>
      </c>
      <c r="BN187" s="5">
        <f t="shared" si="1402"/>
        <v>0</v>
      </c>
      <c r="BO187" s="5">
        <f t="shared" si="1403"/>
        <v>0</v>
      </c>
      <c r="BP187" s="5">
        <f t="shared" si="1404"/>
        <v>0</v>
      </c>
    </row>
    <row r="188" spans="1:68" ht="15.75">
      <c r="A188" s="1">
        <f t="shared" si="1177"/>
        <v>2693</v>
      </c>
      <c r="B188" s="158"/>
      <c r="C188" s="2" t="s">
        <v>74</v>
      </c>
      <c r="D188" s="3"/>
      <c r="E188" s="2"/>
      <c r="F188" s="4">
        <v>1E-13</v>
      </c>
      <c r="G188" s="4">
        <v>9.9999999999999998E-13</v>
      </c>
      <c r="H188" s="4">
        <f t="shared" si="1168"/>
        <v>-9E-13</v>
      </c>
      <c r="I188" s="4">
        <f t="shared" si="1003"/>
        <v>-7.5000000000000004E-13</v>
      </c>
      <c r="J188" s="4"/>
      <c r="K188" s="4">
        <f t="shared" si="1004"/>
        <v>0</v>
      </c>
      <c r="L188" s="5">
        <f t="shared" si="1009"/>
        <v>0</v>
      </c>
      <c r="M188" s="4"/>
      <c r="N188" s="5"/>
      <c r="O188" s="5">
        <f t="shared" si="1364"/>
        <v>0</v>
      </c>
      <c r="P188" s="5">
        <f t="shared" si="1365"/>
        <v>0</v>
      </c>
      <c r="Q188" s="5">
        <f t="shared" si="1366"/>
        <v>0</v>
      </c>
      <c r="R188" s="5">
        <f t="shared" si="1367"/>
        <v>0</v>
      </c>
      <c r="S188" s="5"/>
      <c r="T188" s="5">
        <f t="shared" si="1368"/>
        <v>0</v>
      </c>
      <c r="U188" s="5">
        <f t="shared" si="1369"/>
        <v>0</v>
      </c>
      <c r="V188" s="5">
        <f t="shared" si="1370"/>
        <v>0</v>
      </c>
      <c r="W188" s="5">
        <f t="shared" si="1371"/>
        <v>0</v>
      </c>
      <c r="X188" s="5"/>
      <c r="Y188" s="5">
        <f t="shared" si="1372"/>
        <v>0</v>
      </c>
      <c r="Z188" s="5">
        <f t="shared" si="1373"/>
        <v>0</v>
      </c>
      <c r="AA188" s="5">
        <f t="shared" si="1374"/>
        <v>0</v>
      </c>
      <c r="AB188" s="5">
        <f t="shared" si="1375"/>
        <v>0</v>
      </c>
      <c r="AC188" s="5"/>
      <c r="AD188" s="5">
        <f t="shared" ref="AD188:AE188" si="1417">AC188*$L188</f>
        <v>0</v>
      </c>
      <c r="AE188" s="5">
        <f t="shared" si="1417"/>
        <v>0</v>
      </c>
      <c r="AF188" s="5">
        <f t="shared" si="1377"/>
        <v>0</v>
      </c>
      <c r="AG188" s="5">
        <f t="shared" si="1378"/>
        <v>0</v>
      </c>
      <c r="AH188" s="5"/>
      <c r="AI188" s="5">
        <f t="shared" ref="AI188:AJ188" si="1418">AH188*$L188</f>
        <v>0</v>
      </c>
      <c r="AJ188" s="5">
        <f t="shared" si="1418"/>
        <v>0</v>
      </c>
      <c r="AK188" s="5">
        <f t="shared" si="1380"/>
        <v>0</v>
      </c>
      <c r="AL188" s="5">
        <f t="shared" si="1381"/>
        <v>0</v>
      </c>
      <c r="AM188" s="5"/>
      <c r="AN188" s="5">
        <f t="shared" si="1382"/>
        <v>0</v>
      </c>
      <c r="AO188" s="5">
        <f t="shared" si="1383"/>
        <v>0</v>
      </c>
      <c r="AP188" s="5">
        <f t="shared" si="1384"/>
        <v>0</v>
      </c>
      <c r="AQ188" s="5">
        <f t="shared" si="1385"/>
        <v>0</v>
      </c>
      <c r="AR188" s="5"/>
      <c r="AS188" s="5">
        <f t="shared" ref="AS188:AT188" si="1419">AR188*$L188</f>
        <v>0</v>
      </c>
      <c r="AT188" s="5">
        <f t="shared" si="1419"/>
        <v>0</v>
      </c>
      <c r="AU188" s="5">
        <f t="shared" si="1387"/>
        <v>0</v>
      </c>
      <c r="AV188" s="5">
        <f t="shared" si="1388"/>
        <v>0</v>
      </c>
      <c r="AW188" s="5"/>
      <c r="AX188" s="5">
        <f t="shared" si="1389"/>
        <v>0</v>
      </c>
      <c r="AY188" s="5">
        <f t="shared" si="1390"/>
        <v>0</v>
      </c>
      <c r="AZ188" s="5">
        <f t="shared" si="1391"/>
        <v>0</v>
      </c>
      <c r="BA188" s="5">
        <f t="shared" si="1392"/>
        <v>0</v>
      </c>
      <c r="BB188" s="5"/>
      <c r="BC188" s="5">
        <f t="shared" ref="BC188:BD188" si="1420">BB188*$L188</f>
        <v>0</v>
      </c>
      <c r="BD188" s="5">
        <f t="shared" si="1420"/>
        <v>0</v>
      </c>
      <c r="BE188" s="5">
        <f t="shared" si="1394"/>
        <v>0</v>
      </c>
      <c r="BF188" s="5">
        <f t="shared" si="1395"/>
        <v>0</v>
      </c>
      <c r="BG188" s="5"/>
      <c r="BH188" s="5">
        <f t="shared" si="1396"/>
        <v>0</v>
      </c>
      <c r="BI188" s="5">
        <f t="shared" si="1397"/>
        <v>0</v>
      </c>
      <c r="BJ188" s="5">
        <f t="shared" si="1398"/>
        <v>0</v>
      </c>
      <c r="BK188" s="5">
        <f t="shared" si="1399"/>
        <v>0</v>
      </c>
      <c r="BL188" s="5">
        <f t="shared" si="1400"/>
        <v>0</v>
      </c>
      <c r="BM188" s="5">
        <f t="shared" si="1401"/>
        <v>0</v>
      </c>
      <c r="BN188" s="5">
        <f t="shared" si="1402"/>
        <v>0</v>
      </c>
      <c r="BO188" s="5">
        <f t="shared" si="1403"/>
        <v>0</v>
      </c>
      <c r="BP188" s="5">
        <f t="shared" si="1404"/>
        <v>0</v>
      </c>
    </row>
    <row r="189" spans="1:68" ht="15.75">
      <c r="A189" s="1">
        <f t="shared" si="1177"/>
        <v>2694</v>
      </c>
      <c r="B189" s="158"/>
      <c r="C189" s="2" t="s">
        <v>74</v>
      </c>
      <c r="D189" s="3"/>
      <c r="E189" s="2"/>
      <c r="F189" s="4">
        <v>1E-13</v>
      </c>
      <c r="G189" s="4">
        <v>9.9999999999999998E-13</v>
      </c>
      <c r="H189" s="4">
        <f t="shared" si="1168"/>
        <v>-9E-13</v>
      </c>
      <c r="I189" s="4">
        <f t="shared" si="1003"/>
        <v>-7.5000000000000004E-13</v>
      </c>
      <c r="J189" s="4"/>
      <c r="K189" s="4">
        <f t="shared" si="1004"/>
        <v>0</v>
      </c>
      <c r="L189" s="5">
        <f t="shared" si="1009"/>
        <v>0</v>
      </c>
      <c r="M189" s="4"/>
      <c r="N189" s="5"/>
      <c r="O189" s="5">
        <f t="shared" si="1364"/>
        <v>0</v>
      </c>
      <c r="P189" s="5">
        <f t="shared" si="1365"/>
        <v>0</v>
      </c>
      <c r="Q189" s="5">
        <f t="shared" si="1366"/>
        <v>0</v>
      </c>
      <c r="R189" s="5">
        <f t="shared" si="1367"/>
        <v>0</v>
      </c>
      <c r="S189" s="5"/>
      <c r="T189" s="5">
        <f t="shared" si="1368"/>
        <v>0</v>
      </c>
      <c r="U189" s="5">
        <f t="shared" si="1369"/>
        <v>0</v>
      </c>
      <c r="V189" s="5">
        <f t="shared" si="1370"/>
        <v>0</v>
      </c>
      <c r="W189" s="5">
        <f t="shared" si="1371"/>
        <v>0</v>
      </c>
      <c r="X189" s="5"/>
      <c r="Y189" s="5">
        <f t="shared" si="1372"/>
        <v>0</v>
      </c>
      <c r="Z189" s="5">
        <f t="shared" si="1373"/>
        <v>0</v>
      </c>
      <c r="AA189" s="5">
        <f t="shared" si="1374"/>
        <v>0</v>
      </c>
      <c r="AB189" s="5">
        <f t="shared" si="1375"/>
        <v>0</v>
      </c>
      <c r="AC189" s="5"/>
      <c r="AD189" s="5">
        <f t="shared" ref="AD189:AE189" si="1421">AC189*$L189</f>
        <v>0</v>
      </c>
      <c r="AE189" s="5">
        <f t="shared" si="1421"/>
        <v>0</v>
      </c>
      <c r="AF189" s="5">
        <f t="shared" si="1377"/>
        <v>0</v>
      </c>
      <c r="AG189" s="5">
        <f t="shared" si="1378"/>
        <v>0</v>
      </c>
      <c r="AH189" s="5"/>
      <c r="AI189" s="5">
        <f t="shared" ref="AI189:AJ189" si="1422">AH189*$L189</f>
        <v>0</v>
      </c>
      <c r="AJ189" s="5">
        <f t="shared" si="1422"/>
        <v>0</v>
      </c>
      <c r="AK189" s="5">
        <f t="shared" si="1380"/>
        <v>0</v>
      </c>
      <c r="AL189" s="5">
        <f t="shared" si="1381"/>
        <v>0</v>
      </c>
      <c r="AM189" s="5"/>
      <c r="AN189" s="5">
        <f t="shared" si="1382"/>
        <v>0</v>
      </c>
      <c r="AO189" s="5">
        <f t="shared" si="1383"/>
        <v>0</v>
      </c>
      <c r="AP189" s="5">
        <f t="shared" si="1384"/>
        <v>0</v>
      </c>
      <c r="AQ189" s="5">
        <f t="shared" si="1385"/>
        <v>0</v>
      </c>
      <c r="AR189" s="5"/>
      <c r="AS189" s="5">
        <f t="shared" ref="AS189:AT189" si="1423">AR189*$L189</f>
        <v>0</v>
      </c>
      <c r="AT189" s="5">
        <f t="shared" si="1423"/>
        <v>0</v>
      </c>
      <c r="AU189" s="5">
        <f t="shared" si="1387"/>
        <v>0</v>
      </c>
      <c r="AV189" s="5">
        <f t="shared" si="1388"/>
        <v>0</v>
      </c>
      <c r="AW189" s="5"/>
      <c r="AX189" s="5">
        <f t="shared" si="1389"/>
        <v>0</v>
      </c>
      <c r="AY189" s="5">
        <f t="shared" si="1390"/>
        <v>0</v>
      </c>
      <c r="AZ189" s="5">
        <f t="shared" si="1391"/>
        <v>0</v>
      </c>
      <c r="BA189" s="5">
        <f t="shared" si="1392"/>
        <v>0</v>
      </c>
      <c r="BB189" s="5"/>
      <c r="BC189" s="5">
        <f t="shared" ref="BC189:BD189" si="1424">BB189*$L189</f>
        <v>0</v>
      </c>
      <c r="BD189" s="5">
        <f t="shared" si="1424"/>
        <v>0</v>
      </c>
      <c r="BE189" s="5">
        <f t="shared" si="1394"/>
        <v>0</v>
      </c>
      <c r="BF189" s="5">
        <f t="shared" si="1395"/>
        <v>0</v>
      </c>
      <c r="BG189" s="5"/>
      <c r="BH189" s="5">
        <f t="shared" si="1396"/>
        <v>0</v>
      </c>
      <c r="BI189" s="5">
        <f t="shared" si="1397"/>
        <v>0</v>
      </c>
      <c r="BJ189" s="5">
        <f t="shared" si="1398"/>
        <v>0</v>
      </c>
      <c r="BK189" s="5">
        <f t="shared" si="1399"/>
        <v>0</v>
      </c>
      <c r="BL189" s="5">
        <f t="shared" si="1400"/>
        <v>0</v>
      </c>
      <c r="BM189" s="5">
        <f t="shared" si="1401"/>
        <v>0</v>
      </c>
      <c r="BN189" s="5">
        <f t="shared" si="1402"/>
        <v>0</v>
      </c>
      <c r="BO189" s="5">
        <f t="shared" si="1403"/>
        <v>0</v>
      </c>
      <c r="BP189" s="5">
        <f t="shared" si="1404"/>
        <v>0</v>
      </c>
    </row>
    <row r="190" spans="1:68" ht="15.75">
      <c r="A190" s="1">
        <f t="shared" si="1177"/>
        <v>2695</v>
      </c>
      <c r="B190" s="158"/>
      <c r="C190" s="2" t="s">
        <v>74</v>
      </c>
      <c r="D190" s="3"/>
      <c r="E190" s="2"/>
      <c r="F190" s="4">
        <v>1E-13</v>
      </c>
      <c r="G190" s="4">
        <v>9.9999999999999998E-13</v>
      </c>
      <c r="H190" s="4">
        <f t="shared" si="1168"/>
        <v>-9E-13</v>
      </c>
      <c r="I190" s="4">
        <f t="shared" si="1003"/>
        <v>-7.5000000000000004E-13</v>
      </c>
      <c r="J190" s="4"/>
      <c r="K190" s="4">
        <f t="shared" si="1004"/>
        <v>0</v>
      </c>
      <c r="L190" s="5">
        <f t="shared" si="1009"/>
        <v>0</v>
      </c>
      <c r="M190" s="4"/>
      <c r="N190" s="5"/>
      <c r="O190" s="5">
        <f t="shared" si="1364"/>
        <v>0</v>
      </c>
      <c r="P190" s="5">
        <f t="shared" si="1365"/>
        <v>0</v>
      </c>
      <c r="Q190" s="5">
        <f t="shared" si="1366"/>
        <v>0</v>
      </c>
      <c r="R190" s="5">
        <f t="shared" si="1367"/>
        <v>0</v>
      </c>
      <c r="S190" s="5"/>
      <c r="T190" s="5">
        <f t="shared" si="1368"/>
        <v>0</v>
      </c>
      <c r="U190" s="5">
        <f t="shared" si="1369"/>
        <v>0</v>
      </c>
      <c r="V190" s="5">
        <f t="shared" si="1370"/>
        <v>0</v>
      </c>
      <c r="W190" s="5">
        <f t="shared" si="1371"/>
        <v>0</v>
      </c>
      <c r="X190" s="5"/>
      <c r="Y190" s="5">
        <f t="shared" si="1372"/>
        <v>0</v>
      </c>
      <c r="Z190" s="5">
        <f t="shared" si="1373"/>
        <v>0</v>
      </c>
      <c r="AA190" s="5">
        <f t="shared" si="1374"/>
        <v>0</v>
      </c>
      <c r="AB190" s="5">
        <f t="shared" si="1375"/>
        <v>0</v>
      </c>
      <c r="AC190" s="5"/>
      <c r="AD190" s="5">
        <f t="shared" ref="AD190:AE190" si="1425">AC190*$L190</f>
        <v>0</v>
      </c>
      <c r="AE190" s="5">
        <f t="shared" si="1425"/>
        <v>0</v>
      </c>
      <c r="AF190" s="5">
        <f t="shared" si="1377"/>
        <v>0</v>
      </c>
      <c r="AG190" s="5">
        <f t="shared" si="1378"/>
        <v>0</v>
      </c>
      <c r="AH190" s="5"/>
      <c r="AI190" s="5">
        <f t="shared" ref="AI190:AJ190" si="1426">AH190*$L190</f>
        <v>0</v>
      </c>
      <c r="AJ190" s="5">
        <f t="shared" si="1426"/>
        <v>0</v>
      </c>
      <c r="AK190" s="5">
        <f t="shared" si="1380"/>
        <v>0</v>
      </c>
      <c r="AL190" s="5">
        <f t="shared" si="1381"/>
        <v>0</v>
      </c>
      <c r="AM190" s="5"/>
      <c r="AN190" s="5">
        <f t="shared" si="1382"/>
        <v>0</v>
      </c>
      <c r="AO190" s="5">
        <f t="shared" si="1383"/>
        <v>0</v>
      </c>
      <c r="AP190" s="5">
        <f t="shared" si="1384"/>
        <v>0</v>
      </c>
      <c r="AQ190" s="5">
        <f t="shared" si="1385"/>
        <v>0</v>
      </c>
      <c r="AR190" s="5"/>
      <c r="AS190" s="5">
        <f t="shared" ref="AS190:AT190" si="1427">AR190*$L190</f>
        <v>0</v>
      </c>
      <c r="AT190" s="5">
        <f t="shared" si="1427"/>
        <v>0</v>
      </c>
      <c r="AU190" s="5">
        <f t="shared" si="1387"/>
        <v>0</v>
      </c>
      <c r="AV190" s="5">
        <f t="shared" si="1388"/>
        <v>0</v>
      </c>
      <c r="AW190" s="5"/>
      <c r="AX190" s="5">
        <f t="shared" si="1389"/>
        <v>0</v>
      </c>
      <c r="AY190" s="5">
        <f t="shared" si="1390"/>
        <v>0</v>
      </c>
      <c r="AZ190" s="5">
        <f t="shared" si="1391"/>
        <v>0</v>
      </c>
      <c r="BA190" s="5">
        <f t="shared" si="1392"/>
        <v>0</v>
      </c>
      <c r="BB190" s="5"/>
      <c r="BC190" s="5">
        <f t="shared" ref="BC190:BD190" si="1428">BB190*$L190</f>
        <v>0</v>
      </c>
      <c r="BD190" s="5">
        <f t="shared" si="1428"/>
        <v>0</v>
      </c>
      <c r="BE190" s="5">
        <f t="shared" si="1394"/>
        <v>0</v>
      </c>
      <c r="BF190" s="5">
        <f t="shared" si="1395"/>
        <v>0</v>
      </c>
      <c r="BG190" s="5"/>
      <c r="BH190" s="5">
        <f t="shared" si="1396"/>
        <v>0</v>
      </c>
      <c r="BI190" s="5">
        <f t="shared" si="1397"/>
        <v>0</v>
      </c>
      <c r="BJ190" s="5">
        <f t="shared" si="1398"/>
        <v>0</v>
      </c>
      <c r="BK190" s="5">
        <f t="shared" si="1399"/>
        <v>0</v>
      </c>
      <c r="BL190" s="5">
        <f t="shared" si="1400"/>
        <v>0</v>
      </c>
      <c r="BM190" s="5">
        <f t="shared" si="1401"/>
        <v>0</v>
      </c>
      <c r="BN190" s="5">
        <f t="shared" si="1402"/>
        <v>0</v>
      </c>
      <c r="BO190" s="5">
        <f t="shared" si="1403"/>
        <v>0</v>
      </c>
      <c r="BP190" s="5">
        <f t="shared" si="1404"/>
        <v>0</v>
      </c>
    </row>
    <row r="191" spans="1:68" ht="15.75">
      <c r="A191" s="1">
        <f t="shared" si="1177"/>
        <v>2696</v>
      </c>
      <c r="B191" s="158"/>
      <c r="C191" s="2" t="s">
        <v>74</v>
      </c>
      <c r="D191" s="3"/>
      <c r="E191" s="2"/>
      <c r="F191" s="4">
        <v>1E-13</v>
      </c>
      <c r="G191" s="4">
        <v>9.9999999999999998E-13</v>
      </c>
      <c r="H191" s="4">
        <f t="shared" si="1168"/>
        <v>-9E-13</v>
      </c>
      <c r="I191" s="4">
        <f t="shared" si="1003"/>
        <v>-7.5000000000000004E-13</v>
      </c>
      <c r="J191" s="4"/>
      <c r="K191" s="4">
        <f t="shared" si="1004"/>
        <v>0</v>
      </c>
      <c r="L191" s="5">
        <f t="shared" si="1009"/>
        <v>0</v>
      </c>
      <c r="M191" s="4"/>
      <c r="N191" s="5"/>
      <c r="O191" s="5">
        <f t="shared" si="1364"/>
        <v>0</v>
      </c>
      <c r="P191" s="5">
        <f t="shared" si="1365"/>
        <v>0</v>
      </c>
      <c r="Q191" s="5">
        <f t="shared" si="1366"/>
        <v>0</v>
      </c>
      <c r="R191" s="5">
        <f t="shared" si="1367"/>
        <v>0</v>
      </c>
      <c r="S191" s="5"/>
      <c r="T191" s="5">
        <f t="shared" si="1368"/>
        <v>0</v>
      </c>
      <c r="U191" s="5">
        <f t="shared" si="1369"/>
        <v>0</v>
      </c>
      <c r="V191" s="5">
        <f t="shared" si="1370"/>
        <v>0</v>
      </c>
      <c r="W191" s="5">
        <f t="shared" si="1371"/>
        <v>0</v>
      </c>
      <c r="X191" s="5"/>
      <c r="Y191" s="5">
        <f t="shared" si="1372"/>
        <v>0</v>
      </c>
      <c r="Z191" s="5">
        <f t="shared" si="1373"/>
        <v>0</v>
      </c>
      <c r="AA191" s="5">
        <f t="shared" si="1374"/>
        <v>0</v>
      </c>
      <c r="AB191" s="5">
        <f t="shared" si="1375"/>
        <v>0</v>
      </c>
      <c r="AC191" s="5"/>
      <c r="AD191" s="5">
        <f t="shared" ref="AD191:AE191" si="1429">AC191*$L191</f>
        <v>0</v>
      </c>
      <c r="AE191" s="5">
        <f t="shared" si="1429"/>
        <v>0</v>
      </c>
      <c r="AF191" s="5">
        <f t="shared" si="1377"/>
        <v>0</v>
      </c>
      <c r="AG191" s="5">
        <f t="shared" si="1378"/>
        <v>0</v>
      </c>
      <c r="AH191" s="5"/>
      <c r="AI191" s="5">
        <f t="shared" ref="AI191:AJ191" si="1430">AH191*$L191</f>
        <v>0</v>
      </c>
      <c r="AJ191" s="5">
        <f t="shared" si="1430"/>
        <v>0</v>
      </c>
      <c r="AK191" s="5">
        <f t="shared" si="1380"/>
        <v>0</v>
      </c>
      <c r="AL191" s="5">
        <f t="shared" si="1381"/>
        <v>0</v>
      </c>
      <c r="AM191" s="5"/>
      <c r="AN191" s="5">
        <f t="shared" si="1382"/>
        <v>0</v>
      </c>
      <c r="AO191" s="5">
        <f t="shared" si="1383"/>
        <v>0</v>
      </c>
      <c r="AP191" s="5">
        <f t="shared" si="1384"/>
        <v>0</v>
      </c>
      <c r="AQ191" s="5">
        <f t="shared" si="1385"/>
        <v>0</v>
      </c>
      <c r="AR191" s="5"/>
      <c r="AS191" s="5">
        <f t="shared" ref="AS191:AT191" si="1431">AR191*$L191</f>
        <v>0</v>
      </c>
      <c r="AT191" s="5">
        <f t="shared" si="1431"/>
        <v>0</v>
      </c>
      <c r="AU191" s="5">
        <f t="shared" si="1387"/>
        <v>0</v>
      </c>
      <c r="AV191" s="5">
        <f t="shared" si="1388"/>
        <v>0</v>
      </c>
      <c r="AW191" s="5"/>
      <c r="AX191" s="5">
        <f t="shared" si="1389"/>
        <v>0</v>
      </c>
      <c r="AY191" s="5">
        <f t="shared" si="1390"/>
        <v>0</v>
      </c>
      <c r="AZ191" s="5">
        <f t="shared" si="1391"/>
        <v>0</v>
      </c>
      <c r="BA191" s="5">
        <f t="shared" si="1392"/>
        <v>0</v>
      </c>
      <c r="BB191" s="5"/>
      <c r="BC191" s="5">
        <f t="shared" ref="BC191:BD191" si="1432">BB191*$L191</f>
        <v>0</v>
      </c>
      <c r="BD191" s="5">
        <f t="shared" si="1432"/>
        <v>0</v>
      </c>
      <c r="BE191" s="5">
        <f t="shared" si="1394"/>
        <v>0</v>
      </c>
      <c r="BF191" s="5">
        <f t="shared" si="1395"/>
        <v>0</v>
      </c>
      <c r="BG191" s="5"/>
      <c r="BH191" s="5">
        <f t="shared" si="1396"/>
        <v>0</v>
      </c>
      <c r="BI191" s="5">
        <f t="shared" si="1397"/>
        <v>0</v>
      </c>
      <c r="BJ191" s="5">
        <f t="shared" si="1398"/>
        <v>0</v>
      </c>
      <c r="BK191" s="5">
        <f t="shared" si="1399"/>
        <v>0</v>
      </c>
      <c r="BL191" s="5">
        <f t="shared" si="1400"/>
        <v>0</v>
      </c>
      <c r="BM191" s="5">
        <f t="shared" si="1401"/>
        <v>0</v>
      </c>
      <c r="BN191" s="5">
        <f t="shared" si="1402"/>
        <v>0</v>
      </c>
      <c r="BO191" s="5">
        <f t="shared" si="1403"/>
        <v>0</v>
      </c>
      <c r="BP191" s="5">
        <f t="shared" si="1404"/>
        <v>0</v>
      </c>
    </row>
    <row r="192" spans="1:68" ht="15.75">
      <c r="A192" s="1">
        <f t="shared" si="1177"/>
        <v>2697</v>
      </c>
      <c r="B192" s="158"/>
      <c r="C192" s="2" t="s">
        <v>74</v>
      </c>
      <c r="D192" s="3"/>
      <c r="E192" s="2"/>
      <c r="F192" s="4">
        <v>1E-13</v>
      </c>
      <c r="G192" s="4">
        <v>9.9999999999999998E-13</v>
      </c>
      <c r="H192" s="4">
        <f t="shared" si="1168"/>
        <v>-9E-13</v>
      </c>
      <c r="I192" s="4">
        <f t="shared" si="1003"/>
        <v>-7.5000000000000004E-13</v>
      </c>
      <c r="J192" s="4"/>
      <c r="K192" s="4">
        <f t="shared" si="1004"/>
        <v>0</v>
      </c>
      <c r="L192" s="5">
        <f t="shared" si="1009"/>
        <v>0</v>
      </c>
      <c r="M192" s="4"/>
      <c r="N192" s="5"/>
      <c r="O192" s="5">
        <f t="shared" si="1364"/>
        <v>0</v>
      </c>
      <c r="P192" s="5">
        <f t="shared" si="1365"/>
        <v>0</v>
      </c>
      <c r="Q192" s="5">
        <f t="shared" si="1366"/>
        <v>0</v>
      </c>
      <c r="R192" s="5">
        <f t="shared" si="1367"/>
        <v>0</v>
      </c>
      <c r="S192" s="5"/>
      <c r="T192" s="5">
        <f t="shared" si="1368"/>
        <v>0</v>
      </c>
      <c r="U192" s="5">
        <f t="shared" si="1369"/>
        <v>0</v>
      </c>
      <c r="V192" s="5">
        <f t="shared" si="1370"/>
        <v>0</v>
      </c>
      <c r="W192" s="5">
        <f t="shared" si="1371"/>
        <v>0</v>
      </c>
      <c r="X192" s="5"/>
      <c r="Y192" s="5">
        <f t="shared" si="1372"/>
        <v>0</v>
      </c>
      <c r="Z192" s="5">
        <f t="shared" si="1373"/>
        <v>0</v>
      </c>
      <c r="AA192" s="5">
        <f t="shared" si="1374"/>
        <v>0</v>
      </c>
      <c r="AB192" s="5">
        <f t="shared" si="1375"/>
        <v>0</v>
      </c>
      <c r="AC192" s="5"/>
      <c r="AD192" s="5">
        <f t="shared" ref="AD192:AE192" si="1433">AC192*$L192</f>
        <v>0</v>
      </c>
      <c r="AE192" s="5">
        <f t="shared" si="1433"/>
        <v>0</v>
      </c>
      <c r="AF192" s="5">
        <f t="shared" si="1377"/>
        <v>0</v>
      </c>
      <c r="AG192" s="5">
        <f t="shared" si="1378"/>
        <v>0</v>
      </c>
      <c r="AH192" s="5"/>
      <c r="AI192" s="5">
        <f t="shared" ref="AI192:AJ192" si="1434">AH192*$L192</f>
        <v>0</v>
      </c>
      <c r="AJ192" s="5">
        <f t="shared" si="1434"/>
        <v>0</v>
      </c>
      <c r="AK192" s="5">
        <f t="shared" si="1380"/>
        <v>0</v>
      </c>
      <c r="AL192" s="5">
        <f t="shared" si="1381"/>
        <v>0</v>
      </c>
      <c r="AM192" s="5"/>
      <c r="AN192" s="5">
        <f t="shared" si="1382"/>
        <v>0</v>
      </c>
      <c r="AO192" s="5">
        <f t="shared" si="1383"/>
        <v>0</v>
      </c>
      <c r="AP192" s="5">
        <f t="shared" si="1384"/>
        <v>0</v>
      </c>
      <c r="AQ192" s="5">
        <f t="shared" si="1385"/>
        <v>0</v>
      </c>
      <c r="AR192" s="5"/>
      <c r="AS192" s="5">
        <f t="shared" ref="AS192:AT192" si="1435">AR192*$L192</f>
        <v>0</v>
      </c>
      <c r="AT192" s="5">
        <f t="shared" si="1435"/>
        <v>0</v>
      </c>
      <c r="AU192" s="5">
        <f t="shared" si="1387"/>
        <v>0</v>
      </c>
      <c r="AV192" s="5">
        <f t="shared" si="1388"/>
        <v>0</v>
      </c>
      <c r="AW192" s="5"/>
      <c r="AX192" s="5">
        <f t="shared" si="1389"/>
        <v>0</v>
      </c>
      <c r="AY192" s="5">
        <f t="shared" si="1390"/>
        <v>0</v>
      </c>
      <c r="AZ192" s="5">
        <f t="shared" si="1391"/>
        <v>0</v>
      </c>
      <c r="BA192" s="5">
        <f t="shared" si="1392"/>
        <v>0</v>
      </c>
      <c r="BB192" s="5"/>
      <c r="BC192" s="5">
        <f t="shared" ref="BC192:BD192" si="1436">BB192*$L192</f>
        <v>0</v>
      </c>
      <c r="BD192" s="5">
        <f t="shared" si="1436"/>
        <v>0</v>
      </c>
      <c r="BE192" s="5">
        <f t="shared" si="1394"/>
        <v>0</v>
      </c>
      <c r="BF192" s="5">
        <f t="shared" si="1395"/>
        <v>0</v>
      </c>
      <c r="BG192" s="5"/>
      <c r="BH192" s="5">
        <f t="shared" si="1396"/>
        <v>0</v>
      </c>
      <c r="BI192" s="5">
        <f t="shared" si="1397"/>
        <v>0</v>
      </c>
      <c r="BJ192" s="5">
        <f t="shared" si="1398"/>
        <v>0</v>
      </c>
      <c r="BK192" s="5">
        <f t="shared" si="1399"/>
        <v>0</v>
      </c>
      <c r="BL192" s="5">
        <f t="shared" si="1400"/>
        <v>0</v>
      </c>
      <c r="BM192" s="5">
        <f t="shared" si="1401"/>
        <v>0</v>
      </c>
      <c r="BN192" s="5">
        <f t="shared" si="1402"/>
        <v>0</v>
      </c>
      <c r="BO192" s="5">
        <f t="shared" si="1403"/>
        <v>0</v>
      </c>
      <c r="BP192" s="5">
        <f t="shared" si="1404"/>
        <v>0</v>
      </c>
    </row>
    <row r="193" spans="1:68" ht="15.75">
      <c r="A193" s="1">
        <f t="shared" si="1177"/>
        <v>2698</v>
      </c>
      <c r="B193" s="158"/>
      <c r="C193" s="2" t="s">
        <v>74</v>
      </c>
      <c r="D193" s="3"/>
      <c r="E193" s="2"/>
      <c r="F193" s="4">
        <v>1E-13</v>
      </c>
      <c r="G193" s="4">
        <v>9.9999999999999998E-13</v>
      </c>
      <c r="H193" s="4">
        <f t="shared" si="1168"/>
        <v>-9E-13</v>
      </c>
      <c r="I193" s="4">
        <f t="shared" si="1003"/>
        <v>-7.5000000000000004E-13</v>
      </c>
      <c r="J193" s="4"/>
      <c r="K193" s="4">
        <f t="shared" si="1004"/>
        <v>0</v>
      </c>
      <c r="L193" s="5">
        <f t="shared" si="1009"/>
        <v>0</v>
      </c>
      <c r="M193" s="4"/>
      <c r="N193" s="5"/>
      <c r="O193" s="5">
        <f t="shared" si="1364"/>
        <v>0</v>
      </c>
      <c r="P193" s="5">
        <f t="shared" si="1365"/>
        <v>0</v>
      </c>
      <c r="Q193" s="5">
        <f t="shared" si="1366"/>
        <v>0</v>
      </c>
      <c r="R193" s="5">
        <f t="shared" si="1367"/>
        <v>0</v>
      </c>
      <c r="S193" s="5"/>
      <c r="T193" s="5">
        <f t="shared" si="1368"/>
        <v>0</v>
      </c>
      <c r="U193" s="5">
        <f t="shared" si="1369"/>
        <v>0</v>
      </c>
      <c r="V193" s="5">
        <f t="shared" si="1370"/>
        <v>0</v>
      </c>
      <c r="W193" s="5">
        <f t="shared" si="1371"/>
        <v>0</v>
      </c>
      <c r="X193" s="5"/>
      <c r="Y193" s="5">
        <f t="shared" si="1372"/>
        <v>0</v>
      </c>
      <c r="Z193" s="5">
        <f t="shared" si="1373"/>
        <v>0</v>
      </c>
      <c r="AA193" s="5">
        <f t="shared" si="1374"/>
        <v>0</v>
      </c>
      <c r="AB193" s="5">
        <f t="shared" si="1375"/>
        <v>0</v>
      </c>
      <c r="AC193" s="5"/>
      <c r="AD193" s="5">
        <f t="shared" ref="AD193:AE193" si="1437">AC193*$L193</f>
        <v>0</v>
      </c>
      <c r="AE193" s="5">
        <f t="shared" si="1437"/>
        <v>0</v>
      </c>
      <c r="AF193" s="5">
        <f t="shared" si="1377"/>
        <v>0</v>
      </c>
      <c r="AG193" s="5">
        <f t="shared" si="1378"/>
        <v>0</v>
      </c>
      <c r="AH193" s="5"/>
      <c r="AI193" s="5">
        <f t="shared" ref="AI193:AJ193" si="1438">AH193*$L193</f>
        <v>0</v>
      </c>
      <c r="AJ193" s="5">
        <f t="shared" si="1438"/>
        <v>0</v>
      </c>
      <c r="AK193" s="5">
        <f t="shared" si="1380"/>
        <v>0</v>
      </c>
      <c r="AL193" s="5">
        <f t="shared" si="1381"/>
        <v>0</v>
      </c>
      <c r="AM193" s="5"/>
      <c r="AN193" s="5">
        <f t="shared" si="1382"/>
        <v>0</v>
      </c>
      <c r="AO193" s="5">
        <f t="shared" si="1383"/>
        <v>0</v>
      </c>
      <c r="AP193" s="5">
        <f t="shared" si="1384"/>
        <v>0</v>
      </c>
      <c r="AQ193" s="5">
        <f t="shared" si="1385"/>
        <v>0</v>
      </c>
      <c r="AR193" s="5"/>
      <c r="AS193" s="5">
        <f t="shared" ref="AS193:AT193" si="1439">AR193*$L193</f>
        <v>0</v>
      </c>
      <c r="AT193" s="5">
        <f t="shared" si="1439"/>
        <v>0</v>
      </c>
      <c r="AU193" s="5">
        <f t="shared" si="1387"/>
        <v>0</v>
      </c>
      <c r="AV193" s="5">
        <f t="shared" si="1388"/>
        <v>0</v>
      </c>
      <c r="AW193" s="5"/>
      <c r="AX193" s="5">
        <f t="shared" si="1389"/>
        <v>0</v>
      </c>
      <c r="AY193" s="5">
        <f t="shared" si="1390"/>
        <v>0</v>
      </c>
      <c r="AZ193" s="5">
        <f t="shared" si="1391"/>
        <v>0</v>
      </c>
      <c r="BA193" s="5">
        <f t="shared" si="1392"/>
        <v>0</v>
      </c>
      <c r="BB193" s="5"/>
      <c r="BC193" s="5">
        <f t="shared" ref="BC193:BD193" si="1440">BB193*$L193</f>
        <v>0</v>
      </c>
      <c r="BD193" s="5">
        <f t="shared" si="1440"/>
        <v>0</v>
      </c>
      <c r="BE193" s="5">
        <f t="shared" si="1394"/>
        <v>0</v>
      </c>
      <c r="BF193" s="5">
        <f t="shared" si="1395"/>
        <v>0</v>
      </c>
      <c r="BG193" s="5"/>
      <c r="BH193" s="5">
        <f t="shared" si="1396"/>
        <v>0</v>
      </c>
      <c r="BI193" s="5">
        <f t="shared" si="1397"/>
        <v>0</v>
      </c>
      <c r="BJ193" s="5">
        <f t="shared" si="1398"/>
        <v>0</v>
      </c>
      <c r="BK193" s="5">
        <f t="shared" si="1399"/>
        <v>0</v>
      </c>
      <c r="BL193" s="5">
        <f t="shared" si="1400"/>
        <v>0</v>
      </c>
      <c r="BM193" s="5">
        <f t="shared" si="1401"/>
        <v>0</v>
      </c>
      <c r="BN193" s="5">
        <f t="shared" si="1402"/>
        <v>0</v>
      </c>
      <c r="BO193" s="5">
        <f t="shared" si="1403"/>
        <v>0</v>
      </c>
      <c r="BP193" s="5">
        <f t="shared" si="1404"/>
        <v>0</v>
      </c>
    </row>
    <row r="194" spans="1:68" ht="15.75">
      <c r="A194" s="1">
        <f t="shared" si="1177"/>
        <v>2699</v>
      </c>
      <c r="B194" s="158"/>
      <c r="C194" s="2" t="s">
        <v>74</v>
      </c>
      <c r="D194" s="3"/>
      <c r="E194" s="2"/>
      <c r="F194" s="4">
        <v>1E-13</v>
      </c>
      <c r="G194" s="4">
        <v>9.9999999999999998E-13</v>
      </c>
      <c r="H194" s="4">
        <f t="shared" si="1168"/>
        <v>-9E-13</v>
      </c>
      <c r="I194" s="4">
        <f t="shared" si="1003"/>
        <v>-7.5000000000000004E-13</v>
      </c>
      <c r="J194" s="4"/>
      <c r="K194" s="4">
        <f t="shared" si="1004"/>
        <v>0</v>
      </c>
      <c r="L194" s="5">
        <f t="shared" si="1009"/>
        <v>0</v>
      </c>
      <c r="M194" s="4"/>
      <c r="N194" s="5"/>
      <c r="O194" s="5">
        <f t="shared" ref="O194:O204" si="1441">N194*$L194</f>
        <v>0</v>
      </c>
      <c r="P194" s="5">
        <f t="shared" ref="P194:P204" si="1442">O194/1.2</f>
        <v>0</v>
      </c>
      <c r="Q194" s="5">
        <f t="shared" ref="Q194:Q204" si="1443">P194/1000*$J194</f>
        <v>0</v>
      </c>
      <c r="R194" s="5">
        <f t="shared" ref="R194:R204" si="1444">O194/$H194*$M194</f>
        <v>0</v>
      </c>
      <c r="S194" s="5"/>
      <c r="T194" s="5">
        <f t="shared" ref="T194:T204" si="1445">S194*$L194</f>
        <v>0</v>
      </c>
      <c r="U194" s="5">
        <f t="shared" ref="U194:U204" si="1446">T194/1.2</f>
        <v>0</v>
      </c>
      <c r="V194" s="5">
        <f t="shared" ref="V194:V204" si="1447">U194/1000*$J194</f>
        <v>0</v>
      </c>
      <c r="W194" s="5">
        <f t="shared" ref="W194:W204" si="1448">T194/$H194*$M194</f>
        <v>0</v>
      </c>
      <c r="X194" s="5"/>
      <c r="Y194" s="5">
        <f t="shared" ref="Y194:Y204" si="1449">X194*$L194</f>
        <v>0</v>
      </c>
      <c r="Z194" s="5">
        <f t="shared" ref="Z194:Z204" si="1450">Y194/1.2</f>
        <v>0</v>
      </c>
      <c r="AA194" s="5">
        <f t="shared" ref="AA194:AA204" si="1451">Z194/1000*$J194</f>
        <v>0</v>
      </c>
      <c r="AB194" s="5">
        <f t="shared" ref="AB194:AB204" si="1452">Y194/$H194*$M194</f>
        <v>0</v>
      </c>
      <c r="AC194" s="5"/>
      <c r="AD194" s="5">
        <f t="shared" ref="AD194:AE194" si="1453">AC194*$L194</f>
        <v>0</v>
      </c>
      <c r="AE194" s="5">
        <f t="shared" si="1453"/>
        <v>0</v>
      </c>
      <c r="AF194" s="5">
        <f t="shared" ref="AF194:AF204" si="1454">AE194/1000*$J194</f>
        <v>0</v>
      </c>
      <c r="AG194" s="5">
        <f t="shared" ref="AG194:AG204" si="1455">AD194/$H194*$M194</f>
        <v>0</v>
      </c>
      <c r="AH194" s="5"/>
      <c r="AI194" s="5">
        <f t="shared" ref="AI194:AJ194" si="1456">AH194*$L194</f>
        <v>0</v>
      </c>
      <c r="AJ194" s="5">
        <f t="shared" si="1456"/>
        <v>0</v>
      </c>
      <c r="AK194" s="5">
        <f t="shared" ref="AK194:AK204" si="1457">AJ194/1000*$J194</f>
        <v>0</v>
      </c>
      <c r="AL194" s="5">
        <f t="shared" ref="AL194:AL204" si="1458">AI194/$H194*$M194</f>
        <v>0</v>
      </c>
      <c r="AM194" s="5"/>
      <c r="AN194" s="5">
        <f t="shared" ref="AN194:AN204" si="1459">AM194*$L194</f>
        <v>0</v>
      </c>
      <c r="AO194" s="5">
        <f t="shared" ref="AO194:AO204" si="1460">AN194/1.2</f>
        <v>0</v>
      </c>
      <c r="AP194" s="5">
        <f t="shared" ref="AP194:AP204" si="1461">AO194/1000*$J194</f>
        <v>0</v>
      </c>
      <c r="AQ194" s="5">
        <f t="shared" ref="AQ194:AQ204" si="1462">AN194/$H194*$M194</f>
        <v>0</v>
      </c>
      <c r="AR194" s="5"/>
      <c r="AS194" s="5">
        <f t="shared" ref="AS194:AT194" si="1463">AR194*$L194</f>
        <v>0</v>
      </c>
      <c r="AT194" s="5">
        <f t="shared" si="1463"/>
        <v>0</v>
      </c>
      <c r="AU194" s="5">
        <f t="shared" ref="AU194:AU204" si="1464">AT194/1000*$J194</f>
        <v>0</v>
      </c>
      <c r="AV194" s="5">
        <f t="shared" ref="AV194:AV204" si="1465">AS194/$H194*$M194</f>
        <v>0</v>
      </c>
      <c r="AW194" s="5"/>
      <c r="AX194" s="5">
        <f t="shared" ref="AX194:AX204" si="1466">AW194*$L194</f>
        <v>0</v>
      </c>
      <c r="AY194" s="5">
        <f t="shared" ref="AY194:AY204" si="1467">AX194/1.2</f>
        <v>0</v>
      </c>
      <c r="AZ194" s="5">
        <f t="shared" ref="AZ194:AZ204" si="1468">AY194/1000*$J194</f>
        <v>0</v>
      </c>
      <c r="BA194" s="5">
        <f t="shared" ref="BA194:BA204" si="1469">AX194/$H194*$M194</f>
        <v>0</v>
      </c>
      <c r="BB194" s="5"/>
      <c r="BC194" s="5">
        <f t="shared" ref="BC194:BD194" si="1470">BB194*$L194</f>
        <v>0</v>
      </c>
      <c r="BD194" s="5">
        <f t="shared" si="1470"/>
        <v>0</v>
      </c>
      <c r="BE194" s="5">
        <f t="shared" ref="BE194:BE204" si="1471">BD194/1000*$J194</f>
        <v>0</v>
      </c>
      <c r="BF194" s="5">
        <f t="shared" ref="BF194:BF204" si="1472">BC194/$H194*$M194</f>
        <v>0</v>
      </c>
      <c r="BG194" s="5"/>
      <c r="BH194" s="5">
        <f t="shared" ref="BH194:BH204" si="1473">BG194*$L194</f>
        <v>0</v>
      </c>
      <c r="BI194" s="5">
        <f t="shared" ref="BI194:BI204" si="1474">BH194/1.2</f>
        <v>0</v>
      </c>
      <c r="BJ194" s="5">
        <f t="shared" ref="BJ194:BJ204" si="1475">BI194/1000*$J194</f>
        <v>0</v>
      </c>
      <c r="BK194" s="5">
        <f t="shared" ref="BK194:BK204" si="1476">BH194/$H194*$M194</f>
        <v>0</v>
      </c>
      <c r="BL194" s="5">
        <f t="shared" ref="BL194:BL204" si="1477">N194+S194+X194+AC194+AH194+AM194+AR194+AW194+BB194+BG194</f>
        <v>0</v>
      </c>
      <c r="BM194" s="5">
        <f t="shared" ref="BM194:BM204" si="1478">O194+T194+Y194+AD194+AI194+AN194+AS194+AX194+BC194+BH194</f>
        <v>0</v>
      </c>
      <c r="BN194" s="5">
        <f t="shared" ref="BN194:BN204" si="1479">P194+U194+Z194+AE194+AJ194+AO194+AT194+AY194+BD194+BI194</f>
        <v>0</v>
      </c>
      <c r="BO194" s="5">
        <f t="shared" ref="BO194:BO204" si="1480">Q194+V194+AA194+AF194+AK194+AP194+AU194+AZ194+BE194+BJ194</f>
        <v>0</v>
      </c>
      <c r="BP194" s="5">
        <f t="shared" ref="BP194:BP204" si="1481">R194+W194+AB194+AG194+AL194+AQ194+AV194+BA194+BF194+BK194</f>
        <v>0</v>
      </c>
    </row>
    <row r="195" spans="1:68" ht="15.75">
      <c r="A195" s="1">
        <f t="shared" si="1177"/>
        <v>2700</v>
      </c>
      <c r="B195" s="158"/>
      <c r="C195" s="2" t="s">
        <v>74</v>
      </c>
      <c r="D195" s="3"/>
      <c r="E195" s="2"/>
      <c r="F195" s="4">
        <v>1E-13</v>
      </c>
      <c r="G195" s="4">
        <v>9.9999999999999998E-13</v>
      </c>
      <c r="H195" s="4">
        <f t="shared" si="1168"/>
        <v>-9E-13</v>
      </c>
      <c r="I195" s="4">
        <f t="shared" si="1003"/>
        <v>-7.5000000000000004E-13</v>
      </c>
      <c r="J195" s="4"/>
      <c r="K195" s="4">
        <f t="shared" si="1004"/>
        <v>0</v>
      </c>
      <c r="L195" s="5">
        <f t="shared" si="1009"/>
        <v>0</v>
      </c>
      <c r="M195" s="4"/>
      <c r="N195" s="5"/>
      <c r="O195" s="5">
        <f t="shared" si="1441"/>
        <v>0</v>
      </c>
      <c r="P195" s="5">
        <f t="shared" si="1442"/>
        <v>0</v>
      </c>
      <c r="Q195" s="5">
        <f t="shared" si="1443"/>
        <v>0</v>
      </c>
      <c r="R195" s="5">
        <f t="shared" si="1444"/>
        <v>0</v>
      </c>
      <c r="S195" s="5"/>
      <c r="T195" s="5">
        <f t="shared" si="1445"/>
        <v>0</v>
      </c>
      <c r="U195" s="5">
        <f t="shared" si="1446"/>
        <v>0</v>
      </c>
      <c r="V195" s="5">
        <f t="shared" si="1447"/>
        <v>0</v>
      </c>
      <c r="W195" s="5">
        <f t="shared" si="1448"/>
        <v>0</v>
      </c>
      <c r="X195" s="5"/>
      <c r="Y195" s="5">
        <f t="shared" si="1449"/>
        <v>0</v>
      </c>
      <c r="Z195" s="5">
        <f t="shared" si="1450"/>
        <v>0</v>
      </c>
      <c r="AA195" s="5">
        <f t="shared" si="1451"/>
        <v>0</v>
      </c>
      <c r="AB195" s="5">
        <f t="shared" si="1452"/>
        <v>0</v>
      </c>
      <c r="AC195" s="5"/>
      <c r="AD195" s="5">
        <f t="shared" ref="AD195:AE195" si="1482">AC195*$L195</f>
        <v>0</v>
      </c>
      <c r="AE195" s="5">
        <f t="shared" si="1482"/>
        <v>0</v>
      </c>
      <c r="AF195" s="5">
        <f t="shared" si="1454"/>
        <v>0</v>
      </c>
      <c r="AG195" s="5">
        <f t="shared" si="1455"/>
        <v>0</v>
      </c>
      <c r="AH195" s="5"/>
      <c r="AI195" s="5">
        <f t="shared" ref="AI195:AJ195" si="1483">AH195*$L195</f>
        <v>0</v>
      </c>
      <c r="AJ195" s="5">
        <f t="shared" si="1483"/>
        <v>0</v>
      </c>
      <c r="AK195" s="5">
        <f t="shared" si="1457"/>
        <v>0</v>
      </c>
      <c r="AL195" s="5">
        <f t="shared" si="1458"/>
        <v>0</v>
      </c>
      <c r="AM195" s="5"/>
      <c r="AN195" s="5">
        <f t="shared" si="1459"/>
        <v>0</v>
      </c>
      <c r="AO195" s="5">
        <f t="shared" si="1460"/>
        <v>0</v>
      </c>
      <c r="AP195" s="5">
        <f t="shared" si="1461"/>
        <v>0</v>
      </c>
      <c r="AQ195" s="5">
        <f t="shared" si="1462"/>
        <v>0</v>
      </c>
      <c r="AR195" s="5"/>
      <c r="AS195" s="5">
        <f t="shared" ref="AS195:AT195" si="1484">AR195*$L195</f>
        <v>0</v>
      </c>
      <c r="AT195" s="5">
        <f t="shared" si="1484"/>
        <v>0</v>
      </c>
      <c r="AU195" s="5">
        <f t="shared" si="1464"/>
        <v>0</v>
      </c>
      <c r="AV195" s="5">
        <f t="shared" si="1465"/>
        <v>0</v>
      </c>
      <c r="AW195" s="5"/>
      <c r="AX195" s="5">
        <f t="shared" si="1466"/>
        <v>0</v>
      </c>
      <c r="AY195" s="5">
        <f t="shared" si="1467"/>
        <v>0</v>
      </c>
      <c r="AZ195" s="5">
        <f t="shared" si="1468"/>
        <v>0</v>
      </c>
      <c r="BA195" s="5">
        <f t="shared" si="1469"/>
        <v>0</v>
      </c>
      <c r="BB195" s="5"/>
      <c r="BC195" s="5">
        <f t="shared" ref="BC195:BD195" si="1485">BB195*$L195</f>
        <v>0</v>
      </c>
      <c r="BD195" s="5">
        <f t="shared" si="1485"/>
        <v>0</v>
      </c>
      <c r="BE195" s="5">
        <f t="shared" si="1471"/>
        <v>0</v>
      </c>
      <c r="BF195" s="5">
        <f t="shared" si="1472"/>
        <v>0</v>
      </c>
      <c r="BG195" s="5"/>
      <c r="BH195" s="5">
        <f t="shared" si="1473"/>
        <v>0</v>
      </c>
      <c r="BI195" s="5">
        <f t="shared" si="1474"/>
        <v>0</v>
      </c>
      <c r="BJ195" s="5">
        <f t="shared" si="1475"/>
        <v>0</v>
      </c>
      <c r="BK195" s="5">
        <f t="shared" si="1476"/>
        <v>0</v>
      </c>
      <c r="BL195" s="5">
        <f t="shared" si="1477"/>
        <v>0</v>
      </c>
      <c r="BM195" s="5">
        <f t="shared" si="1478"/>
        <v>0</v>
      </c>
      <c r="BN195" s="5">
        <f t="shared" si="1479"/>
        <v>0</v>
      </c>
      <c r="BO195" s="5">
        <f t="shared" si="1480"/>
        <v>0</v>
      </c>
      <c r="BP195" s="5">
        <f t="shared" si="1481"/>
        <v>0</v>
      </c>
    </row>
    <row r="196" spans="1:68" ht="15.75">
      <c r="A196" s="1">
        <f t="shared" si="1177"/>
        <v>2701</v>
      </c>
      <c r="B196" s="158"/>
      <c r="C196" s="2" t="s">
        <v>74</v>
      </c>
      <c r="D196" s="3"/>
      <c r="E196" s="2"/>
      <c r="F196" s="4">
        <v>1E-13</v>
      </c>
      <c r="G196" s="4">
        <v>9.9999999999999998E-13</v>
      </c>
      <c r="H196" s="4">
        <f t="shared" si="1168"/>
        <v>-9E-13</v>
      </c>
      <c r="I196" s="4">
        <f t="shared" ref="I196:I259" si="1486">H196/1.2</f>
        <v>-7.5000000000000004E-13</v>
      </c>
      <c r="J196" s="4"/>
      <c r="K196" s="4">
        <f t="shared" ref="K196:K259" si="1487">+I196*J196/1000</f>
        <v>0</v>
      </c>
      <c r="L196" s="5">
        <f t="shared" si="1009"/>
        <v>0</v>
      </c>
      <c r="M196" s="4"/>
      <c r="N196" s="5"/>
      <c r="O196" s="5">
        <f t="shared" si="1441"/>
        <v>0</v>
      </c>
      <c r="P196" s="5">
        <f t="shared" si="1442"/>
        <v>0</v>
      </c>
      <c r="Q196" s="5">
        <f t="shared" si="1443"/>
        <v>0</v>
      </c>
      <c r="R196" s="5">
        <f t="shared" si="1444"/>
        <v>0</v>
      </c>
      <c r="S196" s="5"/>
      <c r="T196" s="5">
        <f t="shared" si="1445"/>
        <v>0</v>
      </c>
      <c r="U196" s="5">
        <f t="shared" si="1446"/>
        <v>0</v>
      </c>
      <c r="V196" s="5">
        <f t="shared" si="1447"/>
        <v>0</v>
      </c>
      <c r="W196" s="5">
        <f t="shared" si="1448"/>
        <v>0</v>
      </c>
      <c r="X196" s="5"/>
      <c r="Y196" s="5">
        <f t="shared" si="1449"/>
        <v>0</v>
      </c>
      <c r="Z196" s="5">
        <f t="shared" si="1450"/>
        <v>0</v>
      </c>
      <c r="AA196" s="5">
        <f t="shared" si="1451"/>
        <v>0</v>
      </c>
      <c r="AB196" s="5">
        <f t="shared" si="1452"/>
        <v>0</v>
      </c>
      <c r="AC196" s="5"/>
      <c r="AD196" s="5">
        <f t="shared" ref="AD196:AE196" si="1488">AC196*$L196</f>
        <v>0</v>
      </c>
      <c r="AE196" s="5">
        <f t="shared" si="1488"/>
        <v>0</v>
      </c>
      <c r="AF196" s="5">
        <f t="shared" si="1454"/>
        <v>0</v>
      </c>
      <c r="AG196" s="5">
        <f t="shared" si="1455"/>
        <v>0</v>
      </c>
      <c r="AH196" s="5"/>
      <c r="AI196" s="5">
        <f t="shared" ref="AI196:AJ196" si="1489">AH196*$L196</f>
        <v>0</v>
      </c>
      <c r="AJ196" s="5">
        <f t="shared" si="1489"/>
        <v>0</v>
      </c>
      <c r="AK196" s="5">
        <f t="shared" si="1457"/>
        <v>0</v>
      </c>
      <c r="AL196" s="5">
        <f t="shared" si="1458"/>
        <v>0</v>
      </c>
      <c r="AM196" s="5"/>
      <c r="AN196" s="5">
        <f t="shared" si="1459"/>
        <v>0</v>
      </c>
      <c r="AO196" s="5">
        <f t="shared" si="1460"/>
        <v>0</v>
      </c>
      <c r="AP196" s="5">
        <f t="shared" si="1461"/>
        <v>0</v>
      </c>
      <c r="AQ196" s="5">
        <f t="shared" si="1462"/>
        <v>0</v>
      </c>
      <c r="AR196" s="5"/>
      <c r="AS196" s="5">
        <f t="shared" ref="AS196:AT196" si="1490">AR196*$L196</f>
        <v>0</v>
      </c>
      <c r="AT196" s="5">
        <f t="shared" si="1490"/>
        <v>0</v>
      </c>
      <c r="AU196" s="5">
        <f t="shared" si="1464"/>
        <v>0</v>
      </c>
      <c r="AV196" s="5">
        <f t="shared" si="1465"/>
        <v>0</v>
      </c>
      <c r="AW196" s="5"/>
      <c r="AX196" s="5">
        <f t="shared" si="1466"/>
        <v>0</v>
      </c>
      <c r="AY196" s="5">
        <f t="shared" si="1467"/>
        <v>0</v>
      </c>
      <c r="AZ196" s="5">
        <f t="shared" si="1468"/>
        <v>0</v>
      </c>
      <c r="BA196" s="5">
        <f t="shared" si="1469"/>
        <v>0</v>
      </c>
      <c r="BB196" s="5"/>
      <c r="BC196" s="5">
        <f t="shared" ref="BC196:BD196" si="1491">BB196*$L196</f>
        <v>0</v>
      </c>
      <c r="BD196" s="5">
        <f t="shared" si="1491"/>
        <v>0</v>
      </c>
      <c r="BE196" s="5">
        <f t="shared" si="1471"/>
        <v>0</v>
      </c>
      <c r="BF196" s="5">
        <f t="shared" si="1472"/>
        <v>0</v>
      </c>
      <c r="BG196" s="5"/>
      <c r="BH196" s="5">
        <f t="shared" si="1473"/>
        <v>0</v>
      </c>
      <c r="BI196" s="5">
        <f t="shared" si="1474"/>
        <v>0</v>
      </c>
      <c r="BJ196" s="5">
        <f t="shared" si="1475"/>
        <v>0</v>
      </c>
      <c r="BK196" s="5">
        <f t="shared" si="1476"/>
        <v>0</v>
      </c>
      <c r="BL196" s="5">
        <f t="shared" si="1477"/>
        <v>0</v>
      </c>
      <c r="BM196" s="5">
        <f t="shared" si="1478"/>
        <v>0</v>
      </c>
      <c r="BN196" s="5">
        <f t="shared" si="1479"/>
        <v>0</v>
      </c>
      <c r="BO196" s="5">
        <f t="shared" si="1480"/>
        <v>0</v>
      </c>
      <c r="BP196" s="5">
        <f t="shared" si="1481"/>
        <v>0</v>
      </c>
    </row>
    <row r="197" spans="1:68" ht="15.75">
      <c r="A197" s="1">
        <f t="shared" si="1177"/>
        <v>2702</v>
      </c>
      <c r="B197" s="158"/>
      <c r="C197" s="2" t="s">
        <v>74</v>
      </c>
      <c r="D197" s="3"/>
      <c r="E197" s="2"/>
      <c r="F197" s="4">
        <v>1E-13</v>
      </c>
      <c r="G197" s="4">
        <v>9.9999999999999998E-13</v>
      </c>
      <c r="H197" s="4">
        <f t="shared" si="1168"/>
        <v>-9E-13</v>
      </c>
      <c r="I197" s="4">
        <f t="shared" si="1486"/>
        <v>-7.5000000000000004E-13</v>
      </c>
      <c r="J197" s="4"/>
      <c r="K197" s="4">
        <f t="shared" si="1487"/>
        <v>0</v>
      </c>
      <c r="L197" s="5">
        <f t="shared" ref="L197:L260" si="1492">IF(BL197&lt;&gt;0,H197/BL197,0)</f>
        <v>0</v>
      </c>
      <c r="M197" s="4"/>
      <c r="N197" s="5"/>
      <c r="O197" s="5">
        <f t="shared" si="1441"/>
        <v>0</v>
      </c>
      <c r="P197" s="5">
        <f t="shared" si="1442"/>
        <v>0</v>
      </c>
      <c r="Q197" s="5">
        <f t="shared" si="1443"/>
        <v>0</v>
      </c>
      <c r="R197" s="5">
        <f t="shared" si="1444"/>
        <v>0</v>
      </c>
      <c r="S197" s="5"/>
      <c r="T197" s="5">
        <f t="shared" si="1445"/>
        <v>0</v>
      </c>
      <c r="U197" s="5">
        <f t="shared" si="1446"/>
        <v>0</v>
      </c>
      <c r="V197" s="5">
        <f t="shared" si="1447"/>
        <v>0</v>
      </c>
      <c r="W197" s="5">
        <f t="shared" si="1448"/>
        <v>0</v>
      </c>
      <c r="X197" s="5"/>
      <c r="Y197" s="5">
        <f t="shared" si="1449"/>
        <v>0</v>
      </c>
      <c r="Z197" s="5">
        <f t="shared" si="1450"/>
        <v>0</v>
      </c>
      <c r="AA197" s="5">
        <f t="shared" si="1451"/>
        <v>0</v>
      </c>
      <c r="AB197" s="5">
        <f t="shared" si="1452"/>
        <v>0</v>
      </c>
      <c r="AC197" s="5"/>
      <c r="AD197" s="5">
        <f t="shared" ref="AD197:AE197" si="1493">AC197*$L197</f>
        <v>0</v>
      </c>
      <c r="AE197" s="5">
        <f t="shared" si="1493"/>
        <v>0</v>
      </c>
      <c r="AF197" s="5">
        <f t="shared" si="1454"/>
        <v>0</v>
      </c>
      <c r="AG197" s="5">
        <f t="shared" si="1455"/>
        <v>0</v>
      </c>
      <c r="AH197" s="5"/>
      <c r="AI197" s="5">
        <f t="shared" ref="AI197:AJ197" si="1494">AH197*$L197</f>
        <v>0</v>
      </c>
      <c r="AJ197" s="5">
        <f t="shared" si="1494"/>
        <v>0</v>
      </c>
      <c r="AK197" s="5">
        <f t="shared" si="1457"/>
        <v>0</v>
      </c>
      <c r="AL197" s="5">
        <f t="shared" si="1458"/>
        <v>0</v>
      </c>
      <c r="AM197" s="5"/>
      <c r="AN197" s="5">
        <f t="shared" si="1459"/>
        <v>0</v>
      </c>
      <c r="AO197" s="5">
        <f t="shared" si="1460"/>
        <v>0</v>
      </c>
      <c r="AP197" s="5">
        <f t="shared" si="1461"/>
        <v>0</v>
      </c>
      <c r="AQ197" s="5">
        <f t="shared" si="1462"/>
        <v>0</v>
      </c>
      <c r="AR197" s="5"/>
      <c r="AS197" s="5">
        <f t="shared" ref="AS197:AT197" si="1495">AR197*$L197</f>
        <v>0</v>
      </c>
      <c r="AT197" s="5">
        <f t="shared" si="1495"/>
        <v>0</v>
      </c>
      <c r="AU197" s="5">
        <f t="shared" si="1464"/>
        <v>0</v>
      </c>
      <c r="AV197" s="5">
        <f t="shared" si="1465"/>
        <v>0</v>
      </c>
      <c r="AW197" s="5"/>
      <c r="AX197" s="5">
        <f t="shared" si="1466"/>
        <v>0</v>
      </c>
      <c r="AY197" s="5">
        <f t="shared" si="1467"/>
        <v>0</v>
      </c>
      <c r="AZ197" s="5">
        <f t="shared" si="1468"/>
        <v>0</v>
      </c>
      <c r="BA197" s="5">
        <f t="shared" si="1469"/>
        <v>0</v>
      </c>
      <c r="BB197" s="5"/>
      <c r="BC197" s="5">
        <f t="shared" ref="BC197:BD197" si="1496">BB197*$L197</f>
        <v>0</v>
      </c>
      <c r="BD197" s="5">
        <f t="shared" si="1496"/>
        <v>0</v>
      </c>
      <c r="BE197" s="5">
        <f t="shared" si="1471"/>
        <v>0</v>
      </c>
      <c r="BF197" s="5">
        <f t="shared" si="1472"/>
        <v>0</v>
      </c>
      <c r="BG197" s="5"/>
      <c r="BH197" s="5">
        <f t="shared" si="1473"/>
        <v>0</v>
      </c>
      <c r="BI197" s="5">
        <f t="shared" si="1474"/>
        <v>0</v>
      </c>
      <c r="BJ197" s="5">
        <f t="shared" si="1475"/>
        <v>0</v>
      </c>
      <c r="BK197" s="5">
        <f t="shared" si="1476"/>
        <v>0</v>
      </c>
      <c r="BL197" s="5">
        <f t="shared" si="1477"/>
        <v>0</v>
      </c>
      <c r="BM197" s="5">
        <f t="shared" si="1478"/>
        <v>0</v>
      </c>
      <c r="BN197" s="5">
        <f t="shared" si="1479"/>
        <v>0</v>
      </c>
      <c r="BO197" s="5">
        <f t="shared" si="1480"/>
        <v>0</v>
      </c>
      <c r="BP197" s="5">
        <f t="shared" si="1481"/>
        <v>0</v>
      </c>
    </row>
    <row r="198" spans="1:68" ht="15.75">
      <c r="A198" s="1">
        <f t="shared" si="1177"/>
        <v>2703</v>
      </c>
      <c r="B198" s="158"/>
      <c r="C198" s="2" t="s">
        <v>74</v>
      </c>
      <c r="D198" s="3"/>
      <c r="E198" s="2"/>
      <c r="F198" s="4">
        <v>1E-13</v>
      </c>
      <c r="G198" s="4">
        <v>9.9999999999999998E-13</v>
      </c>
      <c r="H198" s="4">
        <f t="shared" si="1168"/>
        <v>-9E-13</v>
      </c>
      <c r="I198" s="4">
        <f t="shared" si="1486"/>
        <v>-7.5000000000000004E-13</v>
      </c>
      <c r="J198" s="4"/>
      <c r="K198" s="4">
        <f t="shared" si="1487"/>
        <v>0</v>
      </c>
      <c r="L198" s="5">
        <f t="shared" si="1492"/>
        <v>0</v>
      </c>
      <c r="M198" s="4"/>
      <c r="N198" s="5"/>
      <c r="O198" s="5">
        <f t="shared" si="1441"/>
        <v>0</v>
      </c>
      <c r="P198" s="5">
        <f t="shared" si="1442"/>
        <v>0</v>
      </c>
      <c r="Q198" s="5">
        <f t="shared" si="1443"/>
        <v>0</v>
      </c>
      <c r="R198" s="5">
        <f t="shared" si="1444"/>
        <v>0</v>
      </c>
      <c r="S198" s="5"/>
      <c r="T198" s="5">
        <f t="shared" si="1445"/>
        <v>0</v>
      </c>
      <c r="U198" s="5">
        <f t="shared" si="1446"/>
        <v>0</v>
      </c>
      <c r="V198" s="5">
        <f t="shared" si="1447"/>
        <v>0</v>
      </c>
      <c r="W198" s="5">
        <f t="shared" si="1448"/>
        <v>0</v>
      </c>
      <c r="X198" s="5"/>
      <c r="Y198" s="5">
        <f t="shared" si="1449"/>
        <v>0</v>
      </c>
      <c r="Z198" s="5">
        <f t="shared" si="1450"/>
        <v>0</v>
      </c>
      <c r="AA198" s="5">
        <f t="shared" si="1451"/>
        <v>0</v>
      </c>
      <c r="AB198" s="5">
        <f t="shared" si="1452"/>
        <v>0</v>
      </c>
      <c r="AC198" s="5"/>
      <c r="AD198" s="5">
        <f t="shared" ref="AD198:AE198" si="1497">AC198*$L198</f>
        <v>0</v>
      </c>
      <c r="AE198" s="5">
        <f t="shared" si="1497"/>
        <v>0</v>
      </c>
      <c r="AF198" s="5">
        <f t="shared" si="1454"/>
        <v>0</v>
      </c>
      <c r="AG198" s="5">
        <f t="shared" si="1455"/>
        <v>0</v>
      </c>
      <c r="AH198" s="5"/>
      <c r="AI198" s="5">
        <f t="shared" ref="AI198:AJ198" si="1498">AH198*$L198</f>
        <v>0</v>
      </c>
      <c r="AJ198" s="5">
        <f t="shared" si="1498"/>
        <v>0</v>
      </c>
      <c r="AK198" s="5">
        <f t="shared" si="1457"/>
        <v>0</v>
      </c>
      <c r="AL198" s="5">
        <f t="shared" si="1458"/>
        <v>0</v>
      </c>
      <c r="AM198" s="5"/>
      <c r="AN198" s="5">
        <f t="shared" si="1459"/>
        <v>0</v>
      </c>
      <c r="AO198" s="5">
        <f t="shared" si="1460"/>
        <v>0</v>
      </c>
      <c r="AP198" s="5">
        <f t="shared" si="1461"/>
        <v>0</v>
      </c>
      <c r="AQ198" s="5">
        <f t="shared" si="1462"/>
        <v>0</v>
      </c>
      <c r="AR198" s="5"/>
      <c r="AS198" s="5">
        <f t="shared" ref="AS198:AT198" si="1499">AR198*$L198</f>
        <v>0</v>
      </c>
      <c r="AT198" s="5">
        <f t="shared" si="1499"/>
        <v>0</v>
      </c>
      <c r="AU198" s="5">
        <f t="shared" si="1464"/>
        <v>0</v>
      </c>
      <c r="AV198" s="5">
        <f t="shared" si="1465"/>
        <v>0</v>
      </c>
      <c r="AW198" s="5"/>
      <c r="AX198" s="5">
        <f t="shared" si="1466"/>
        <v>0</v>
      </c>
      <c r="AY198" s="5">
        <f t="shared" si="1467"/>
        <v>0</v>
      </c>
      <c r="AZ198" s="5">
        <f t="shared" si="1468"/>
        <v>0</v>
      </c>
      <c r="BA198" s="5">
        <f t="shared" si="1469"/>
        <v>0</v>
      </c>
      <c r="BB198" s="5"/>
      <c r="BC198" s="5">
        <f t="shared" ref="BC198:BD198" si="1500">BB198*$L198</f>
        <v>0</v>
      </c>
      <c r="BD198" s="5">
        <f t="shared" si="1500"/>
        <v>0</v>
      </c>
      <c r="BE198" s="5">
        <f t="shared" si="1471"/>
        <v>0</v>
      </c>
      <c r="BF198" s="5">
        <f t="shared" si="1472"/>
        <v>0</v>
      </c>
      <c r="BG198" s="5"/>
      <c r="BH198" s="5">
        <f t="shared" si="1473"/>
        <v>0</v>
      </c>
      <c r="BI198" s="5">
        <f t="shared" si="1474"/>
        <v>0</v>
      </c>
      <c r="BJ198" s="5">
        <f t="shared" si="1475"/>
        <v>0</v>
      </c>
      <c r="BK198" s="5">
        <f t="shared" si="1476"/>
        <v>0</v>
      </c>
      <c r="BL198" s="5">
        <f t="shared" si="1477"/>
        <v>0</v>
      </c>
      <c r="BM198" s="5">
        <f t="shared" si="1478"/>
        <v>0</v>
      </c>
      <c r="BN198" s="5">
        <f t="shared" si="1479"/>
        <v>0</v>
      </c>
      <c r="BO198" s="5">
        <f t="shared" si="1480"/>
        <v>0</v>
      </c>
      <c r="BP198" s="5">
        <f t="shared" si="1481"/>
        <v>0</v>
      </c>
    </row>
    <row r="199" spans="1:68" ht="15.75">
      <c r="A199" s="1">
        <f t="shared" si="1177"/>
        <v>2704</v>
      </c>
      <c r="B199" s="158"/>
      <c r="C199" s="2" t="s">
        <v>74</v>
      </c>
      <c r="D199" s="3"/>
      <c r="E199" s="2"/>
      <c r="F199" s="4">
        <v>1E-13</v>
      </c>
      <c r="G199" s="4">
        <v>9.9999999999999998E-13</v>
      </c>
      <c r="H199" s="4">
        <f t="shared" si="1168"/>
        <v>-9E-13</v>
      </c>
      <c r="I199" s="4">
        <f t="shared" si="1486"/>
        <v>-7.5000000000000004E-13</v>
      </c>
      <c r="J199" s="4"/>
      <c r="K199" s="4">
        <f t="shared" si="1487"/>
        <v>0</v>
      </c>
      <c r="L199" s="5">
        <f t="shared" si="1492"/>
        <v>0</v>
      </c>
      <c r="M199" s="4"/>
      <c r="N199" s="5"/>
      <c r="O199" s="5">
        <f t="shared" si="1441"/>
        <v>0</v>
      </c>
      <c r="P199" s="5">
        <f t="shared" si="1442"/>
        <v>0</v>
      </c>
      <c r="Q199" s="5">
        <f t="shared" si="1443"/>
        <v>0</v>
      </c>
      <c r="R199" s="5">
        <f t="shared" si="1444"/>
        <v>0</v>
      </c>
      <c r="S199" s="5"/>
      <c r="T199" s="5">
        <f t="shared" si="1445"/>
        <v>0</v>
      </c>
      <c r="U199" s="5">
        <f t="shared" si="1446"/>
        <v>0</v>
      </c>
      <c r="V199" s="5">
        <f t="shared" si="1447"/>
        <v>0</v>
      </c>
      <c r="W199" s="5">
        <f t="shared" si="1448"/>
        <v>0</v>
      </c>
      <c r="X199" s="5"/>
      <c r="Y199" s="5">
        <f t="shared" si="1449"/>
        <v>0</v>
      </c>
      <c r="Z199" s="5">
        <f t="shared" si="1450"/>
        <v>0</v>
      </c>
      <c r="AA199" s="5">
        <f t="shared" si="1451"/>
        <v>0</v>
      </c>
      <c r="AB199" s="5">
        <f t="shared" si="1452"/>
        <v>0</v>
      </c>
      <c r="AC199" s="5"/>
      <c r="AD199" s="5">
        <f t="shared" ref="AD199:AE199" si="1501">AC199*$L199</f>
        <v>0</v>
      </c>
      <c r="AE199" s="5">
        <f t="shared" si="1501"/>
        <v>0</v>
      </c>
      <c r="AF199" s="5">
        <f t="shared" si="1454"/>
        <v>0</v>
      </c>
      <c r="AG199" s="5">
        <f t="shared" si="1455"/>
        <v>0</v>
      </c>
      <c r="AH199" s="5"/>
      <c r="AI199" s="5">
        <f t="shared" ref="AI199:AJ199" si="1502">AH199*$L199</f>
        <v>0</v>
      </c>
      <c r="AJ199" s="5">
        <f t="shared" si="1502"/>
        <v>0</v>
      </c>
      <c r="AK199" s="5">
        <f t="shared" si="1457"/>
        <v>0</v>
      </c>
      <c r="AL199" s="5">
        <f t="shared" si="1458"/>
        <v>0</v>
      </c>
      <c r="AM199" s="5"/>
      <c r="AN199" s="5">
        <f t="shared" si="1459"/>
        <v>0</v>
      </c>
      <c r="AO199" s="5">
        <f t="shared" si="1460"/>
        <v>0</v>
      </c>
      <c r="AP199" s="5">
        <f t="shared" si="1461"/>
        <v>0</v>
      </c>
      <c r="AQ199" s="5">
        <f t="shared" si="1462"/>
        <v>0</v>
      </c>
      <c r="AR199" s="5"/>
      <c r="AS199" s="5">
        <f t="shared" ref="AS199:AT199" si="1503">AR199*$L199</f>
        <v>0</v>
      </c>
      <c r="AT199" s="5">
        <f t="shared" si="1503"/>
        <v>0</v>
      </c>
      <c r="AU199" s="5">
        <f t="shared" si="1464"/>
        <v>0</v>
      </c>
      <c r="AV199" s="5">
        <f t="shared" si="1465"/>
        <v>0</v>
      </c>
      <c r="AW199" s="5"/>
      <c r="AX199" s="5">
        <f t="shared" si="1466"/>
        <v>0</v>
      </c>
      <c r="AY199" s="5">
        <f t="shared" si="1467"/>
        <v>0</v>
      </c>
      <c r="AZ199" s="5">
        <f t="shared" si="1468"/>
        <v>0</v>
      </c>
      <c r="BA199" s="5">
        <f t="shared" si="1469"/>
        <v>0</v>
      </c>
      <c r="BB199" s="5"/>
      <c r="BC199" s="5">
        <f t="shared" ref="BC199:BD199" si="1504">BB199*$L199</f>
        <v>0</v>
      </c>
      <c r="BD199" s="5">
        <f t="shared" si="1504"/>
        <v>0</v>
      </c>
      <c r="BE199" s="5">
        <f t="shared" si="1471"/>
        <v>0</v>
      </c>
      <c r="BF199" s="5">
        <f t="shared" si="1472"/>
        <v>0</v>
      </c>
      <c r="BG199" s="5"/>
      <c r="BH199" s="5">
        <f t="shared" si="1473"/>
        <v>0</v>
      </c>
      <c r="BI199" s="5">
        <f t="shared" si="1474"/>
        <v>0</v>
      </c>
      <c r="BJ199" s="5">
        <f t="shared" si="1475"/>
        <v>0</v>
      </c>
      <c r="BK199" s="5">
        <f t="shared" si="1476"/>
        <v>0</v>
      </c>
      <c r="BL199" s="5">
        <f t="shared" si="1477"/>
        <v>0</v>
      </c>
      <c r="BM199" s="5">
        <f t="shared" si="1478"/>
        <v>0</v>
      </c>
      <c r="BN199" s="5">
        <f t="shared" si="1479"/>
        <v>0</v>
      </c>
      <c r="BO199" s="5">
        <f t="shared" si="1480"/>
        <v>0</v>
      </c>
      <c r="BP199" s="5">
        <f t="shared" si="1481"/>
        <v>0</v>
      </c>
    </row>
    <row r="200" spans="1:68" ht="15.75">
      <c r="A200" s="1">
        <f t="shared" si="1177"/>
        <v>2705</v>
      </c>
      <c r="B200" s="158"/>
      <c r="C200" s="2" t="s">
        <v>74</v>
      </c>
      <c r="D200" s="3"/>
      <c r="E200" s="2"/>
      <c r="F200" s="4">
        <v>1E-13</v>
      </c>
      <c r="G200" s="4">
        <v>9.9999999999999998E-13</v>
      </c>
      <c r="H200" s="4">
        <f t="shared" si="1168"/>
        <v>-9E-13</v>
      </c>
      <c r="I200" s="4">
        <f t="shared" si="1486"/>
        <v>-7.5000000000000004E-13</v>
      </c>
      <c r="J200" s="4"/>
      <c r="K200" s="4">
        <f t="shared" si="1487"/>
        <v>0</v>
      </c>
      <c r="L200" s="5">
        <f t="shared" si="1492"/>
        <v>0</v>
      </c>
      <c r="M200" s="4"/>
      <c r="N200" s="5"/>
      <c r="O200" s="5">
        <f t="shared" si="1441"/>
        <v>0</v>
      </c>
      <c r="P200" s="5">
        <f t="shared" si="1442"/>
        <v>0</v>
      </c>
      <c r="Q200" s="5">
        <f t="shared" si="1443"/>
        <v>0</v>
      </c>
      <c r="R200" s="5">
        <f t="shared" si="1444"/>
        <v>0</v>
      </c>
      <c r="S200" s="5"/>
      <c r="T200" s="5">
        <f t="shared" si="1445"/>
        <v>0</v>
      </c>
      <c r="U200" s="5">
        <f t="shared" si="1446"/>
        <v>0</v>
      </c>
      <c r="V200" s="5">
        <f t="shared" si="1447"/>
        <v>0</v>
      </c>
      <c r="W200" s="5">
        <f t="shared" si="1448"/>
        <v>0</v>
      </c>
      <c r="X200" s="5"/>
      <c r="Y200" s="5">
        <f t="shared" si="1449"/>
        <v>0</v>
      </c>
      <c r="Z200" s="5">
        <f t="shared" si="1450"/>
        <v>0</v>
      </c>
      <c r="AA200" s="5">
        <f t="shared" si="1451"/>
        <v>0</v>
      </c>
      <c r="AB200" s="5">
        <f t="shared" si="1452"/>
        <v>0</v>
      </c>
      <c r="AC200" s="5"/>
      <c r="AD200" s="5">
        <f t="shared" ref="AD200:AE200" si="1505">AC200*$L200</f>
        <v>0</v>
      </c>
      <c r="AE200" s="5">
        <f t="shared" si="1505"/>
        <v>0</v>
      </c>
      <c r="AF200" s="5">
        <f t="shared" si="1454"/>
        <v>0</v>
      </c>
      <c r="AG200" s="5">
        <f t="shared" si="1455"/>
        <v>0</v>
      </c>
      <c r="AH200" s="5"/>
      <c r="AI200" s="5">
        <f t="shared" ref="AI200:AJ200" si="1506">AH200*$L200</f>
        <v>0</v>
      </c>
      <c r="AJ200" s="5">
        <f t="shared" si="1506"/>
        <v>0</v>
      </c>
      <c r="AK200" s="5">
        <f t="shared" si="1457"/>
        <v>0</v>
      </c>
      <c r="AL200" s="5">
        <f t="shared" si="1458"/>
        <v>0</v>
      </c>
      <c r="AM200" s="5"/>
      <c r="AN200" s="5">
        <f t="shared" si="1459"/>
        <v>0</v>
      </c>
      <c r="AO200" s="5">
        <f t="shared" si="1460"/>
        <v>0</v>
      </c>
      <c r="AP200" s="5">
        <f t="shared" si="1461"/>
        <v>0</v>
      </c>
      <c r="AQ200" s="5">
        <f t="shared" si="1462"/>
        <v>0</v>
      </c>
      <c r="AR200" s="5"/>
      <c r="AS200" s="5">
        <f t="shared" ref="AS200:AT200" si="1507">AR200*$L200</f>
        <v>0</v>
      </c>
      <c r="AT200" s="5">
        <f t="shared" si="1507"/>
        <v>0</v>
      </c>
      <c r="AU200" s="5">
        <f t="shared" si="1464"/>
        <v>0</v>
      </c>
      <c r="AV200" s="5">
        <f t="shared" si="1465"/>
        <v>0</v>
      </c>
      <c r="AW200" s="5"/>
      <c r="AX200" s="5">
        <f t="shared" si="1466"/>
        <v>0</v>
      </c>
      <c r="AY200" s="5">
        <f t="shared" si="1467"/>
        <v>0</v>
      </c>
      <c r="AZ200" s="5">
        <f t="shared" si="1468"/>
        <v>0</v>
      </c>
      <c r="BA200" s="5">
        <f t="shared" si="1469"/>
        <v>0</v>
      </c>
      <c r="BB200" s="5"/>
      <c r="BC200" s="5">
        <f t="shared" ref="BC200:BD200" si="1508">BB200*$L200</f>
        <v>0</v>
      </c>
      <c r="BD200" s="5">
        <f t="shared" si="1508"/>
        <v>0</v>
      </c>
      <c r="BE200" s="5">
        <f t="shared" si="1471"/>
        <v>0</v>
      </c>
      <c r="BF200" s="5">
        <f t="shared" si="1472"/>
        <v>0</v>
      </c>
      <c r="BG200" s="5"/>
      <c r="BH200" s="5">
        <f t="shared" si="1473"/>
        <v>0</v>
      </c>
      <c r="BI200" s="5">
        <f t="shared" si="1474"/>
        <v>0</v>
      </c>
      <c r="BJ200" s="5">
        <f t="shared" si="1475"/>
        <v>0</v>
      </c>
      <c r="BK200" s="5">
        <f t="shared" si="1476"/>
        <v>0</v>
      </c>
      <c r="BL200" s="5">
        <f t="shared" si="1477"/>
        <v>0</v>
      </c>
      <c r="BM200" s="5">
        <f t="shared" si="1478"/>
        <v>0</v>
      </c>
      <c r="BN200" s="5">
        <f t="shared" si="1479"/>
        <v>0</v>
      </c>
      <c r="BO200" s="5">
        <f t="shared" si="1480"/>
        <v>0</v>
      </c>
      <c r="BP200" s="5">
        <f t="shared" si="1481"/>
        <v>0</v>
      </c>
    </row>
    <row r="201" spans="1:68" ht="15.75">
      <c r="A201" s="1">
        <f t="shared" si="1177"/>
        <v>2706</v>
      </c>
      <c r="B201" s="158"/>
      <c r="C201" s="2" t="s">
        <v>74</v>
      </c>
      <c r="D201" s="3"/>
      <c r="E201" s="2"/>
      <c r="F201" s="4">
        <v>1E-13</v>
      </c>
      <c r="G201" s="4">
        <v>9.9999999999999998E-13</v>
      </c>
      <c r="H201" s="4">
        <f t="shared" si="1168"/>
        <v>-9E-13</v>
      </c>
      <c r="I201" s="4">
        <f t="shared" si="1486"/>
        <v>-7.5000000000000004E-13</v>
      </c>
      <c r="J201" s="4"/>
      <c r="K201" s="4">
        <f t="shared" si="1487"/>
        <v>0</v>
      </c>
      <c r="L201" s="5">
        <f t="shared" si="1492"/>
        <v>0</v>
      </c>
      <c r="M201" s="4"/>
      <c r="N201" s="5"/>
      <c r="O201" s="5">
        <f t="shared" si="1441"/>
        <v>0</v>
      </c>
      <c r="P201" s="5">
        <f t="shared" si="1442"/>
        <v>0</v>
      </c>
      <c r="Q201" s="5">
        <f t="shared" si="1443"/>
        <v>0</v>
      </c>
      <c r="R201" s="5">
        <f t="shared" si="1444"/>
        <v>0</v>
      </c>
      <c r="S201" s="5"/>
      <c r="T201" s="5">
        <f t="shared" si="1445"/>
        <v>0</v>
      </c>
      <c r="U201" s="5">
        <f t="shared" si="1446"/>
        <v>0</v>
      </c>
      <c r="V201" s="5">
        <f t="shared" si="1447"/>
        <v>0</v>
      </c>
      <c r="W201" s="5">
        <f t="shared" si="1448"/>
        <v>0</v>
      </c>
      <c r="X201" s="5"/>
      <c r="Y201" s="5">
        <f t="shared" si="1449"/>
        <v>0</v>
      </c>
      <c r="Z201" s="5">
        <f t="shared" si="1450"/>
        <v>0</v>
      </c>
      <c r="AA201" s="5">
        <f t="shared" si="1451"/>
        <v>0</v>
      </c>
      <c r="AB201" s="5">
        <f t="shared" si="1452"/>
        <v>0</v>
      </c>
      <c r="AC201" s="5"/>
      <c r="AD201" s="5">
        <f t="shared" ref="AD201:AE201" si="1509">AC201*$L201</f>
        <v>0</v>
      </c>
      <c r="AE201" s="5">
        <f t="shared" si="1509"/>
        <v>0</v>
      </c>
      <c r="AF201" s="5">
        <f t="shared" si="1454"/>
        <v>0</v>
      </c>
      <c r="AG201" s="5">
        <f t="shared" si="1455"/>
        <v>0</v>
      </c>
      <c r="AH201" s="5"/>
      <c r="AI201" s="5">
        <f t="shared" ref="AI201:AJ201" si="1510">AH201*$L201</f>
        <v>0</v>
      </c>
      <c r="AJ201" s="5">
        <f t="shared" si="1510"/>
        <v>0</v>
      </c>
      <c r="AK201" s="5">
        <f t="shared" si="1457"/>
        <v>0</v>
      </c>
      <c r="AL201" s="5">
        <f t="shared" si="1458"/>
        <v>0</v>
      </c>
      <c r="AM201" s="5"/>
      <c r="AN201" s="5">
        <f t="shared" si="1459"/>
        <v>0</v>
      </c>
      <c r="AO201" s="5">
        <f t="shared" si="1460"/>
        <v>0</v>
      </c>
      <c r="AP201" s="5">
        <f t="shared" si="1461"/>
        <v>0</v>
      </c>
      <c r="AQ201" s="5">
        <f t="shared" si="1462"/>
        <v>0</v>
      </c>
      <c r="AR201" s="5"/>
      <c r="AS201" s="5">
        <f t="shared" ref="AS201:AT201" si="1511">AR201*$L201</f>
        <v>0</v>
      </c>
      <c r="AT201" s="5">
        <f t="shared" si="1511"/>
        <v>0</v>
      </c>
      <c r="AU201" s="5">
        <f t="shared" si="1464"/>
        <v>0</v>
      </c>
      <c r="AV201" s="5">
        <f t="shared" si="1465"/>
        <v>0</v>
      </c>
      <c r="AW201" s="5"/>
      <c r="AX201" s="5">
        <f t="shared" si="1466"/>
        <v>0</v>
      </c>
      <c r="AY201" s="5">
        <f t="shared" si="1467"/>
        <v>0</v>
      </c>
      <c r="AZ201" s="5">
        <f t="shared" si="1468"/>
        <v>0</v>
      </c>
      <c r="BA201" s="5">
        <f t="shared" si="1469"/>
        <v>0</v>
      </c>
      <c r="BB201" s="5"/>
      <c r="BC201" s="5">
        <f t="shared" ref="BC201:BD201" si="1512">BB201*$L201</f>
        <v>0</v>
      </c>
      <c r="BD201" s="5">
        <f t="shared" si="1512"/>
        <v>0</v>
      </c>
      <c r="BE201" s="5">
        <f t="shared" si="1471"/>
        <v>0</v>
      </c>
      <c r="BF201" s="5">
        <f t="shared" si="1472"/>
        <v>0</v>
      </c>
      <c r="BG201" s="5"/>
      <c r="BH201" s="5">
        <f t="shared" si="1473"/>
        <v>0</v>
      </c>
      <c r="BI201" s="5">
        <f t="shared" si="1474"/>
        <v>0</v>
      </c>
      <c r="BJ201" s="5">
        <f t="shared" si="1475"/>
        <v>0</v>
      </c>
      <c r="BK201" s="5">
        <f t="shared" si="1476"/>
        <v>0</v>
      </c>
      <c r="BL201" s="5">
        <f t="shared" si="1477"/>
        <v>0</v>
      </c>
      <c r="BM201" s="5">
        <f t="shared" si="1478"/>
        <v>0</v>
      </c>
      <c r="BN201" s="5">
        <f t="shared" si="1479"/>
        <v>0</v>
      </c>
      <c r="BO201" s="5">
        <f t="shared" si="1480"/>
        <v>0</v>
      </c>
      <c r="BP201" s="5">
        <f t="shared" si="1481"/>
        <v>0</v>
      </c>
    </row>
    <row r="202" spans="1:68" ht="15.75">
      <c r="A202" s="1">
        <f t="shared" si="1177"/>
        <v>2707</v>
      </c>
      <c r="B202" s="158"/>
      <c r="C202" s="2" t="s">
        <v>74</v>
      </c>
      <c r="D202" s="3"/>
      <c r="E202" s="2"/>
      <c r="F202" s="4">
        <v>1E-13</v>
      </c>
      <c r="G202" s="4">
        <v>9.9999999999999998E-13</v>
      </c>
      <c r="H202" s="4">
        <f t="shared" si="1168"/>
        <v>-9E-13</v>
      </c>
      <c r="I202" s="4">
        <f t="shared" si="1486"/>
        <v>-7.5000000000000004E-13</v>
      </c>
      <c r="J202" s="4"/>
      <c r="K202" s="4">
        <f t="shared" si="1487"/>
        <v>0</v>
      </c>
      <c r="L202" s="5">
        <f t="shared" si="1492"/>
        <v>0</v>
      </c>
      <c r="M202" s="4"/>
      <c r="N202" s="5"/>
      <c r="O202" s="5">
        <f t="shared" si="1441"/>
        <v>0</v>
      </c>
      <c r="P202" s="5">
        <f t="shared" si="1442"/>
        <v>0</v>
      </c>
      <c r="Q202" s="5">
        <f t="shared" si="1443"/>
        <v>0</v>
      </c>
      <c r="R202" s="5">
        <f t="shared" si="1444"/>
        <v>0</v>
      </c>
      <c r="S202" s="5"/>
      <c r="T202" s="5">
        <f t="shared" si="1445"/>
        <v>0</v>
      </c>
      <c r="U202" s="5">
        <f t="shared" si="1446"/>
        <v>0</v>
      </c>
      <c r="V202" s="5">
        <f t="shared" si="1447"/>
        <v>0</v>
      </c>
      <c r="W202" s="5">
        <f t="shared" si="1448"/>
        <v>0</v>
      </c>
      <c r="X202" s="5"/>
      <c r="Y202" s="5">
        <f t="shared" si="1449"/>
        <v>0</v>
      </c>
      <c r="Z202" s="5">
        <f t="shared" si="1450"/>
        <v>0</v>
      </c>
      <c r="AA202" s="5">
        <f t="shared" si="1451"/>
        <v>0</v>
      </c>
      <c r="AB202" s="5">
        <f t="shared" si="1452"/>
        <v>0</v>
      </c>
      <c r="AC202" s="5"/>
      <c r="AD202" s="5">
        <f t="shared" ref="AD202:AE202" si="1513">AC202*$L202</f>
        <v>0</v>
      </c>
      <c r="AE202" s="5">
        <f t="shared" si="1513"/>
        <v>0</v>
      </c>
      <c r="AF202" s="5">
        <f t="shared" si="1454"/>
        <v>0</v>
      </c>
      <c r="AG202" s="5">
        <f t="shared" si="1455"/>
        <v>0</v>
      </c>
      <c r="AH202" s="5"/>
      <c r="AI202" s="5">
        <f t="shared" ref="AI202:AJ202" si="1514">AH202*$L202</f>
        <v>0</v>
      </c>
      <c r="AJ202" s="5">
        <f t="shared" si="1514"/>
        <v>0</v>
      </c>
      <c r="AK202" s="5">
        <f t="shared" si="1457"/>
        <v>0</v>
      </c>
      <c r="AL202" s="5">
        <f t="shared" si="1458"/>
        <v>0</v>
      </c>
      <c r="AM202" s="5"/>
      <c r="AN202" s="5">
        <f t="shared" si="1459"/>
        <v>0</v>
      </c>
      <c r="AO202" s="5">
        <f t="shared" si="1460"/>
        <v>0</v>
      </c>
      <c r="AP202" s="5">
        <f t="shared" si="1461"/>
        <v>0</v>
      </c>
      <c r="AQ202" s="5">
        <f t="shared" si="1462"/>
        <v>0</v>
      </c>
      <c r="AR202" s="5"/>
      <c r="AS202" s="5">
        <f t="shared" ref="AS202:AT202" si="1515">AR202*$L202</f>
        <v>0</v>
      </c>
      <c r="AT202" s="5">
        <f t="shared" si="1515"/>
        <v>0</v>
      </c>
      <c r="AU202" s="5">
        <f t="shared" si="1464"/>
        <v>0</v>
      </c>
      <c r="AV202" s="5">
        <f t="shared" si="1465"/>
        <v>0</v>
      </c>
      <c r="AW202" s="5"/>
      <c r="AX202" s="5">
        <f t="shared" si="1466"/>
        <v>0</v>
      </c>
      <c r="AY202" s="5">
        <f t="shared" si="1467"/>
        <v>0</v>
      </c>
      <c r="AZ202" s="5">
        <f t="shared" si="1468"/>
        <v>0</v>
      </c>
      <c r="BA202" s="5">
        <f t="shared" si="1469"/>
        <v>0</v>
      </c>
      <c r="BB202" s="5"/>
      <c r="BC202" s="5">
        <f t="shared" ref="BC202:BD202" si="1516">BB202*$L202</f>
        <v>0</v>
      </c>
      <c r="BD202" s="5">
        <f t="shared" si="1516"/>
        <v>0</v>
      </c>
      <c r="BE202" s="5">
        <f t="shared" si="1471"/>
        <v>0</v>
      </c>
      <c r="BF202" s="5">
        <f t="shared" si="1472"/>
        <v>0</v>
      </c>
      <c r="BG202" s="5"/>
      <c r="BH202" s="5">
        <f t="shared" si="1473"/>
        <v>0</v>
      </c>
      <c r="BI202" s="5">
        <f t="shared" si="1474"/>
        <v>0</v>
      </c>
      <c r="BJ202" s="5">
        <f t="shared" si="1475"/>
        <v>0</v>
      </c>
      <c r="BK202" s="5">
        <f t="shared" si="1476"/>
        <v>0</v>
      </c>
      <c r="BL202" s="5">
        <f t="shared" si="1477"/>
        <v>0</v>
      </c>
      <c r="BM202" s="5">
        <f t="shared" si="1478"/>
        <v>0</v>
      </c>
      <c r="BN202" s="5">
        <f t="shared" si="1479"/>
        <v>0</v>
      </c>
      <c r="BO202" s="5">
        <f t="shared" si="1480"/>
        <v>0</v>
      </c>
      <c r="BP202" s="5">
        <f t="shared" si="1481"/>
        <v>0</v>
      </c>
    </row>
    <row r="203" spans="1:68" ht="15.75">
      <c r="A203" s="1">
        <f t="shared" si="1177"/>
        <v>2708</v>
      </c>
      <c r="B203" s="158"/>
      <c r="C203" s="2" t="s">
        <v>74</v>
      </c>
      <c r="D203" s="3"/>
      <c r="E203" s="2"/>
      <c r="F203" s="4">
        <v>1E-13</v>
      </c>
      <c r="G203" s="4">
        <v>9.9999999999999998E-13</v>
      </c>
      <c r="H203" s="4">
        <f t="shared" si="1168"/>
        <v>-9E-13</v>
      </c>
      <c r="I203" s="4">
        <f t="shared" si="1486"/>
        <v>-7.5000000000000004E-13</v>
      </c>
      <c r="J203" s="4"/>
      <c r="K203" s="4">
        <f t="shared" si="1487"/>
        <v>0</v>
      </c>
      <c r="L203" s="5">
        <f t="shared" si="1492"/>
        <v>0</v>
      </c>
      <c r="M203" s="4"/>
      <c r="N203" s="5"/>
      <c r="O203" s="5">
        <f t="shared" si="1441"/>
        <v>0</v>
      </c>
      <c r="P203" s="5">
        <f t="shared" si="1442"/>
        <v>0</v>
      </c>
      <c r="Q203" s="5">
        <f t="shared" si="1443"/>
        <v>0</v>
      </c>
      <c r="R203" s="5">
        <f t="shared" si="1444"/>
        <v>0</v>
      </c>
      <c r="S203" s="5"/>
      <c r="T203" s="5">
        <f t="shared" si="1445"/>
        <v>0</v>
      </c>
      <c r="U203" s="5">
        <f t="shared" si="1446"/>
        <v>0</v>
      </c>
      <c r="V203" s="5">
        <f t="shared" si="1447"/>
        <v>0</v>
      </c>
      <c r="W203" s="5">
        <f t="shared" si="1448"/>
        <v>0</v>
      </c>
      <c r="X203" s="5"/>
      <c r="Y203" s="5">
        <f t="shared" si="1449"/>
        <v>0</v>
      </c>
      <c r="Z203" s="5">
        <f t="shared" si="1450"/>
        <v>0</v>
      </c>
      <c r="AA203" s="5">
        <f t="shared" si="1451"/>
        <v>0</v>
      </c>
      <c r="AB203" s="5">
        <f t="shared" si="1452"/>
        <v>0</v>
      </c>
      <c r="AC203" s="5"/>
      <c r="AD203" s="5">
        <f t="shared" ref="AD203:AE203" si="1517">AC203*$L203</f>
        <v>0</v>
      </c>
      <c r="AE203" s="5">
        <f t="shared" si="1517"/>
        <v>0</v>
      </c>
      <c r="AF203" s="5">
        <f t="shared" si="1454"/>
        <v>0</v>
      </c>
      <c r="AG203" s="5">
        <f t="shared" si="1455"/>
        <v>0</v>
      </c>
      <c r="AH203" s="5"/>
      <c r="AI203" s="5">
        <f t="shared" ref="AI203:AJ203" si="1518">AH203*$L203</f>
        <v>0</v>
      </c>
      <c r="AJ203" s="5">
        <f t="shared" si="1518"/>
        <v>0</v>
      </c>
      <c r="AK203" s="5">
        <f t="shared" si="1457"/>
        <v>0</v>
      </c>
      <c r="AL203" s="5">
        <f t="shared" si="1458"/>
        <v>0</v>
      </c>
      <c r="AM203" s="5"/>
      <c r="AN203" s="5">
        <f t="shared" si="1459"/>
        <v>0</v>
      </c>
      <c r="AO203" s="5">
        <f t="shared" si="1460"/>
        <v>0</v>
      </c>
      <c r="AP203" s="5">
        <f t="shared" si="1461"/>
        <v>0</v>
      </c>
      <c r="AQ203" s="5">
        <f t="shared" si="1462"/>
        <v>0</v>
      </c>
      <c r="AR203" s="5"/>
      <c r="AS203" s="5">
        <f t="shared" ref="AS203:AT203" si="1519">AR203*$L203</f>
        <v>0</v>
      </c>
      <c r="AT203" s="5">
        <f t="shared" si="1519"/>
        <v>0</v>
      </c>
      <c r="AU203" s="5">
        <f t="shared" si="1464"/>
        <v>0</v>
      </c>
      <c r="AV203" s="5">
        <f t="shared" si="1465"/>
        <v>0</v>
      </c>
      <c r="AW203" s="5"/>
      <c r="AX203" s="5">
        <f t="shared" si="1466"/>
        <v>0</v>
      </c>
      <c r="AY203" s="5">
        <f t="shared" si="1467"/>
        <v>0</v>
      </c>
      <c r="AZ203" s="5">
        <f t="shared" si="1468"/>
        <v>0</v>
      </c>
      <c r="BA203" s="5">
        <f t="shared" si="1469"/>
        <v>0</v>
      </c>
      <c r="BB203" s="5"/>
      <c r="BC203" s="5">
        <f t="shared" ref="BC203:BD203" si="1520">BB203*$L203</f>
        <v>0</v>
      </c>
      <c r="BD203" s="5">
        <f t="shared" si="1520"/>
        <v>0</v>
      </c>
      <c r="BE203" s="5">
        <f t="shared" si="1471"/>
        <v>0</v>
      </c>
      <c r="BF203" s="5">
        <f t="shared" si="1472"/>
        <v>0</v>
      </c>
      <c r="BG203" s="5"/>
      <c r="BH203" s="5">
        <f t="shared" si="1473"/>
        <v>0</v>
      </c>
      <c r="BI203" s="5">
        <f t="shared" si="1474"/>
        <v>0</v>
      </c>
      <c r="BJ203" s="5">
        <f t="shared" si="1475"/>
        <v>0</v>
      </c>
      <c r="BK203" s="5">
        <f t="shared" si="1476"/>
        <v>0</v>
      </c>
      <c r="BL203" s="5">
        <f t="shared" si="1477"/>
        <v>0</v>
      </c>
      <c r="BM203" s="5">
        <f t="shared" si="1478"/>
        <v>0</v>
      </c>
      <c r="BN203" s="5">
        <f t="shared" si="1479"/>
        <v>0</v>
      </c>
      <c r="BO203" s="5">
        <f t="shared" si="1480"/>
        <v>0</v>
      </c>
      <c r="BP203" s="5">
        <f t="shared" si="1481"/>
        <v>0</v>
      </c>
    </row>
    <row r="204" spans="1:68" ht="15.75">
      <c r="A204" s="1">
        <f t="shared" si="1177"/>
        <v>2709</v>
      </c>
      <c r="B204" s="158"/>
      <c r="C204" s="2" t="s">
        <v>74</v>
      </c>
      <c r="D204" s="3"/>
      <c r="E204" s="2"/>
      <c r="F204" s="4">
        <v>1E-13</v>
      </c>
      <c r="G204" s="4">
        <v>9.9999999999999998E-13</v>
      </c>
      <c r="H204" s="4">
        <f t="shared" si="1168"/>
        <v>-9E-13</v>
      </c>
      <c r="I204" s="4">
        <f t="shared" si="1486"/>
        <v>-7.5000000000000004E-13</v>
      </c>
      <c r="J204" s="4"/>
      <c r="K204" s="4">
        <f t="shared" si="1487"/>
        <v>0</v>
      </c>
      <c r="L204" s="5">
        <f t="shared" si="1492"/>
        <v>0</v>
      </c>
      <c r="M204" s="4"/>
      <c r="N204" s="5"/>
      <c r="O204" s="5">
        <f t="shared" si="1441"/>
        <v>0</v>
      </c>
      <c r="P204" s="5">
        <f t="shared" si="1442"/>
        <v>0</v>
      </c>
      <c r="Q204" s="5">
        <f t="shared" si="1443"/>
        <v>0</v>
      </c>
      <c r="R204" s="5">
        <f t="shared" si="1444"/>
        <v>0</v>
      </c>
      <c r="S204" s="5"/>
      <c r="T204" s="5">
        <f t="shared" si="1445"/>
        <v>0</v>
      </c>
      <c r="U204" s="5">
        <f t="shared" si="1446"/>
        <v>0</v>
      </c>
      <c r="V204" s="5">
        <f t="shared" si="1447"/>
        <v>0</v>
      </c>
      <c r="W204" s="5">
        <f t="shared" si="1448"/>
        <v>0</v>
      </c>
      <c r="X204" s="5"/>
      <c r="Y204" s="5">
        <f t="shared" si="1449"/>
        <v>0</v>
      </c>
      <c r="Z204" s="5">
        <f t="shared" si="1450"/>
        <v>0</v>
      </c>
      <c r="AA204" s="5">
        <f t="shared" si="1451"/>
        <v>0</v>
      </c>
      <c r="AB204" s="5">
        <f t="shared" si="1452"/>
        <v>0</v>
      </c>
      <c r="AC204" s="5"/>
      <c r="AD204" s="5">
        <f t="shared" ref="AD204:AE204" si="1521">AC204*$L204</f>
        <v>0</v>
      </c>
      <c r="AE204" s="5">
        <f t="shared" si="1521"/>
        <v>0</v>
      </c>
      <c r="AF204" s="5">
        <f t="shared" si="1454"/>
        <v>0</v>
      </c>
      <c r="AG204" s="5">
        <f t="shared" si="1455"/>
        <v>0</v>
      </c>
      <c r="AH204" s="5"/>
      <c r="AI204" s="5">
        <f t="shared" ref="AI204:AJ204" si="1522">AH204*$L204</f>
        <v>0</v>
      </c>
      <c r="AJ204" s="5">
        <f t="shared" si="1522"/>
        <v>0</v>
      </c>
      <c r="AK204" s="5">
        <f t="shared" si="1457"/>
        <v>0</v>
      </c>
      <c r="AL204" s="5">
        <f t="shared" si="1458"/>
        <v>0</v>
      </c>
      <c r="AM204" s="5"/>
      <c r="AN204" s="5">
        <f t="shared" si="1459"/>
        <v>0</v>
      </c>
      <c r="AO204" s="5">
        <f t="shared" si="1460"/>
        <v>0</v>
      </c>
      <c r="AP204" s="5">
        <f t="shared" si="1461"/>
        <v>0</v>
      </c>
      <c r="AQ204" s="5">
        <f t="shared" si="1462"/>
        <v>0</v>
      </c>
      <c r="AR204" s="5"/>
      <c r="AS204" s="5">
        <f t="shared" ref="AS204:AT204" si="1523">AR204*$L204</f>
        <v>0</v>
      </c>
      <c r="AT204" s="5">
        <f t="shared" si="1523"/>
        <v>0</v>
      </c>
      <c r="AU204" s="5">
        <f t="shared" si="1464"/>
        <v>0</v>
      </c>
      <c r="AV204" s="5">
        <f t="shared" si="1465"/>
        <v>0</v>
      </c>
      <c r="AW204" s="5"/>
      <c r="AX204" s="5">
        <f t="shared" si="1466"/>
        <v>0</v>
      </c>
      <c r="AY204" s="5">
        <f t="shared" si="1467"/>
        <v>0</v>
      </c>
      <c r="AZ204" s="5">
        <f t="shared" si="1468"/>
        <v>0</v>
      </c>
      <c r="BA204" s="5">
        <f t="shared" si="1469"/>
        <v>0</v>
      </c>
      <c r="BB204" s="5"/>
      <c r="BC204" s="5">
        <f t="shared" ref="BC204:BD204" si="1524">BB204*$L204</f>
        <v>0</v>
      </c>
      <c r="BD204" s="5">
        <f t="shared" si="1524"/>
        <v>0</v>
      </c>
      <c r="BE204" s="5">
        <f t="shared" si="1471"/>
        <v>0</v>
      </c>
      <c r="BF204" s="5">
        <f t="shared" si="1472"/>
        <v>0</v>
      </c>
      <c r="BG204" s="5"/>
      <c r="BH204" s="5">
        <f t="shared" si="1473"/>
        <v>0</v>
      </c>
      <c r="BI204" s="5">
        <f t="shared" si="1474"/>
        <v>0</v>
      </c>
      <c r="BJ204" s="5">
        <f t="shared" si="1475"/>
        <v>0</v>
      </c>
      <c r="BK204" s="5">
        <f t="shared" si="1476"/>
        <v>0</v>
      </c>
      <c r="BL204" s="5">
        <f t="shared" si="1477"/>
        <v>0</v>
      </c>
      <c r="BM204" s="5">
        <f t="shared" si="1478"/>
        <v>0</v>
      </c>
      <c r="BN204" s="5">
        <f t="shared" si="1479"/>
        <v>0</v>
      </c>
      <c r="BO204" s="5">
        <f t="shared" si="1480"/>
        <v>0</v>
      </c>
      <c r="BP204" s="5">
        <f t="shared" si="1481"/>
        <v>0</v>
      </c>
    </row>
    <row r="205" spans="1:68" ht="15.75">
      <c r="A205" s="1">
        <f t="shared" si="1177"/>
        <v>2710</v>
      </c>
      <c r="B205" s="158"/>
      <c r="C205" s="2" t="s">
        <v>74</v>
      </c>
      <c r="D205" s="3"/>
      <c r="E205" s="2"/>
      <c r="F205" s="4">
        <v>1E-13</v>
      </c>
      <c r="G205" s="4">
        <v>9.9999999999999998E-13</v>
      </c>
      <c r="H205" s="4">
        <f t="shared" si="1168"/>
        <v>-9E-13</v>
      </c>
      <c r="I205" s="4">
        <f t="shared" si="1486"/>
        <v>-7.5000000000000004E-13</v>
      </c>
      <c r="J205" s="4"/>
      <c r="K205" s="4">
        <f t="shared" si="1487"/>
        <v>0</v>
      </c>
      <c r="L205" s="5">
        <f t="shared" si="1492"/>
        <v>0</v>
      </c>
      <c r="M205" s="4"/>
      <c r="N205" s="5"/>
      <c r="O205" s="5">
        <f t="shared" ref="O205:O215" si="1525">N205*$L205</f>
        <v>0</v>
      </c>
      <c r="P205" s="5">
        <f t="shared" ref="P205:P215" si="1526">O205/1.2</f>
        <v>0</v>
      </c>
      <c r="Q205" s="5">
        <f t="shared" ref="Q205:Q215" si="1527">P205/1000*$J205</f>
        <v>0</v>
      </c>
      <c r="R205" s="5">
        <f t="shared" ref="R205:R215" si="1528">O205/$H205*$M205</f>
        <v>0</v>
      </c>
      <c r="S205" s="5"/>
      <c r="T205" s="5">
        <f t="shared" ref="T205:T215" si="1529">S205*$L205</f>
        <v>0</v>
      </c>
      <c r="U205" s="5">
        <f t="shared" ref="U205:U215" si="1530">T205/1.2</f>
        <v>0</v>
      </c>
      <c r="V205" s="5">
        <f t="shared" ref="V205:V215" si="1531">U205/1000*$J205</f>
        <v>0</v>
      </c>
      <c r="W205" s="5">
        <f t="shared" ref="W205:W215" si="1532">T205/$H205*$M205</f>
        <v>0</v>
      </c>
      <c r="X205" s="5"/>
      <c r="Y205" s="5">
        <f t="shared" ref="Y205:Y215" si="1533">X205*$L205</f>
        <v>0</v>
      </c>
      <c r="Z205" s="5">
        <f t="shared" ref="Z205:Z215" si="1534">Y205/1.2</f>
        <v>0</v>
      </c>
      <c r="AA205" s="5">
        <f t="shared" ref="AA205:AA215" si="1535">Z205/1000*$J205</f>
        <v>0</v>
      </c>
      <c r="AB205" s="5">
        <f t="shared" ref="AB205:AB215" si="1536">Y205/$H205*$M205</f>
        <v>0</v>
      </c>
      <c r="AC205" s="5"/>
      <c r="AD205" s="5">
        <f t="shared" ref="AD205:AE205" si="1537">AC205*$L205</f>
        <v>0</v>
      </c>
      <c r="AE205" s="5">
        <f t="shared" si="1537"/>
        <v>0</v>
      </c>
      <c r="AF205" s="5">
        <f t="shared" ref="AF205:AF215" si="1538">AE205/1000*$J205</f>
        <v>0</v>
      </c>
      <c r="AG205" s="5">
        <f t="shared" ref="AG205:AG215" si="1539">AD205/$H205*$M205</f>
        <v>0</v>
      </c>
      <c r="AH205" s="5"/>
      <c r="AI205" s="5">
        <f t="shared" ref="AI205:AJ205" si="1540">AH205*$L205</f>
        <v>0</v>
      </c>
      <c r="AJ205" s="5">
        <f t="shared" si="1540"/>
        <v>0</v>
      </c>
      <c r="AK205" s="5">
        <f t="shared" ref="AK205:AK215" si="1541">AJ205/1000*$J205</f>
        <v>0</v>
      </c>
      <c r="AL205" s="5">
        <f t="shared" ref="AL205:AL215" si="1542">AI205/$H205*$M205</f>
        <v>0</v>
      </c>
      <c r="AM205" s="5"/>
      <c r="AN205" s="5">
        <f t="shared" ref="AN205:AN215" si="1543">AM205*$L205</f>
        <v>0</v>
      </c>
      <c r="AO205" s="5">
        <f t="shared" ref="AO205:AO215" si="1544">AN205/1.2</f>
        <v>0</v>
      </c>
      <c r="AP205" s="5">
        <f t="shared" ref="AP205:AP215" si="1545">AO205/1000*$J205</f>
        <v>0</v>
      </c>
      <c r="AQ205" s="5">
        <f t="shared" ref="AQ205:AQ215" si="1546">AN205/$H205*$M205</f>
        <v>0</v>
      </c>
      <c r="AR205" s="5"/>
      <c r="AS205" s="5">
        <f t="shared" ref="AS205:AT205" si="1547">AR205*$L205</f>
        <v>0</v>
      </c>
      <c r="AT205" s="5">
        <f t="shared" si="1547"/>
        <v>0</v>
      </c>
      <c r="AU205" s="5">
        <f t="shared" ref="AU205:AU215" si="1548">AT205/1000*$J205</f>
        <v>0</v>
      </c>
      <c r="AV205" s="5">
        <f t="shared" ref="AV205:AV215" si="1549">AS205/$H205*$M205</f>
        <v>0</v>
      </c>
      <c r="AW205" s="5"/>
      <c r="AX205" s="5">
        <f t="shared" ref="AX205:AX215" si="1550">AW205*$L205</f>
        <v>0</v>
      </c>
      <c r="AY205" s="5">
        <f t="shared" ref="AY205:AY215" si="1551">AX205/1.2</f>
        <v>0</v>
      </c>
      <c r="AZ205" s="5">
        <f t="shared" ref="AZ205:AZ215" si="1552">AY205/1000*$J205</f>
        <v>0</v>
      </c>
      <c r="BA205" s="5">
        <f t="shared" ref="BA205:BA215" si="1553">AX205/$H205*$M205</f>
        <v>0</v>
      </c>
      <c r="BB205" s="5"/>
      <c r="BC205" s="5">
        <f t="shared" ref="BC205:BD205" si="1554">BB205*$L205</f>
        <v>0</v>
      </c>
      <c r="BD205" s="5">
        <f t="shared" si="1554"/>
        <v>0</v>
      </c>
      <c r="BE205" s="5">
        <f t="shared" ref="BE205:BE215" si="1555">BD205/1000*$J205</f>
        <v>0</v>
      </c>
      <c r="BF205" s="5">
        <f t="shared" ref="BF205:BF215" si="1556">BC205/$H205*$M205</f>
        <v>0</v>
      </c>
      <c r="BG205" s="5"/>
      <c r="BH205" s="5">
        <f t="shared" ref="BH205:BH215" si="1557">BG205*$L205</f>
        <v>0</v>
      </c>
      <c r="BI205" s="5">
        <f t="shared" ref="BI205:BI215" si="1558">BH205/1.2</f>
        <v>0</v>
      </c>
      <c r="BJ205" s="5">
        <f t="shared" ref="BJ205:BJ215" si="1559">BI205/1000*$J205</f>
        <v>0</v>
      </c>
      <c r="BK205" s="5">
        <f t="shared" ref="BK205:BK215" si="1560">BH205/$H205*$M205</f>
        <v>0</v>
      </c>
      <c r="BL205" s="5">
        <f t="shared" ref="BL205:BL215" si="1561">N205+S205+X205+AC205+AH205+AM205+AR205+AW205+BB205+BG205</f>
        <v>0</v>
      </c>
      <c r="BM205" s="5">
        <f t="shared" ref="BM205:BM215" si="1562">O205+T205+Y205+AD205+AI205+AN205+AS205+AX205+BC205+BH205</f>
        <v>0</v>
      </c>
      <c r="BN205" s="5">
        <f t="shared" ref="BN205:BN215" si="1563">P205+U205+Z205+AE205+AJ205+AO205+AT205+AY205+BD205+BI205</f>
        <v>0</v>
      </c>
      <c r="BO205" s="5">
        <f t="shared" ref="BO205:BO215" si="1564">Q205+V205+AA205+AF205+AK205+AP205+AU205+AZ205+BE205+BJ205</f>
        <v>0</v>
      </c>
      <c r="BP205" s="5">
        <f t="shared" ref="BP205:BP215" si="1565">R205+W205+AB205+AG205+AL205+AQ205+AV205+BA205+BF205+BK205</f>
        <v>0</v>
      </c>
    </row>
    <row r="206" spans="1:68" ht="15.75">
      <c r="A206" s="1">
        <f t="shared" si="1177"/>
        <v>2711</v>
      </c>
      <c r="B206" s="158"/>
      <c r="C206" s="2" t="s">
        <v>74</v>
      </c>
      <c r="D206" s="3"/>
      <c r="E206" s="2"/>
      <c r="F206" s="4">
        <v>1E-13</v>
      </c>
      <c r="G206" s="4">
        <v>9.9999999999999998E-13</v>
      </c>
      <c r="H206" s="4">
        <f t="shared" si="1168"/>
        <v>-9E-13</v>
      </c>
      <c r="I206" s="4">
        <f t="shared" si="1486"/>
        <v>-7.5000000000000004E-13</v>
      </c>
      <c r="J206" s="4"/>
      <c r="K206" s="4">
        <f t="shared" si="1487"/>
        <v>0</v>
      </c>
      <c r="L206" s="5">
        <f t="shared" si="1492"/>
        <v>0</v>
      </c>
      <c r="M206" s="4"/>
      <c r="N206" s="5"/>
      <c r="O206" s="5">
        <f t="shared" si="1525"/>
        <v>0</v>
      </c>
      <c r="P206" s="5">
        <f t="shared" si="1526"/>
        <v>0</v>
      </c>
      <c r="Q206" s="5">
        <f t="shared" si="1527"/>
        <v>0</v>
      </c>
      <c r="R206" s="5">
        <f t="shared" si="1528"/>
        <v>0</v>
      </c>
      <c r="S206" s="5"/>
      <c r="T206" s="5">
        <f t="shared" si="1529"/>
        <v>0</v>
      </c>
      <c r="U206" s="5">
        <f t="shared" si="1530"/>
        <v>0</v>
      </c>
      <c r="V206" s="5">
        <f t="shared" si="1531"/>
        <v>0</v>
      </c>
      <c r="W206" s="5">
        <f t="shared" si="1532"/>
        <v>0</v>
      </c>
      <c r="X206" s="5"/>
      <c r="Y206" s="5">
        <f t="shared" si="1533"/>
        <v>0</v>
      </c>
      <c r="Z206" s="5">
        <f t="shared" si="1534"/>
        <v>0</v>
      </c>
      <c r="AA206" s="5">
        <f t="shared" si="1535"/>
        <v>0</v>
      </c>
      <c r="AB206" s="5">
        <f t="shared" si="1536"/>
        <v>0</v>
      </c>
      <c r="AC206" s="5"/>
      <c r="AD206" s="5">
        <f t="shared" ref="AD206:AE206" si="1566">AC206*$L206</f>
        <v>0</v>
      </c>
      <c r="AE206" s="5">
        <f t="shared" si="1566"/>
        <v>0</v>
      </c>
      <c r="AF206" s="5">
        <f t="shared" si="1538"/>
        <v>0</v>
      </c>
      <c r="AG206" s="5">
        <f t="shared" si="1539"/>
        <v>0</v>
      </c>
      <c r="AH206" s="5"/>
      <c r="AI206" s="5">
        <f t="shared" ref="AI206:AJ206" si="1567">AH206*$L206</f>
        <v>0</v>
      </c>
      <c r="AJ206" s="5">
        <f t="shared" si="1567"/>
        <v>0</v>
      </c>
      <c r="AK206" s="5">
        <f t="shared" si="1541"/>
        <v>0</v>
      </c>
      <c r="AL206" s="5">
        <f t="shared" si="1542"/>
        <v>0</v>
      </c>
      <c r="AM206" s="5"/>
      <c r="AN206" s="5">
        <f t="shared" si="1543"/>
        <v>0</v>
      </c>
      <c r="AO206" s="5">
        <f t="shared" si="1544"/>
        <v>0</v>
      </c>
      <c r="AP206" s="5">
        <f t="shared" si="1545"/>
        <v>0</v>
      </c>
      <c r="AQ206" s="5">
        <f t="shared" si="1546"/>
        <v>0</v>
      </c>
      <c r="AR206" s="5"/>
      <c r="AS206" s="5">
        <f t="shared" ref="AS206:AT206" si="1568">AR206*$L206</f>
        <v>0</v>
      </c>
      <c r="AT206" s="5">
        <f t="shared" si="1568"/>
        <v>0</v>
      </c>
      <c r="AU206" s="5">
        <f t="shared" si="1548"/>
        <v>0</v>
      </c>
      <c r="AV206" s="5">
        <f t="shared" si="1549"/>
        <v>0</v>
      </c>
      <c r="AW206" s="5"/>
      <c r="AX206" s="5">
        <f t="shared" si="1550"/>
        <v>0</v>
      </c>
      <c r="AY206" s="5">
        <f t="shared" si="1551"/>
        <v>0</v>
      </c>
      <c r="AZ206" s="5">
        <f t="shared" si="1552"/>
        <v>0</v>
      </c>
      <c r="BA206" s="5">
        <f t="shared" si="1553"/>
        <v>0</v>
      </c>
      <c r="BB206" s="5"/>
      <c r="BC206" s="5">
        <f t="shared" ref="BC206:BD206" si="1569">BB206*$L206</f>
        <v>0</v>
      </c>
      <c r="BD206" s="5">
        <f t="shared" si="1569"/>
        <v>0</v>
      </c>
      <c r="BE206" s="5">
        <f t="shared" si="1555"/>
        <v>0</v>
      </c>
      <c r="BF206" s="5">
        <f t="shared" si="1556"/>
        <v>0</v>
      </c>
      <c r="BG206" s="5"/>
      <c r="BH206" s="5">
        <f t="shared" si="1557"/>
        <v>0</v>
      </c>
      <c r="BI206" s="5">
        <f t="shared" si="1558"/>
        <v>0</v>
      </c>
      <c r="BJ206" s="5">
        <f t="shared" si="1559"/>
        <v>0</v>
      </c>
      <c r="BK206" s="5">
        <f t="shared" si="1560"/>
        <v>0</v>
      </c>
      <c r="BL206" s="5">
        <f t="shared" si="1561"/>
        <v>0</v>
      </c>
      <c r="BM206" s="5">
        <f t="shared" si="1562"/>
        <v>0</v>
      </c>
      <c r="BN206" s="5">
        <f t="shared" si="1563"/>
        <v>0</v>
      </c>
      <c r="BO206" s="5">
        <f t="shared" si="1564"/>
        <v>0</v>
      </c>
      <c r="BP206" s="5">
        <f t="shared" si="1565"/>
        <v>0</v>
      </c>
    </row>
    <row r="207" spans="1:68" ht="15.75">
      <c r="A207" s="1">
        <f t="shared" si="1177"/>
        <v>2712</v>
      </c>
      <c r="B207" s="158"/>
      <c r="C207" s="2" t="s">
        <v>74</v>
      </c>
      <c r="D207" s="3"/>
      <c r="E207" s="2"/>
      <c r="F207" s="4">
        <v>1E-13</v>
      </c>
      <c r="G207" s="4">
        <v>9.9999999999999998E-13</v>
      </c>
      <c r="H207" s="4">
        <f t="shared" si="1168"/>
        <v>-9E-13</v>
      </c>
      <c r="I207" s="4">
        <f t="shared" si="1486"/>
        <v>-7.5000000000000004E-13</v>
      </c>
      <c r="J207" s="4"/>
      <c r="K207" s="4">
        <f t="shared" si="1487"/>
        <v>0</v>
      </c>
      <c r="L207" s="5">
        <f t="shared" si="1492"/>
        <v>0</v>
      </c>
      <c r="M207" s="4"/>
      <c r="N207" s="5"/>
      <c r="O207" s="5">
        <f t="shared" si="1525"/>
        <v>0</v>
      </c>
      <c r="P207" s="5">
        <f t="shared" si="1526"/>
        <v>0</v>
      </c>
      <c r="Q207" s="5">
        <f t="shared" si="1527"/>
        <v>0</v>
      </c>
      <c r="R207" s="5">
        <f t="shared" si="1528"/>
        <v>0</v>
      </c>
      <c r="S207" s="5"/>
      <c r="T207" s="5">
        <f t="shared" si="1529"/>
        <v>0</v>
      </c>
      <c r="U207" s="5">
        <f t="shared" si="1530"/>
        <v>0</v>
      </c>
      <c r="V207" s="5">
        <f t="shared" si="1531"/>
        <v>0</v>
      </c>
      <c r="W207" s="5">
        <f t="shared" si="1532"/>
        <v>0</v>
      </c>
      <c r="X207" s="5"/>
      <c r="Y207" s="5">
        <f t="shared" si="1533"/>
        <v>0</v>
      </c>
      <c r="Z207" s="5">
        <f t="shared" si="1534"/>
        <v>0</v>
      </c>
      <c r="AA207" s="5">
        <f t="shared" si="1535"/>
        <v>0</v>
      </c>
      <c r="AB207" s="5">
        <f t="shared" si="1536"/>
        <v>0</v>
      </c>
      <c r="AC207" s="5"/>
      <c r="AD207" s="5">
        <f t="shared" ref="AD207:AE207" si="1570">AC207*$L207</f>
        <v>0</v>
      </c>
      <c r="AE207" s="5">
        <f t="shared" si="1570"/>
        <v>0</v>
      </c>
      <c r="AF207" s="5">
        <f t="shared" si="1538"/>
        <v>0</v>
      </c>
      <c r="AG207" s="5">
        <f t="shared" si="1539"/>
        <v>0</v>
      </c>
      <c r="AH207" s="5"/>
      <c r="AI207" s="5">
        <f t="shared" ref="AI207:AJ207" si="1571">AH207*$L207</f>
        <v>0</v>
      </c>
      <c r="AJ207" s="5">
        <f t="shared" si="1571"/>
        <v>0</v>
      </c>
      <c r="AK207" s="5">
        <f t="shared" si="1541"/>
        <v>0</v>
      </c>
      <c r="AL207" s="5">
        <f t="shared" si="1542"/>
        <v>0</v>
      </c>
      <c r="AM207" s="5"/>
      <c r="AN207" s="5">
        <f t="shared" si="1543"/>
        <v>0</v>
      </c>
      <c r="AO207" s="5">
        <f t="shared" si="1544"/>
        <v>0</v>
      </c>
      <c r="AP207" s="5">
        <f t="shared" si="1545"/>
        <v>0</v>
      </c>
      <c r="AQ207" s="5">
        <f t="shared" si="1546"/>
        <v>0</v>
      </c>
      <c r="AR207" s="5"/>
      <c r="AS207" s="5">
        <f t="shared" ref="AS207:AT207" si="1572">AR207*$L207</f>
        <v>0</v>
      </c>
      <c r="AT207" s="5">
        <f t="shared" si="1572"/>
        <v>0</v>
      </c>
      <c r="AU207" s="5">
        <f t="shared" si="1548"/>
        <v>0</v>
      </c>
      <c r="AV207" s="5">
        <f t="shared" si="1549"/>
        <v>0</v>
      </c>
      <c r="AW207" s="5"/>
      <c r="AX207" s="5">
        <f t="shared" si="1550"/>
        <v>0</v>
      </c>
      <c r="AY207" s="5">
        <f t="shared" si="1551"/>
        <v>0</v>
      </c>
      <c r="AZ207" s="5">
        <f t="shared" si="1552"/>
        <v>0</v>
      </c>
      <c r="BA207" s="5">
        <f t="shared" si="1553"/>
        <v>0</v>
      </c>
      <c r="BB207" s="5"/>
      <c r="BC207" s="5">
        <f t="shared" ref="BC207:BD207" si="1573">BB207*$L207</f>
        <v>0</v>
      </c>
      <c r="BD207" s="5">
        <f t="shared" si="1573"/>
        <v>0</v>
      </c>
      <c r="BE207" s="5">
        <f t="shared" si="1555"/>
        <v>0</v>
      </c>
      <c r="BF207" s="5">
        <f t="shared" si="1556"/>
        <v>0</v>
      </c>
      <c r="BG207" s="5"/>
      <c r="BH207" s="5">
        <f t="shared" si="1557"/>
        <v>0</v>
      </c>
      <c r="BI207" s="5">
        <f t="shared" si="1558"/>
        <v>0</v>
      </c>
      <c r="BJ207" s="5">
        <f t="shared" si="1559"/>
        <v>0</v>
      </c>
      <c r="BK207" s="5">
        <f t="shared" si="1560"/>
        <v>0</v>
      </c>
      <c r="BL207" s="5">
        <f t="shared" si="1561"/>
        <v>0</v>
      </c>
      <c r="BM207" s="5">
        <f t="shared" si="1562"/>
        <v>0</v>
      </c>
      <c r="BN207" s="5">
        <f t="shared" si="1563"/>
        <v>0</v>
      </c>
      <c r="BO207" s="5">
        <f t="shared" si="1564"/>
        <v>0</v>
      </c>
      <c r="BP207" s="5">
        <f t="shared" si="1565"/>
        <v>0</v>
      </c>
    </row>
    <row r="208" spans="1:68" ht="15.75">
      <c r="A208" s="1">
        <f t="shared" si="1177"/>
        <v>2713</v>
      </c>
      <c r="B208" s="158"/>
      <c r="C208" s="2" t="s">
        <v>74</v>
      </c>
      <c r="D208" s="3"/>
      <c r="E208" s="2"/>
      <c r="F208" s="4">
        <v>1E-13</v>
      </c>
      <c r="G208" s="4">
        <v>9.9999999999999998E-13</v>
      </c>
      <c r="H208" s="4">
        <f t="shared" si="1168"/>
        <v>-9E-13</v>
      </c>
      <c r="I208" s="4">
        <f t="shared" si="1486"/>
        <v>-7.5000000000000004E-13</v>
      </c>
      <c r="J208" s="4"/>
      <c r="K208" s="4">
        <f t="shared" si="1487"/>
        <v>0</v>
      </c>
      <c r="L208" s="5">
        <f t="shared" si="1492"/>
        <v>0</v>
      </c>
      <c r="M208" s="4"/>
      <c r="N208" s="5"/>
      <c r="O208" s="5">
        <f t="shared" si="1525"/>
        <v>0</v>
      </c>
      <c r="P208" s="5">
        <f t="shared" si="1526"/>
        <v>0</v>
      </c>
      <c r="Q208" s="5">
        <f t="shared" si="1527"/>
        <v>0</v>
      </c>
      <c r="R208" s="5">
        <f t="shared" si="1528"/>
        <v>0</v>
      </c>
      <c r="S208" s="5"/>
      <c r="T208" s="5">
        <f t="shared" si="1529"/>
        <v>0</v>
      </c>
      <c r="U208" s="5">
        <f t="shared" si="1530"/>
        <v>0</v>
      </c>
      <c r="V208" s="5">
        <f t="shared" si="1531"/>
        <v>0</v>
      </c>
      <c r="W208" s="5">
        <f t="shared" si="1532"/>
        <v>0</v>
      </c>
      <c r="X208" s="5"/>
      <c r="Y208" s="5">
        <f t="shared" si="1533"/>
        <v>0</v>
      </c>
      <c r="Z208" s="5">
        <f t="shared" si="1534"/>
        <v>0</v>
      </c>
      <c r="AA208" s="5">
        <f t="shared" si="1535"/>
        <v>0</v>
      </c>
      <c r="AB208" s="5">
        <f t="shared" si="1536"/>
        <v>0</v>
      </c>
      <c r="AC208" s="5"/>
      <c r="AD208" s="5">
        <f t="shared" ref="AD208:AE208" si="1574">AC208*$L208</f>
        <v>0</v>
      </c>
      <c r="AE208" s="5">
        <f t="shared" si="1574"/>
        <v>0</v>
      </c>
      <c r="AF208" s="5">
        <f t="shared" si="1538"/>
        <v>0</v>
      </c>
      <c r="AG208" s="5">
        <f t="shared" si="1539"/>
        <v>0</v>
      </c>
      <c r="AH208" s="5"/>
      <c r="AI208" s="5">
        <f t="shared" ref="AI208:AJ208" si="1575">AH208*$L208</f>
        <v>0</v>
      </c>
      <c r="AJ208" s="5">
        <f t="shared" si="1575"/>
        <v>0</v>
      </c>
      <c r="AK208" s="5">
        <f t="shared" si="1541"/>
        <v>0</v>
      </c>
      <c r="AL208" s="5">
        <f t="shared" si="1542"/>
        <v>0</v>
      </c>
      <c r="AM208" s="5"/>
      <c r="AN208" s="5">
        <f t="shared" si="1543"/>
        <v>0</v>
      </c>
      <c r="AO208" s="5">
        <f t="shared" si="1544"/>
        <v>0</v>
      </c>
      <c r="AP208" s="5">
        <f t="shared" si="1545"/>
        <v>0</v>
      </c>
      <c r="AQ208" s="5">
        <f t="shared" si="1546"/>
        <v>0</v>
      </c>
      <c r="AR208" s="5"/>
      <c r="AS208" s="5">
        <f t="shared" ref="AS208:AT208" si="1576">AR208*$L208</f>
        <v>0</v>
      </c>
      <c r="AT208" s="5">
        <f t="shared" si="1576"/>
        <v>0</v>
      </c>
      <c r="AU208" s="5">
        <f t="shared" si="1548"/>
        <v>0</v>
      </c>
      <c r="AV208" s="5">
        <f t="shared" si="1549"/>
        <v>0</v>
      </c>
      <c r="AW208" s="5"/>
      <c r="AX208" s="5">
        <f t="shared" si="1550"/>
        <v>0</v>
      </c>
      <c r="AY208" s="5">
        <f t="shared" si="1551"/>
        <v>0</v>
      </c>
      <c r="AZ208" s="5">
        <f t="shared" si="1552"/>
        <v>0</v>
      </c>
      <c r="BA208" s="5">
        <f t="shared" si="1553"/>
        <v>0</v>
      </c>
      <c r="BB208" s="5"/>
      <c r="BC208" s="5">
        <f t="shared" ref="BC208:BD208" si="1577">BB208*$L208</f>
        <v>0</v>
      </c>
      <c r="BD208" s="5">
        <f t="shared" si="1577"/>
        <v>0</v>
      </c>
      <c r="BE208" s="5">
        <f t="shared" si="1555"/>
        <v>0</v>
      </c>
      <c r="BF208" s="5">
        <f t="shared" si="1556"/>
        <v>0</v>
      </c>
      <c r="BG208" s="5"/>
      <c r="BH208" s="5">
        <f t="shared" si="1557"/>
        <v>0</v>
      </c>
      <c r="BI208" s="5">
        <f t="shared" si="1558"/>
        <v>0</v>
      </c>
      <c r="BJ208" s="5">
        <f t="shared" si="1559"/>
        <v>0</v>
      </c>
      <c r="BK208" s="5">
        <f t="shared" si="1560"/>
        <v>0</v>
      </c>
      <c r="BL208" s="5">
        <f t="shared" si="1561"/>
        <v>0</v>
      </c>
      <c r="BM208" s="5">
        <f t="shared" si="1562"/>
        <v>0</v>
      </c>
      <c r="BN208" s="5">
        <f t="shared" si="1563"/>
        <v>0</v>
      </c>
      <c r="BO208" s="5">
        <f t="shared" si="1564"/>
        <v>0</v>
      </c>
      <c r="BP208" s="5">
        <f t="shared" si="1565"/>
        <v>0</v>
      </c>
    </row>
    <row r="209" spans="1:68" ht="15.75">
      <c r="A209" s="1">
        <f t="shared" si="1177"/>
        <v>2714</v>
      </c>
      <c r="B209" s="158"/>
      <c r="C209" s="2" t="s">
        <v>74</v>
      </c>
      <c r="D209" s="3"/>
      <c r="E209" s="2"/>
      <c r="F209" s="4">
        <v>1E-13</v>
      </c>
      <c r="G209" s="4">
        <v>9.9999999999999998E-13</v>
      </c>
      <c r="H209" s="4">
        <f t="shared" si="1168"/>
        <v>-9E-13</v>
      </c>
      <c r="I209" s="4">
        <f t="shared" si="1486"/>
        <v>-7.5000000000000004E-13</v>
      </c>
      <c r="J209" s="4"/>
      <c r="K209" s="4">
        <f t="shared" si="1487"/>
        <v>0</v>
      </c>
      <c r="L209" s="5">
        <f t="shared" si="1492"/>
        <v>0</v>
      </c>
      <c r="M209" s="4"/>
      <c r="N209" s="5"/>
      <c r="O209" s="5">
        <f t="shared" si="1525"/>
        <v>0</v>
      </c>
      <c r="P209" s="5">
        <f t="shared" si="1526"/>
        <v>0</v>
      </c>
      <c r="Q209" s="5">
        <f t="shared" si="1527"/>
        <v>0</v>
      </c>
      <c r="R209" s="5">
        <f t="shared" si="1528"/>
        <v>0</v>
      </c>
      <c r="S209" s="5"/>
      <c r="T209" s="5">
        <f t="shared" si="1529"/>
        <v>0</v>
      </c>
      <c r="U209" s="5">
        <f t="shared" si="1530"/>
        <v>0</v>
      </c>
      <c r="V209" s="5">
        <f t="shared" si="1531"/>
        <v>0</v>
      </c>
      <c r="W209" s="5">
        <f t="shared" si="1532"/>
        <v>0</v>
      </c>
      <c r="X209" s="5"/>
      <c r="Y209" s="5">
        <f t="shared" si="1533"/>
        <v>0</v>
      </c>
      <c r="Z209" s="5">
        <f t="shared" si="1534"/>
        <v>0</v>
      </c>
      <c r="AA209" s="5">
        <f t="shared" si="1535"/>
        <v>0</v>
      </c>
      <c r="AB209" s="5">
        <f t="shared" si="1536"/>
        <v>0</v>
      </c>
      <c r="AC209" s="5"/>
      <c r="AD209" s="5">
        <f t="shared" ref="AD209:AE209" si="1578">AC209*$L209</f>
        <v>0</v>
      </c>
      <c r="AE209" s="5">
        <f t="shared" si="1578"/>
        <v>0</v>
      </c>
      <c r="AF209" s="5">
        <f t="shared" si="1538"/>
        <v>0</v>
      </c>
      <c r="AG209" s="5">
        <f t="shared" si="1539"/>
        <v>0</v>
      </c>
      <c r="AH209" s="5"/>
      <c r="AI209" s="5">
        <f t="shared" ref="AI209:AJ209" si="1579">AH209*$L209</f>
        <v>0</v>
      </c>
      <c r="AJ209" s="5">
        <f t="shared" si="1579"/>
        <v>0</v>
      </c>
      <c r="AK209" s="5">
        <f t="shared" si="1541"/>
        <v>0</v>
      </c>
      <c r="AL209" s="5">
        <f t="shared" si="1542"/>
        <v>0</v>
      </c>
      <c r="AM209" s="5"/>
      <c r="AN209" s="5">
        <f t="shared" si="1543"/>
        <v>0</v>
      </c>
      <c r="AO209" s="5">
        <f t="shared" si="1544"/>
        <v>0</v>
      </c>
      <c r="AP209" s="5">
        <f t="shared" si="1545"/>
        <v>0</v>
      </c>
      <c r="AQ209" s="5">
        <f t="shared" si="1546"/>
        <v>0</v>
      </c>
      <c r="AR209" s="5"/>
      <c r="AS209" s="5">
        <f t="shared" ref="AS209:AT209" si="1580">AR209*$L209</f>
        <v>0</v>
      </c>
      <c r="AT209" s="5">
        <f t="shared" si="1580"/>
        <v>0</v>
      </c>
      <c r="AU209" s="5">
        <f t="shared" si="1548"/>
        <v>0</v>
      </c>
      <c r="AV209" s="5">
        <f t="shared" si="1549"/>
        <v>0</v>
      </c>
      <c r="AW209" s="5"/>
      <c r="AX209" s="5">
        <f t="shared" si="1550"/>
        <v>0</v>
      </c>
      <c r="AY209" s="5">
        <f t="shared" si="1551"/>
        <v>0</v>
      </c>
      <c r="AZ209" s="5">
        <f t="shared" si="1552"/>
        <v>0</v>
      </c>
      <c r="BA209" s="5">
        <f t="shared" si="1553"/>
        <v>0</v>
      </c>
      <c r="BB209" s="5"/>
      <c r="BC209" s="5">
        <f t="shared" ref="BC209:BD209" si="1581">BB209*$L209</f>
        <v>0</v>
      </c>
      <c r="BD209" s="5">
        <f t="shared" si="1581"/>
        <v>0</v>
      </c>
      <c r="BE209" s="5">
        <f t="shared" si="1555"/>
        <v>0</v>
      </c>
      <c r="BF209" s="5">
        <f t="shared" si="1556"/>
        <v>0</v>
      </c>
      <c r="BG209" s="5"/>
      <c r="BH209" s="5">
        <f t="shared" si="1557"/>
        <v>0</v>
      </c>
      <c r="BI209" s="5">
        <f t="shared" si="1558"/>
        <v>0</v>
      </c>
      <c r="BJ209" s="5">
        <f t="shared" si="1559"/>
        <v>0</v>
      </c>
      <c r="BK209" s="5">
        <f t="shared" si="1560"/>
        <v>0</v>
      </c>
      <c r="BL209" s="5">
        <f t="shared" si="1561"/>
        <v>0</v>
      </c>
      <c r="BM209" s="5">
        <f t="shared" si="1562"/>
        <v>0</v>
      </c>
      <c r="BN209" s="5">
        <f t="shared" si="1563"/>
        <v>0</v>
      </c>
      <c r="BO209" s="5">
        <f t="shared" si="1564"/>
        <v>0</v>
      </c>
      <c r="BP209" s="5">
        <f t="shared" si="1565"/>
        <v>0</v>
      </c>
    </row>
    <row r="210" spans="1:68" ht="15.75">
      <c r="A210" s="1">
        <f t="shared" si="1177"/>
        <v>2715</v>
      </c>
      <c r="B210" s="158"/>
      <c r="C210" s="2" t="s">
        <v>74</v>
      </c>
      <c r="D210" s="3"/>
      <c r="E210" s="2"/>
      <c r="F210" s="4">
        <v>1E-13</v>
      </c>
      <c r="G210" s="4">
        <v>9.9999999999999998E-13</v>
      </c>
      <c r="H210" s="4">
        <f t="shared" si="1168"/>
        <v>-9E-13</v>
      </c>
      <c r="I210" s="4">
        <f t="shared" si="1486"/>
        <v>-7.5000000000000004E-13</v>
      </c>
      <c r="J210" s="4"/>
      <c r="K210" s="4">
        <f t="shared" si="1487"/>
        <v>0</v>
      </c>
      <c r="L210" s="5">
        <f t="shared" si="1492"/>
        <v>0</v>
      </c>
      <c r="M210" s="4"/>
      <c r="N210" s="5"/>
      <c r="O210" s="5">
        <f t="shared" si="1525"/>
        <v>0</v>
      </c>
      <c r="P210" s="5">
        <f t="shared" si="1526"/>
        <v>0</v>
      </c>
      <c r="Q210" s="5">
        <f t="shared" si="1527"/>
        <v>0</v>
      </c>
      <c r="R210" s="5">
        <f t="shared" si="1528"/>
        <v>0</v>
      </c>
      <c r="S210" s="5"/>
      <c r="T210" s="5">
        <f t="shared" si="1529"/>
        <v>0</v>
      </c>
      <c r="U210" s="5">
        <f t="shared" si="1530"/>
        <v>0</v>
      </c>
      <c r="V210" s="5">
        <f t="shared" si="1531"/>
        <v>0</v>
      </c>
      <c r="W210" s="5">
        <f t="shared" si="1532"/>
        <v>0</v>
      </c>
      <c r="X210" s="5"/>
      <c r="Y210" s="5">
        <f t="shared" si="1533"/>
        <v>0</v>
      </c>
      <c r="Z210" s="5">
        <f t="shared" si="1534"/>
        <v>0</v>
      </c>
      <c r="AA210" s="5">
        <f t="shared" si="1535"/>
        <v>0</v>
      </c>
      <c r="AB210" s="5">
        <f t="shared" si="1536"/>
        <v>0</v>
      </c>
      <c r="AC210" s="5"/>
      <c r="AD210" s="5">
        <f t="shared" ref="AD210:AE210" si="1582">AC210*$L210</f>
        <v>0</v>
      </c>
      <c r="AE210" s="5">
        <f t="shared" si="1582"/>
        <v>0</v>
      </c>
      <c r="AF210" s="5">
        <f t="shared" si="1538"/>
        <v>0</v>
      </c>
      <c r="AG210" s="5">
        <f t="shared" si="1539"/>
        <v>0</v>
      </c>
      <c r="AH210" s="5"/>
      <c r="AI210" s="5">
        <f t="shared" ref="AI210:AJ210" si="1583">AH210*$L210</f>
        <v>0</v>
      </c>
      <c r="AJ210" s="5">
        <f t="shared" si="1583"/>
        <v>0</v>
      </c>
      <c r="AK210" s="5">
        <f t="shared" si="1541"/>
        <v>0</v>
      </c>
      <c r="AL210" s="5">
        <f t="shared" si="1542"/>
        <v>0</v>
      </c>
      <c r="AM210" s="5"/>
      <c r="AN210" s="5">
        <f t="shared" si="1543"/>
        <v>0</v>
      </c>
      <c r="AO210" s="5">
        <f t="shared" si="1544"/>
        <v>0</v>
      </c>
      <c r="AP210" s="5">
        <f t="shared" si="1545"/>
        <v>0</v>
      </c>
      <c r="AQ210" s="5">
        <f t="shared" si="1546"/>
        <v>0</v>
      </c>
      <c r="AR210" s="5"/>
      <c r="AS210" s="5">
        <f t="shared" ref="AS210:AT210" si="1584">AR210*$L210</f>
        <v>0</v>
      </c>
      <c r="AT210" s="5">
        <f t="shared" si="1584"/>
        <v>0</v>
      </c>
      <c r="AU210" s="5">
        <f t="shared" si="1548"/>
        <v>0</v>
      </c>
      <c r="AV210" s="5">
        <f t="shared" si="1549"/>
        <v>0</v>
      </c>
      <c r="AW210" s="5"/>
      <c r="AX210" s="5">
        <f t="shared" si="1550"/>
        <v>0</v>
      </c>
      <c r="AY210" s="5">
        <f t="shared" si="1551"/>
        <v>0</v>
      </c>
      <c r="AZ210" s="5">
        <f t="shared" si="1552"/>
        <v>0</v>
      </c>
      <c r="BA210" s="5">
        <f t="shared" si="1553"/>
        <v>0</v>
      </c>
      <c r="BB210" s="5"/>
      <c r="BC210" s="5">
        <f t="shared" ref="BC210:BD210" si="1585">BB210*$L210</f>
        <v>0</v>
      </c>
      <c r="BD210" s="5">
        <f t="shared" si="1585"/>
        <v>0</v>
      </c>
      <c r="BE210" s="5">
        <f t="shared" si="1555"/>
        <v>0</v>
      </c>
      <c r="BF210" s="5">
        <f t="shared" si="1556"/>
        <v>0</v>
      </c>
      <c r="BG210" s="5"/>
      <c r="BH210" s="5">
        <f t="shared" si="1557"/>
        <v>0</v>
      </c>
      <c r="BI210" s="5">
        <f t="shared" si="1558"/>
        <v>0</v>
      </c>
      <c r="BJ210" s="5">
        <f t="shared" si="1559"/>
        <v>0</v>
      </c>
      <c r="BK210" s="5">
        <f t="shared" si="1560"/>
        <v>0</v>
      </c>
      <c r="BL210" s="5">
        <f t="shared" si="1561"/>
        <v>0</v>
      </c>
      <c r="BM210" s="5">
        <f t="shared" si="1562"/>
        <v>0</v>
      </c>
      <c r="BN210" s="5">
        <f t="shared" si="1563"/>
        <v>0</v>
      </c>
      <c r="BO210" s="5">
        <f t="shared" si="1564"/>
        <v>0</v>
      </c>
      <c r="BP210" s="5">
        <f t="shared" si="1565"/>
        <v>0</v>
      </c>
    </row>
    <row r="211" spans="1:68" ht="15.75">
      <c r="A211" s="1">
        <f t="shared" si="1177"/>
        <v>2716</v>
      </c>
      <c r="B211" s="158"/>
      <c r="C211" s="2" t="s">
        <v>74</v>
      </c>
      <c r="D211" s="3"/>
      <c r="E211" s="2"/>
      <c r="F211" s="4">
        <v>1E-13</v>
      </c>
      <c r="G211" s="4">
        <v>9.9999999999999998E-13</v>
      </c>
      <c r="H211" s="4">
        <f t="shared" si="1168"/>
        <v>-9E-13</v>
      </c>
      <c r="I211" s="4">
        <f t="shared" si="1486"/>
        <v>-7.5000000000000004E-13</v>
      </c>
      <c r="J211" s="4"/>
      <c r="K211" s="4">
        <f t="shared" si="1487"/>
        <v>0</v>
      </c>
      <c r="L211" s="5">
        <f t="shared" si="1492"/>
        <v>0</v>
      </c>
      <c r="M211" s="4"/>
      <c r="N211" s="5"/>
      <c r="O211" s="5">
        <f t="shared" si="1525"/>
        <v>0</v>
      </c>
      <c r="P211" s="5">
        <f t="shared" si="1526"/>
        <v>0</v>
      </c>
      <c r="Q211" s="5">
        <f t="shared" si="1527"/>
        <v>0</v>
      </c>
      <c r="R211" s="5">
        <f t="shared" si="1528"/>
        <v>0</v>
      </c>
      <c r="S211" s="5"/>
      <c r="T211" s="5">
        <f t="shared" si="1529"/>
        <v>0</v>
      </c>
      <c r="U211" s="5">
        <f t="shared" si="1530"/>
        <v>0</v>
      </c>
      <c r="V211" s="5">
        <f t="shared" si="1531"/>
        <v>0</v>
      </c>
      <c r="W211" s="5">
        <f t="shared" si="1532"/>
        <v>0</v>
      </c>
      <c r="X211" s="5"/>
      <c r="Y211" s="5">
        <f t="shared" si="1533"/>
        <v>0</v>
      </c>
      <c r="Z211" s="5">
        <f t="shared" si="1534"/>
        <v>0</v>
      </c>
      <c r="AA211" s="5">
        <f t="shared" si="1535"/>
        <v>0</v>
      </c>
      <c r="AB211" s="5">
        <f t="shared" si="1536"/>
        <v>0</v>
      </c>
      <c r="AC211" s="5"/>
      <c r="AD211" s="5">
        <f t="shared" ref="AD211:AE211" si="1586">AC211*$L211</f>
        <v>0</v>
      </c>
      <c r="AE211" s="5">
        <f t="shared" si="1586"/>
        <v>0</v>
      </c>
      <c r="AF211" s="5">
        <f t="shared" si="1538"/>
        <v>0</v>
      </c>
      <c r="AG211" s="5">
        <f t="shared" si="1539"/>
        <v>0</v>
      </c>
      <c r="AH211" s="5"/>
      <c r="AI211" s="5">
        <f t="shared" ref="AI211:AJ211" si="1587">AH211*$L211</f>
        <v>0</v>
      </c>
      <c r="AJ211" s="5">
        <f t="shared" si="1587"/>
        <v>0</v>
      </c>
      <c r="AK211" s="5">
        <f t="shared" si="1541"/>
        <v>0</v>
      </c>
      <c r="AL211" s="5">
        <f t="shared" si="1542"/>
        <v>0</v>
      </c>
      <c r="AM211" s="5"/>
      <c r="AN211" s="5">
        <f t="shared" si="1543"/>
        <v>0</v>
      </c>
      <c r="AO211" s="5">
        <f t="shared" si="1544"/>
        <v>0</v>
      </c>
      <c r="AP211" s="5">
        <f t="shared" si="1545"/>
        <v>0</v>
      </c>
      <c r="AQ211" s="5">
        <f t="shared" si="1546"/>
        <v>0</v>
      </c>
      <c r="AR211" s="5"/>
      <c r="AS211" s="5">
        <f t="shared" ref="AS211:AT211" si="1588">AR211*$L211</f>
        <v>0</v>
      </c>
      <c r="AT211" s="5">
        <f t="shared" si="1588"/>
        <v>0</v>
      </c>
      <c r="AU211" s="5">
        <f t="shared" si="1548"/>
        <v>0</v>
      </c>
      <c r="AV211" s="5">
        <f t="shared" si="1549"/>
        <v>0</v>
      </c>
      <c r="AW211" s="5"/>
      <c r="AX211" s="5">
        <f t="shared" si="1550"/>
        <v>0</v>
      </c>
      <c r="AY211" s="5">
        <f t="shared" si="1551"/>
        <v>0</v>
      </c>
      <c r="AZ211" s="5">
        <f t="shared" si="1552"/>
        <v>0</v>
      </c>
      <c r="BA211" s="5">
        <f t="shared" si="1553"/>
        <v>0</v>
      </c>
      <c r="BB211" s="5"/>
      <c r="BC211" s="5">
        <f t="shared" ref="BC211:BD211" si="1589">BB211*$L211</f>
        <v>0</v>
      </c>
      <c r="BD211" s="5">
        <f t="shared" si="1589"/>
        <v>0</v>
      </c>
      <c r="BE211" s="5">
        <f t="shared" si="1555"/>
        <v>0</v>
      </c>
      <c r="BF211" s="5">
        <f t="shared" si="1556"/>
        <v>0</v>
      </c>
      <c r="BG211" s="5"/>
      <c r="BH211" s="5">
        <f t="shared" si="1557"/>
        <v>0</v>
      </c>
      <c r="BI211" s="5">
        <f t="shared" si="1558"/>
        <v>0</v>
      </c>
      <c r="BJ211" s="5">
        <f t="shared" si="1559"/>
        <v>0</v>
      </c>
      <c r="BK211" s="5">
        <f t="shared" si="1560"/>
        <v>0</v>
      </c>
      <c r="BL211" s="5">
        <f t="shared" si="1561"/>
        <v>0</v>
      </c>
      <c r="BM211" s="5">
        <f t="shared" si="1562"/>
        <v>0</v>
      </c>
      <c r="BN211" s="5">
        <f t="shared" si="1563"/>
        <v>0</v>
      </c>
      <c r="BO211" s="5">
        <f t="shared" si="1564"/>
        <v>0</v>
      </c>
      <c r="BP211" s="5">
        <f t="shared" si="1565"/>
        <v>0</v>
      </c>
    </row>
    <row r="212" spans="1:68" ht="15.75">
      <c r="A212" s="1">
        <f t="shared" si="1177"/>
        <v>2717</v>
      </c>
      <c r="B212" s="158"/>
      <c r="C212" s="2" t="s">
        <v>74</v>
      </c>
      <c r="D212" s="3"/>
      <c r="E212" s="2"/>
      <c r="F212" s="4">
        <v>1E-13</v>
      </c>
      <c r="G212" s="4">
        <v>9.9999999999999998E-13</v>
      </c>
      <c r="H212" s="4">
        <f t="shared" si="1168"/>
        <v>-9E-13</v>
      </c>
      <c r="I212" s="4">
        <f t="shared" si="1486"/>
        <v>-7.5000000000000004E-13</v>
      </c>
      <c r="J212" s="4"/>
      <c r="K212" s="4">
        <f t="shared" si="1487"/>
        <v>0</v>
      </c>
      <c r="L212" s="5">
        <f t="shared" si="1492"/>
        <v>0</v>
      </c>
      <c r="M212" s="4"/>
      <c r="N212" s="5"/>
      <c r="O212" s="5">
        <f t="shared" si="1525"/>
        <v>0</v>
      </c>
      <c r="P212" s="5">
        <f t="shared" si="1526"/>
        <v>0</v>
      </c>
      <c r="Q212" s="5">
        <f t="shared" si="1527"/>
        <v>0</v>
      </c>
      <c r="R212" s="5">
        <f t="shared" si="1528"/>
        <v>0</v>
      </c>
      <c r="S212" s="5"/>
      <c r="T212" s="5">
        <f t="shared" si="1529"/>
        <v>0</v>
      </c>
      <c r="U212" s="5">
        <f t="shared" si="1530"/>
        <v>0</v>
      </c>
      <c r="V212" s="5">
        <f t="shared" si="1531"/>
        <v>0</v>
      </c>
      <c r="W212" s="5">
        <f t="shared" si="1532"/>
        <v>0</v>
      </c>
      <c r="X212" s="5"/>
      <c r="Y212" s="5">
        <f t="shared" si="1533"/>
        <v>0</v>
      </c>
      <c r="Z212" s="5">
        <f t="shared" si="1534"/>
        <v>0</v>
      </c>
      <c r="AA212" s="5">
        <f t="shared" si="1535"/>
        <v>0</v>
      </c>
      <c r="AB212" s="5">
        <f t="shared" si="1536"/>
        <v>0</v>
      </c>
      <c r="AC212" s="5"/>
      <c r="AD212" s="5">
        <f t="shared" ref="AD212:AE212" si="1590">AC212*$L212</f>
        <v>0</v>
      </c>
      <c r="AE212" s="5">
        <f t="shared" si="1590"/>
        <v>0</v>
      </c>
      <c r="AF212" s="5">
        <f t="shared" si="1538"/>
        <v>0</v>
      </c>
      <c r="AG212" s="5">
        <f t="shared" si="1539"/>
        <v>0</v>
      </c>
      <c r="AH212" s="5"/>
      <c r="AI212" s="5">
        <f t="shared" ref="AI212:AJ212" si="1591">AH212*$L212</f>
        <v>0</v>
      </c>
      <c r="AJ212" s="5">
        <f t="shared" si="1591"/>
        <v>0</v>
      </c>
      <c r="AK212" s="5">
        <f t="shared" si="1541"/>
        <v>0</v>
      </c>
      <c r="AL212" s="5">
        <f t="shared" si="1542"/>
        <v>0</v>
      </c>
      <c r="AM212" s="5"/>
      <c r="AN212" s="5">
        <f t="shared" si="1543"/>
        <v>0</v>
      </c>
      <c r="AO212" s="5">
        <f t="shared" si="1544"/>
        <v>0</v>
      </c>
      <c r="AP212" s="5">
        <f t="shared" si="1545"/>
        <v>0</v>
      </c>
      <c r="AQ212" s="5">
        <f t="shared" si="1546"/>
        <v>0</v>
      </c>
      <c r="AR212" s="5"/>
      <c r="AS212" s="5">
        <f t="shared" ref="AS212:AT212" si="1592">AR212*$L212</f>
        <v>0</v>
      </c>
      <c r="AT212" s="5">
        <f t="shared" si="1592"/>
        <v>0</v>
      </c>
      <c r="AU212" s="5">
        <f t="shared" si="1548"/>
        <v>0</v>
      </c>
      <c r="AV212" s="5">
        <f t="shared" si="1549"/>
        <v>0</v>
      </c>
      <c r="AW212" s="5"/>
      <c r="AX212" s="5">
        <f t="shared" si="1550"/>
        <v>0</v>
      </c>
      <c r="AY212" s="5">
        <f t="shared" si="1551"/>
        <v>0</v>
      </c>
      <c r="AZ212" s="5">
        <f t="shared" si="1552"/>
        <v>0</v>
      </c>
      <c r="BA212" s="5">
        <f t="shared" si="1553"/>
        <v>0</v>
      </c>
      <c r="BB212" s="5"/>
      <c r="BC212" s="5">
        <f t="shared" ref="BC212:BD212" si="1593">BB212*$L212</f>
        <v>0</v>
      </c>
      <c r="BD212" s="5">
        <f t="shared" si="1593"/>
        <v>0</v>
      </c>
      <c r="BE212" s="5">
        <f t="shared" si="1555"/>
        <v>0</v>
      </c>
      <c r="BF212" s="5">
        <f t="shared" si="1556"/>
        <v>0</v>
      </c>
      <c r="BG212" s="5"/>
      <c r="BH212" s="5">
        <f t="shared" si="1557"/>
        <v>0</v>
      </c>
      <c r="BI212" s="5">
        <f t="shared" si="1558"/>
        <v>0</v>
      </c>
      <c r="BJ212" s="5">
        <f t="shared" si="1559"/>
        <v>0</v>
      </c>
      <c r="BK212" s="5">
        <f t="shared" si="1560"/>
        <v>0</v>
      </c>
      <c r="BL212" s="5">
        <f t="shared" si="1561"/>
        <v>0</v>
      </c>
      <c r="BM212" s="5">
        <f t="shared" si="1562"/>
        <v>0</v>
      </c>
      <c r="BN212" s="5">
        <f t="shared" si="1563"/>
        <v>0</v>
      </c>
      <c r="BO212" s="5">
        <f t="shared" si="1564"/>
        <v>0</v>
      </c>
      <c r="BP212" s="5">
        <f t="shared" si="1565"/>
        <v>0</v>
      </c>
    </row>
    <row r="213" spans="1:68" ht="15.75">
      <c r="A213" s="1">
        <f t="shared" si="1177"/>
        <v>2718</v>
      </c>
      <c r="B213" s="158"/>
      <c r="C213" s="2" t="s">
        <v>74</v>
      </c>
      <c r="D213" s="3"/>
      <c r="E213" s="2"/>
      <c r="F213" s="4">
        <v>1E-13</v>
      </c>
      <c r="G213" s="4">
        <v>9.9999999999999998E-13</v>
      </c>
      <c r="H213" s="4">
        <f t="shared" si="1168"/>
        <v>-9E-13</v>
      </c>
      <c r="I213" s="4">
        <f t="shared" si="1486"/>
        <v>-7.5000000000000004E-13</v>
      </c>
      <c r="J213" s="4"/>
      <c r="K213" s="4">
        <f t="shared" si="1487"/>
        <v>0</v>
      </c>
      <c r="L213" s="5">
        <f t="shared" si="1492"/>
        <v>0</v>
      </c>
      <c r="M213" s="4"/>
      <c r="N213" s="5"/>
      <c r="O213" s="5">
        <f t="shared" si="1525"/>
        <v>0</v>
      </c>
      <c r="P213" s="5">
        <f t="shared" si="1526"/>
        <v>0</v>
      </c>
      <c r="Q213" s="5">
        <f t="shared" si="1527"/>
        <v>0</v>
      </c>
      <c r="R213" s="5">
        <f t="shared" si="1528"/>
        <v>0</v>
      </c>
      <c r="S213" s="5"/>
      <c r="T213" s="5">
        <f t="shared" si="1529"/>
        <v>0</v>
      </c>
      <c r="U213" s="5">
        <f t="shared" si="1530"/>
        <v>0</v>
      </c>
      <c r="V213" s="5">
        <f t="shared" si="1531"/>
        <v>0</v>
      </c>
      <c r="W213" s="5">
        <f t="shared" si="1532"/>
        <v>0</v>
      </c>
      <c r="X213" s="5"/>
      <c r="Y213" s="5">
        <f t="shared" si="1533"/>
        <v>0</v>
      </c>
      <c r="Z213" s="5">
        <f t="shared" si="1534"/>
        <v>0</v>
      </c>
      <c r="AA213" s="5">
        <f t="shared" si="1535"/>
        <v>0</v>
      </c>
      <c r="AB213" s="5">
        <f t="shared" si="1536"/>
        <v>0</v>
      </c>
      <c r="AC213" s="5"/>
      <c r="AD213" s="5">
        <f t="shared" ref="AD213:AE213" si="1594">AC213*$L213</f>
        <v>0</v>
      </c>
      <c r="AE213" s="5">
        <f t="shared" si="1594"/>
        <v>0</v>
      </c>
      <c r="AF213" s="5">
        <f t="shared" si="1538"/>
        <v>0</v>
      </c>
      <c r="AG213" s="5">
        <f t="shared" si="1539"/>
        <v>0</v>
      </c>
      <c r="AH213" s="5"/>
      <c r="AI213" s="5">
        <f t="shared" ref="AI213:AJ213" si="1595">AH213*$L213</f>
        <v>0</v>
      </c>
      <c r="AJ213" s="5">
        <f t="shared" si="1595"/>
        <v>0</v>
      </c>
      <c r="AK213" s="5">
        <f t="shared" si="1541"/>
        <v>0</v>
      </c>
      <c r="AL213" s="5">
        <f t="shared" si="1542"/>
        <v>0</v>
      </c>
      <c r="AM213" s="5"/>
      <c r="AN213" s="5">
        <f t="shared" si="1543"/>
        <v>0</v>
      </c>
      <c r="AO213" s="5">
        <f t="shared" si="1544"/>
        <v>0</v>
      </c>
      <c r="AP213" s="5">
        <f t="shared" si="1545"/>
        <v>0</v>
      </c>
      <c r="AQ213" s="5">
        <f t="shared" si="1546"/>
        <v>0</v>
      </c>
      <c r="AR213" s="5"/>
      <c r="AS213" s="5">
        <f t="shared" ref="AS213:AT213" si="1596">AR213*$L213</f>
        <v>0</v>
      </c>
      <c r="AT213" s="5">
        <f t="shared" si="1596"/>
        <v>0</v>
      </c>
      <c r="AU213" s="5">
        <f t="shared" si="1548"/>
        <v>0</v>
      </c>
      <c r="AV213" s="5">
        <f t="shared" si="1549"/>
        <v>0</v>
      </c>
      <c r="AW213" s="5"/>
      <c r="AX213" s="5">
        <f t="shared" si="1550"/>
        <v>0</v>
      </c>
      <c r="AY213" s="5">
        <f t="shared" si="1551"/>
        <v>0</v>
      </c>
      <c r="AZ213" s="5">
        <f t="shared" si="1552"/>
        <v>0</v>
      </c>
      <c r="BA213" s="5">
        <f t="shared" si="1553"/>
        <v>0</v>
      </c>
      <c r="BB213" s="5"/>
      <c r="BC213" s="5">
        <f t="shared" ref="BC213:BD213" si="1597">BB213*$L213</f>
        <v>0</v>
      </c>
      <c r="BD213" s="5">
        <f t="shared" si="1597"/>
        <v>0</v>
      </c>
      <c r="BE213" s="5">
        <f t="shared" si="1555"/>
        <v>0</v>
      </c>
      <c r="BF213" s="5">
        <f t="shared" si="1556"/>
        <v>0</v>
      </c>
      <c r="BG213" s="5"/>
      <c r="BH213" s="5">
        <f t="shared" si="1557"/>
        <v>0</v>
      </c>
      <c r="BI213" s="5">
        <f t="shared" si="1558"/>
        <v>0</v>
      </c>
      <c r="BJ213" s="5">
        <f t="shared" si="1559"/>
        <v>0</v>
      </c>
      <c r="BK213" s="5">
        <f t="shared" si="1560"/>
        <v>0</v>
      </c>
      <c r="BL213" s="5">
        <f t="shared" si="1561"/>
        <v>0</v>
      </c>
      <c r="BM213" s="5">
        <f t="shared" si="1562"/>
        <v>0</v>
      </c>
      <c r="BN213" s="5">
        <f t="shared" si="1563"/>
        <v>0</v>
      </c>
      <c r="BO213" s="5">
        <f t="shared" si="1564"/>
        <v>0</v>
      </c>
      <c r="BP213" s="5">
        <f t="shared" si="1565"/>
        <v>0</v>
      </c>
    </row>
    <row r="214" spans="1:68" ht="15.75">
      <c r="A214" s="1">
        <f t="shared" si="1177"/>
        <v>2719</v>
      </c>
      <c r="B214" s="158"/>
      <c r="C214" s="2" t="s">
        <v>74</v>
      </c>
      <c r="D214" s="3"/>
      <c r="E214" s="2"/>
      <c r="F214" s="4">
        <v>1E-13</v>
      </c>
      <c r="G214" s="4">
        <v>9.9999999999999998E-13</v>
      </c>
      <c r="H214" s="4">
        <f t="shared" si="1168"/>
        <v>-9E-13</v>
      </c>
      <c r="I214" s="4">
        <f t="shared" si="1486"/>
        <v>-7.5000000000000004E-13</v>
      </c>
      <c r="J214" s="4"/>
      <c r="K214" s="4">
        <f t="shared" si="1487"/>
        <v>0</v>
      </c>
      <c r="L214" s="5">
        <f t="shared" si="1492"/>
        <v>0</v>
      </c>
      <c r="M214" s="4"/>
      <c r="N214" s="5"/>
      <c r="O214" s="5">
        <f t="shared" si="1525"/>
        <v>0</v>
      </c>
      <c r="P214" s="5">
        <f t="shared" si="1526"/>
        <v>0</v>
      </c>
      <c r="Q214" s="5">
        <f t="shared" si="1527"/>
        <v>0</v>
      </c>
      <c r="R214" s="5">
        <f t="shared" si="1528"/>
        <v>0</v>
      </c>
      <c r="S214" s="5"/>
      <c r="T214" s="5">
        <f t="shared" si="1529"/>
        <v>0</v>
      </c>
      <c r="U214" s="5">
        <f t="shared" si="1530"/>
        <v>0</v>
      </c>
      <c r="V214" s="5">
        <f t="shared" si="1531"/>
        <v>0</v>
      </c>
      <c r="W214" s="5">
        <f t="shared" si="1532"/>
        <v>0</v>
      </c>
      <c r="X214" s="5"/>
      <c r="Y214" s="5">
        <f t="shared" si="1533"/>
        <v>0</v>
      </c>
      <c r="Z214" s="5">
        <f t="shared" si="1534"/>
        <v>0</v>
      </c>
      <c r="AA214" s="5">
        <f t="shared" si="1535"/>
        <v>0</v>
      </c>
      <c r="AB214" s="5">
        <f t="shared" si="1536"/>
        <v>0</v>
      </c>
      <c r="AC214" s="5"/>
      <c r="AD214" s="5">
        <f t="shared" ref="AD214:AE214" si="1598">AC214*$L214</f>
        <v>0</v>
      </c>
      <c r="AE214" s="5">
        <f t="shared" si="1598"/>
        <v>0</v>
      </c>
      <c r="AF214" s="5">
        <f t="shared" si="1538"/>
        <v>0</v>
      </c>
      <c r="AG214" s="5">
        <f t="shared" si="1539"/>
        <v>0</v>
      </c>
      <c r="AH214" s="5"/>
      <c r="AI214" s="5">
        <f t="shared" ref="AI214:AJ214" si="1599">AH214*$L214</f>
        <v>0</v>
      </c>
      <c r="AJ214" s="5">
        <f t="shared" si="1599"/>
        <v>0</v>
      </c>
      <c r="AK214" s="5">
        <f t="shared" si="1541"/>
        <v>0</v>
      </c>
      <c r="AL214" s="5">
        <f t="shared" si="1542"/>
        <v>0</v>
      </c>
      <c r="AM214" s="5"/>
      <c r="AN214" s="5">
        <f t="shared" si="1543"/>
        <v>0</v>
      </c>
      <c r="AO214" s="5">
        <f t="shared" si="1544"/>
        <v>0</v>
      </c>
      <c r="AP214" s="5">
        <f t="shared" si="1545"/>
        <v>0</v>
      </c>
      <c r="AQ214" s="5">
        <f t="shared" si="1546"/>
        <v>0</v>
      </c>
      <c r="AR214" s="5"/>
      <c r="AS214" s="5">
        <f t="shared" ref="AS214:AT214" si="1600">AR214*$L214</f>
        <v>0</v>
      </c>
      <c r="AT214" s="5">
        <f t="shared" si="1600"/>
        <v>0</v>
      </c>
      <c r="AU214" s="5">
        <f t="shared" si="1548"/>
        <v>0</v>
      </c>
      <c r="AV214" s="5">
        <f t="shared" si="1549"/>
        <v>0</v>
      </c>
      <c r="AW214" s="5"/>
      <c r="AX214" s="5">
        <f t="shared" si="1550"/>
        <v>0</v>
      </c>
      <c r="AY214" s="5">
        <f t="shared" si="1551"/>
        <v>0</v>
      </c>
      <c r="AZ214" s="5">
        <f t="shared" si="1552"/>
        <v>0</v>
      </c>
      <c r="BA214" s="5">
        <f t="shared" si="1553"/>
        <v>0</v>
      </c>
      <c r="BB214" s="5"/>
      <c r="BC214" s="5">
        <f t="shared" ref="BC214:BD214" si="1601">BB214*$L214</f>
        <v>0</v>
      </c>
      <c r="BD214" s="5">
        <f t="shared" si="1601"/>
        <v>0</v>
      </c>
      <c r="BE214" s="5">
        <f t="shared" si="1555"/>
        <v>0</v>
      </c>
      <c r="BF214" s="5">
        <f t="shared" si="1556"/>
        <v>0</v>
      </c>
      <c r="BG214" s="5"/>
      <c r="BH214" s="5">
        <f t="shared" si="1557"/>
        <v>0</v>
      </c>
      <c r="BI214" s="5">
        <f t="shared" si="1558"/>
        <v>0</v>
      </c>
      <c r="BJ214" s="5">
        <f t="shared" si="1559"/>
        <v>0</v>
      </c>
      <c r="BK214" s="5">
        <f t="shared" si="1560"/>
        <v>0</v>
      </c>
      <c r="BL214" s="5">
        <f t="shared" si="1561"/>
        <v>0</v>
      </c>
      <c r="BM214" s="5">
        <f t="shared" si="1562"/>
        <v>0</v>
      </c>
      <c r="BN214" s="5">
        <f t="shared" si="1563"/>
        <v>0</v>
      </c>
      <c r="BO214" s="5">
        <f t="shared" si="1564"/>
        <v>0</v>
      </c>
      <c r="BP214" s="5">
        <f t="shared" si="1565"/>
        <v>0</v>
      </c>
    </row>
    <row r="215" spans="1:68" ht="15.75">
      <c r="A215" s="1">
        <f t="shared" si="1177"/>
        <v>2720</v>
      </c>
      <c r="B215" s="158"/>
      <c r="C215" s="2" t="s">
        <v>74</v>
      </c>
      <c r="D215" s="3"/>
      <c r="E215" s="2"/>
      <c r="F215" s="4">
        <v>1E-13</v>
      </c>
      <c r="G215" s="4">
        <v>9.9999999999999998E-13</v>
      </c>
      <c r="H215" s="4">
        <f t="shared" si="1168"/>
        <v>-9E-13</v>
      </c>
      <c r="I215" s="4">
        <f t="shared" si="1486"/>
        <v>-7.5000000000000004E-13</v>
      </c>
      <c r="J215" s="4"/>
      <c r="K215" s="4">
        <f t="shared" si="1487"/>
        <v>0</v>
      </c>
      <c r="L215" s="5">
        <f t="shared" si="1492"/>
        <v>0</v>
      </c>
      <c r="M215" s="4"/>
      <c r="N215" s="5"/>
      <c r="O215" s="5">
        <f t="shared" si="1525"/>
        <v>0</v>
      </c>
      <c r="P215" s="5">
        <f t="shared" si="1526"/>
        <v>0</v>
      </c>
      <c r="Q215" s="5">
        <f t="shared" si="1527"/>
        <v>0</v>
      </c>
      <c r="R215" s="5">
        <f t="shared" si="1528"/>
        <v>0</v>
      </c>
      <c r="S215" s="5"/>
      <c r="T215" s="5">
        <f t="shared" si="1529"/>
        <v>0</v>
      </c>
      <c r="U215" s="5">
        <f t="shared" si="1530"/>
        <v>0</v>
      </c>
      <c r="V215" s="5">
        <f t="shared" si="1531"/>
        <v>0</v>
      </c>
      <c r="W215" s="5">
        <f t="shared" si="1532"/>
        <v>0</v>
      </c>
      <c r="X215" s="5"/>
      <c r="Y215" s="5">
        <f t="shared" si="1533"/>
        <v>0</v>
      </c>
      <c r="Z215" s="5">
        <f t="shared" si="1534"/>
        <v>0</v>
      </c>
      <c r="AA215" s="5">
        <f t="shared" si="1535"/>
        <v>0</v>
      </c>
      <c r="AB215" s="5">
        <f t="shared" si="1536"/>
        <v>0</v>
      </c>
      <c r="AC215" s="5"/>
      <c r="AD215" s="5">
        <f t="shared" ref="AD215:AE215" si="1602">AC215*$L215</f>
        <v>0</v>
      </c>
      <c r="AE215" s="5">
        <f t="shared" si="1602"/>
        <v>0</v>
      </c>
      <c r="AF215" s="5">
        <f t="shared" si="1538"/>
        <v>0</v>
      </c>
      <c r="AG215" s="5">
        <f t="shared" si="1539"/>
        <v>0</v>
      </c>
      <c r="AH215" s="5"/>
      <c r="AI215" s="5">
        <f t="shared" ref="AI215:AJ215" si="1603">AH215*$L215</f>
        <v>0</v>
      </c>
      <c r="AJ215" s="5">
        <f t="shared" si="1603"/>
        <v>0</v>
      </c>
      <c r="AK215" s="5">
        <f t="shared" si="1541"/>
        <v>0</v>
      </c>
      <c r="AL215" s="5">
        <f t="shared" si="1542"/>
        <v>0</v>
      </c>
      <c r="AM215" s="5"/>
      <c r="AN215" s="5">
        <f t="shared" si="1543"/>
        <v>0</v>
      </c>
      <c r="AO215" s="5">
        <f t="shared" si="1544"/>
        <v>0</v>
      </c>
      <c r="AP215" s="5">
        <f t="shared" si="1545"/>
        <v>0</v>
      </c>
      <c r="AQ215" s="5">
        <f t="shared" si="1546"/>
        <v>0</v>
      </c>
      <c r="AR215" s="5"/>
      <c r="AS215" s="5">
        <f t="shared" ref="AS215:AT215" si="1604">AR215*$L215</f>
        <v>0</v>
      </c>
      <c r="AT215" s="5">
        <f t="shared" si="1604"/>
        <v>0</v>
      </c>
      <c r="AU215" s="5">
        <f t="shared" si="1548"/>
        <v>0</v>
      </c>
      <c r="AV215" s="5">
        <f t="shared" si="1549"/>
        <v>0</v>
      </c>
      <c r="AW215" s="5"/>
      <c r="AX215" s="5">
        <f t="shared" si="1550"/>
        <v>0</v>
      </c>
      <c r="AY215" s="5">
        <f t="shared" si="1551"/>
        <v>0</v>
      </c>
      <c r="AZ215" s="5">
        <f t="shared" si="1552"/>
        <v>0</v>
      </c>
      <c r="BA215" s="5">
        <f t="shared" si="1553"/>
        <v>0</v>
      </c>
      <c r="BB215" s="5"/>
      <c r="BC215" s="5">
        <f t="shared" ref="BC215:BD215" si="1605">BB215*$L215</f>
        <v>0</v>
      </c>
      <c r="BD215" s="5">
        <f t="shared" si="1605"/>
        <v>0</v>
      </c>
      <c r="BE215" s="5">
        <f t="shared" si="1555"/>
        <v>0</v>
      </c>
      <c r="BF215" s="5">
        <f t="shared" si="1556"/>
        <v>0</v>
      </c>
      <c r="BG215" s="5"/>
      <c r="BH215" s="5">
        <f t="shared" si="1557"/>
        <v>0</v>
      </c>
      <c r="BI215" s="5">
        <f t="shared" si="1558"/>
        <v>0</v>
      </c>
      <c r="BJ215" s="5">
        <f t="shared" si="1559"/>
        <v>0</v>
      </c>
      <c r="BK215" s="5">
        <f t="shared" si="1560"/>
        <v>0</v>
      </c>
      <c r="BL215" s="5">
        <f t="shared" si="1561"/>
        <v>0</v>
      </c>
      <c r="BM215" s="5">
        <f t="shared" si="1562"/>
        <v>0</v>
      </c>
      <c r="BN215" s="5">
        <f t="shared" si="1563"/>
        <v>0</v>
      </c>
      <c r="BO215" s="5">
        <f t="shared" si="1564"/>
        <v>0</v>
      </c>
      <c r="BP215" s="5">
        <f t="shared" si="1565"/>
        <v>0</v>
      </c>
    </row>
    <row r="216" spans="1:68" ht="15.75">
      <c r="A216" s="1">
        <f t="shared" si="1177"/>
        <v>2721</v>
      </c>
      <c r="B216" s="158"/>
      <c r="C216" s="2" t="s">
        <v>74</v>
      </c>
      <c r="D216" s="3"/>
      <c r="E216" s="2"/>
      <c r="F216" s="4">
        <v>1E-13</v>
      </c>
      <c r="G216" s="4">
        <v>9.9999999999999998E-13</v>
      </c>
      <c r="H216" s="4">
        <f t="shared" si="1168"/>
        <v>-9E-13</v>
      </c>
      <c r="I216" s="4">
        <f t="shared" si="1486"/>
        <v>-7.5000000000000004E-13</v>
      </c>
      <c r="J216" s="4"/>
      <c r="K216" s="4">
        <f t="shared" si="1487"/>
        <v>0</v>
      </c>
      <c r="L216" s="5">
        <f t="shared" si="1492"/>
        <v>0</v>
      </c>
      <c r="M216" s="4"/>
      <c r="N216" s="5"/>
      <c r="O216" s="5">
        <f t="shared" ref="O216:O225" si="1606">N216*$L216</f>
        <v>0</v>
      </c>
      <c r="P216" s="5">
        <f t="shared" ref="P216:P225" si="1607">O216/1.2</f>
        <v>0</v>
      </c>
      <c r="Q216" s="5">
        <f t="shared" ref="Q216:Q225" si="1608">P216/1000*$J216</f>
        <v>0</v>
      </c>
      <c r="R216" s="5">
        <f t="shared" ref="R216:R225" si="1609">O216/$H216*$M216</f>
        <v>0</v>
      </c>
      <c r="S216" s="5"/>
      <c r="T216" s="5">
        <f t="shared" ref="T216:T225" si="1610">S216*$L216</f>
        <v>0</v>
      </c>
      <c r="U216" s="5">
        <f t="shared" ref="U216:U225" si="1611">T216/1.2</f>
        <v>0</v>
      </c>
      <c r="V216" s="5">
        <f t="shared" ref="V216:V225" si="1612">U216/1000*$J216</f>
        <v>0</v>
      </c>
      <c r="W216" s="5">
        <f t="shared" ref="W216:W225" si="1613">T216/$H216*$M216</f>
        <v>0</v>
      </c>
      <c r="X216" s="5"/>
      <c r="Y216" s="5">
        <f t="shared" ref="Y216:Y225" si="1614">X216*$L216</f>
        <v>0</v>
      </c>
      <c r="Z216" s="5">
        <f t="shared" ref="Z216:Z225" si="1615">Y216/1.2</f>
        <v>0</v>
      </c>
      <c r="AA216" s="5">
        <f t="shared" ref="AA216:AA225" si="1616">Z216/1000*$J216</f>
        <v>0</v>
      </c>
      <c r="AB216" s="5">
        <f t="shared" ref="AB216:AB225" si="1617">Y216/$H216*$M216</f>
        <v>0</v>
      </c>
      <c r="AC216" s="5"/>
      <c r="AD216" s="5">
        <f t="shared" ref="AD216:AE216" si="1618">AC216*$L216</f>
        <v>0</v>
      </c>
      <c r="AE216" s="5">
        <f t="shared" si="1618"/>
        <v>0</v>
      </c>
      <c r="AF216" s="5">
        <f t="shared" ref="AF216:AF225" si="1619">AE216/1000*$J216</f>
        <v>0</v>
      </c>
      <c r="AG216" s="5">
        <f t="shared" ref="AG216:AG225" si="1620">AD216/$H216*$M216</f>
        <v>0</v>
      </c>
      <c r="AH216" s="5"/>
      <c r="AI216" s="5">
        <f t="shared" ref="AI216:AJ216" si="1621">AH216*$L216</f>
        <v>0</v>
      </c>
      <c r="AJ216" s="5">
        <f t="shared" si="1621"/>
        <v>0</v>
      </c>
      <c r="AK216" s="5">
        <f t="shared" ref="AK216:AK225" si="1622">AJ216/1000*$J216</f>
        <v>0</v>
      </c>
      <c r="AL216" s="5">
        <f t="shared" ref="AL216:AL225" si="1623">AI216/$H216*$M216</f>
        <v>0</v>
      </c>
      <c r="AM216" s="5"/>
      <c r="AN216" s="5">
        <f t="shared" ref="AN216:AN225" si="1624">AM216*$L216</f>
        <v>0</v>
      </c>
      <c r="AO216" s="5">
        <f t="shared" ref="AO216:AO225" si="1625">AN216/1.2</f>
        <v>0</v>
      </c>
      <c r="AP216" s="5">
        <f t="shared" ref="AP216:AP225" si="1626">AO216/1000*$J216</f>
        <v>0</v>
      </c>
      <c r="AQ216" s="5">
        <f t="shared" ref="AQ216:AQ225" si="1627">AN216/$H216*$M216</f>
        <v>0</v>
      </c>
      <c r="AR216" s="5"/>
      <c r="AS216" s="5">
        <f t="shared" ref="AS216:AT216" si="1628">AR216*$L216</f>
        <v>0</v>
      </c>
      <c r="AT216" s="5">
        <f t="shared" si="1628"/>
        <v>0</v>
      </c>
      <c r="AU216" s="5">
        <f t="shared" ref="AU216:AU225" si="1629">AT216/1000*$J216</f>
        <v>0</v>
      </c>
      <c r="AV216" s="5">
        <f t="shared" ref="AV216:AV225" si="1630">AS216/$H216*$M216</f>
        <v>0</v>
      </c>
      <c r="AW216" s="5"/>
      <c r="AX216" s="5">
        <f t="shared" ref="AX216:AX225" si="1631">AW216*$L216</f>
        <v>0</v>
      </c>
      <c r="AY216" s="5">
        <f t="shared" ref="AY216:AY225" si="1632">AX216/1.2</f>
        <v>0</v>
      </c>
      <c r="AZ216" s="5">
        <f t="shared" ref="AZ216:AZ225" si="1633">AY216/1000*$J216</f>
        <v>0</v>
      </c>
      <c r="BA216" s="5">
        <f t="shared" ref="BA216:BA225" si="1634">AX216/$H216*$M216</f>
        <v>0</v>
      </c>
      <c r="BB216" s="5"/>
      <c r="BC216" s="5">
        <f t="shared" ref="BC216:BD216" si="1635">BB216*$L216</f>
        <v>0</v>
      </c>
      <c r="BD216" s="5">
        <f t="shared" si="1635"/>
        <v>0</v>
      </c>
      <c r="BE216" s="5">
        <f t="shared" ref="BE216:BE225" si="1636">BD216/1000*$J216</f>
        <v>0</v>
      </c>
      <c r="BF216" s="5">
        <f t="shared" ref="BF216:BF225" si="1637">BC216/$H216*$M216</f>
        <v>0</v>
      </c>
      <c r="BG216" s="5"/>
      <c r="BH216" s="5">
        <f t="shared" ref="BH216:BH225" si="1638">BG216*$L216</f>
        <v>0</v>
      </c>
      <c r="BI216" s="5">
        <f t="shared" ref="BI216:BI225" si="1639">BH216/1.2</f>
        <v>0</v>
      </c>
      <c r="BJ216" s="5">
        <f t="shared" ref="BJ216:BJ225" si="1640">BI216/1000*$J216</f>
        <v>0</v>
      </c>
      <c r="BK216" s="5">
        <f t="shared" ref="BK216:BK225" si="1641">BH216/$H216*$M216</f>
        <v>0</v>
      </c>
      <c r="BL216" s="5">
        <f t="shared" ref="BL216:BL225" si="1642">N216+S216+X216+AC216+AH216+AM216+AR216+AW216+BB216+BG216</f>
        <v>0</v>
      </c>
      <c r="BM216" s="5">
        <f t="shared" ref="BM216:BM225" si="1643">O216+T216+Y216+AD216+AI216+AN216+AS216+AX216+BC216+BH216</f>
        <v>0</v>
      </c>
      <c r="BN216" s="5">
        <f t="shared" ref="BN216:BN225" si="1644">P216+U216+Z216+AE216+AJ216+AO216+AT216+AY216+BD216+BI216</f>
        <v>0</v>
      </c>
      <c r="BO216" s="5">
        <f t="shared" ref="BO216:BO225" si="1645">Q216+V216+AA216+AF216+AK216+AP216+AU216+AZ216+BE216+BJ216</f>
        <v>0</v>
      </c>
      <c r="BP216" s="5">
        <f t="shared" ref="BP216:BP225" si="1646">R216+W216+AB216+AG216+AL216+AQ216+AV216+BA216+BF216+BK216</f>
        <v>0</v>
      </c>
    </row>
    <row r="217" spans="1:68" ht="15.75">
      <c r="A217" s="1">
        <f t="shared" si="1177"/>
        <v>2722</v>
      </c>
      <c r="B217" s="158"/>
      <c r="C217" s="2" t="s">
        <v>74</v>
      </c>
      <c r="D217" s="3"/>
      <c r="E217" s="2"/>
      <c r="F217" s="4">
        <v>1E-13</v>
      </c>
      <c r="G217" s="4">
        <v>9.9999999999999998E-13</v>
      </c>
      <c r="H217" s="4">
        <f t="shared" si="1168"/>
        <v>-9E-13</v>
      </c>
      <c r="I217" s="4">
        <f t="shared" si="1486"/>
        <v>-7.5000000000000004E-13</v>
      </c>
      <c r="J217" s="4"/>
      <c r="K217" s="4">
        <f t="shared" si="1487"/>
        <v>0</v>
      </c>
      <c r="L217" s="5">
        <f t="shared" si="1492"/>
        <v>0</v>
      </c>
      <c r="M217" s="4"/>
      <c r="N217" s="5"/>
      <c r="O217" s="5">
        <f t="shared" si="1606"/>
        <v>0</v>
      </c>
      <c r="P217" s="5">
        <f t="shared" si="1607"/>
        <v>0</v>
      </c>
      <c r="Q217" s="5">
        <f t="shared" si="1608"/>
        <v>0</v>
      </c>
      <c r="R217" s="5">
        <f t="shared" si="1609"/>
        <v>0</v>
      </c>
      <c r="S217" s="5"/>
      <c r="T217" s="5">
        <f t="shared" si="1610"/>
        <v>0</v>
      </c>
      <c r="U217" s="5">
        <f t="shared" si="1611"/>
        <v>0</v>
      </c>
      <c r="V217" s="5">
        <f t="shared" si="1612"/>
        <v>0</v>
      </c>
      <c r="W217" s="5">
        <f t="shared" si="1613"/>
        <v>0</v>
      </c>
      <c r="X217" s="5"/>
      <c r="Y217" s="5">
        <f t="shared" si="1614"/>
        <v>0</v>
      </c>
      <c r="Z217" s="5">
        <f t="shared" si="1615"/>
        <v>0</v>
      </c>
      <c r="AA217" s="5">
        <f t="shared" si="1616"/>
        <v>0</v>
      </c>
      <c r="AB217" s="5">
        <f t="shared" si="1617"/>
        <v>0</v>
      </c>
      <c r="AC217" s="5"/>
      <c r="AD217" s="5">
        <f t="shared" ref="AD217:AE217" si="1647">AC217*$L217</f>
        <v>0</v>
      </c>
      <c r="AE217" s="5">
        <f t="shared" si="1647"/>
        <v>0</v>
      </c>
      <c r="AF217" s="5">
        <f t="shared" si="1619"/>
        <v>0</v>
      </c>
      <c r="AG217" s="5">
        <f t="shared" si="1620"/>
        <v>0</v>
      </c>
      <c r="AH217" s="5"/>
      <c r="AI217" s="5">
        <f t="shared" ref="AI217:AJ217" si="1648">AH217*$L217</f>
        <v>0</v>
      </c>
      <c r="AJ217" s="5">
        <f t="shared" si="1648"/>
        <v>0</v>
      </c>
      <c r="AK217" s="5">
        <f t="shared" si="1622"/>
        <v>0</v>
      </c>
      <c r="AL217" s="5">
        <f t="shared" si="1623"/>
        <v>0</v>
      </c>
      <c r="AM217" s="5"/>
      <c r="AN217" s="5">
        <f t="shared" si="1624"/>
        <v>0</v>
      </c>
      <c r="AO217" s="5">
        <f t="shared" si="1625"/>
        <v>0</v>
      </c>
      <c r="AP217" s="5">
        <f t="shared" si="1626"/>
        <v>0</v>
      </c>
      <c r="AQ217" s="5">
        <f t="shared" si="1627"/>
        <v>0</v>
      </c>
      <c r="AR217" s="5"/>
      <c r="AS217" s="5">
        <f t="shared" ref="AS217:AT217" si="1649">AR217*$L217</f>
        <v>0</v>
      </c>
      <c r="AT217" s="5">
        <f t="shared" si="1649"/>
        <v>0</v>
      </c>
      <c r="AU217" s="5">
        <f t="shared" si="1629"/>
        <v>0</v>
      </c>
      <c r="AV217" s="5">
        <f t="shared" si="1630"/>
        <v>0</v>
      </c>
      <c r="AW217" s="5"/>
      <c r="AX217" s="5">
        <f t="shared" si="1631"/>
        <v>0</v>
      </c>
      <c r="AY217" s="5">
        <f t="shared" si="1632"/>
        <v>0</v>
      </c>
      <c r="AZ217" s="5">
        <f t="shared" si="1633"/>
        <v>0</v>
      </c>
      <c r="BA217" s="5">
        <f t="shared" si="1634"/>
        <v>0</v>
      </c>
      <c r="BB217" s="5"/>
      <c r="BC217" s="5">
        <f t="shared" ref="BC217:BD217" si="1650">BB217*$L217</f>
        <v>0</v>
      </c>
      <c r="BD217" s="5">
        <f t="shared" si="1650"/>
        <v>0</v>
      </c>
      <c r="BE217" s="5">
        <f t="shared" si="1636"/>
        <v>0</v>
      </c>
      <c r="BF217" s="5">
        <f t="shared" si="1637"/>
        <v>0</v>
      </c>
      <c r="BG217" s="5"/>
      <c r="BH217" s="5">
        <f t="shared" si="1638"/>
        <v>0</v>
      </c>
      <c r="BI217" s="5">
        <f t="shared" si="1639"/>
        <v>0</v>
      </c>
      <c r="BJ217" s="5">
        <f t="shared" si="1640"/>
        <v>0</v>
      </c>
      <c r="BK217" s="5">
        <f t="shared" si="1641"/>
        <v>0</v>
      </c>
      <c r="BL217" s="5">
        <f t="shared" si="1642"/>
        <v>0</v>
      </c>
      <c r="BM217" s="5">
        <f t="shared" si="1643"/>
        <v>0</v>
      </c>
      <c r="BN217" s="5">
        <f t="shared" si="1644"/>
        <v>0</v>
      </c>
      <c r="BO217" s="5">
        <f t="shared" si="1645"/>
        <v>0</v>
      </c>
      <c r="BP217" s="5">
        <f t="shared" si="1646"/>
        <v>0</v>
      </c>
    </row>
    <row r="218" spans="1:68" ht="15.75">
      <c r="A218" s="1">
        <f t="shared" si="1177"/>
        <v>2723</v>
      </c>
      <c r="B218" s="158"/>
      <c r="C218" s="2" t="s">
        <v>74</v>
      </c>
      <c r="D218" s="3"/>
      <c r="E218" s="2"/>
      <c r="F218" s="4">
        <v>1E-13</v>
      </c>
      <c r="G218" s="4">
        <v>9.9999999999999998E-13</v>
      </c>
      <c r="H218" s="4">
        <f t="shared" ref="H218:H281" si="1651">F218-G218</f>
        <v>-9E-13</v>
      </c>
      <c r="I218" s="4">
        <f t="shared" si="1486"/>
        <v>-7.5000000000000004E-13</v>
      </c>
      <c r="J218" s="4"/>
      <c r="K218" s="4">
        <f t="shared" si="1487"/>
        <v>0</v>
      </c>
      <c r="L218" s="5">
        <f t="shared" si="1492"/>
        <v>0</v>
      </c>
      <c r="M218" s="4"/>
      <c r="N218" s="5"/>
      <c r="O218" s="5">
        <f t="shared" si="1606"/>
        <v>0</v>
      </c>
      <c r="P218" s="5">
        <f t="shared" si="1607"/>
        <v>0</v>
      </c>
      <c r="Q218" s="5">
        <f t="shared" si="1608"/>
        <v>0</v>
      </c>
      <c r="R218" s="5">
        <f t="shared" si="1609"/>
        <v>0</v>
      </c>
      <c r="S218" s="5"/>
      <c r="T218" s="5">
        <f t="shared" si="1610"/>
        <v>0</v>
      </c>
      <c r="U218" s="5">
        <f t="shared" si="1611"/>
        <v>0</v>
      </c>
      <c r="V218" s="5">
        <f t="shared" si="1612"/>
        <v>0</v>
      </c>
      <c r="W218" s="5">
        <f t="shared" si="1613"/>
        <v>0</v>
      </c>
      <c r="X218" s="5"/>
      <c r="Y218" s="5">
        <f t="shared" si="1614"/>
        <v>0</v>
      </c>
      <c r="Z218" s="5">
        <f t="shared" si="1615"/>
        <v>0</v>
      </c>
      <c r="AA218" s="5">
        <f t="shared" si="1616"/>
        <v>0</v>
      </c>
      <c r="AB218" s="5">
        <f t="shared" si="1617"/>
        <v>0</v>
      </c>
      <c r="AC218" s="5"/>
      <c r="AD218" s="5">
        <f t="shared" ref="AD218:AE218" si="1652">AC218*$L218</f>
        <v>0</v>
      </c>
      <c r="AE218" s="5">
        <f t="shared" si="1652"/>
        <v>0</v>
      </c>
      <c r="AF218" s="5">
        <f t="shared" si="1619"/>
        <v>0</v>
      </c>
      <c r="AG218" s="5">
        <f t="shared" si="1620"/>
        <v>0</v>
      </c>
      <c r="AH218" s="5"/>
      <c r="AI218" s="5">
        <f t="shared" ref="AI218:AJ218" si="1653">AH218*$L218</f>
        <v>0</v>
      </c>
      <c r="AJ218" s="5">
        <f t="shared" si="1653"/>
        <v>0</v>
      </c>
      <c r="AK218" s="5">
        <f t="shared" si="1622"/>
        <v>0</v>
      </c>
      <c r="AL218" s="5">
        <f t="shared" si="1623"/>
        <v>0</v>
      </c>
      <c r="AM218" s="5"/>
      <c r="AN218" s="5">
        <f t="shared" si="1624"/>
        <v>0</v>
      </c>
      <c r="AO218" s="5">
        <f t="shared" si="1625"/>
        <v>0</v>
      </c>
      <c r="AP218" s="5">
        <f t="shared" si="1626"/>
        <v>0</v>
      </c>
      <c r="AQ218" s="5">
        <f t="shared" si="1627"/>
        <v>0</v>
      </c>
      <c r="AR218" s="5"/>
      <c r="AS218" s="5">
        <f t="shared" ref="AS218:AT218" si="1654">AR218*$L218</f>
        <v>0</v>
      </c>
      <c r="AT218" s="5">
        <f t="shared" si="1654"/>
        <v>0</v>
      </c>
      <c r="AU218" s="5">
        <f t="shared" si="1629"/>
        <v>0</v>
      </c>
      <c r="AV218" s="5">
        <f t="shared" si="1630"/>
        <v>0</v>
      </c>
      <c r="AW218" s="5"/>
      <c r="AX218" s="5">
        <f t="shared" si="1631"/>
        <v>0</v>
      </c>
      <c r="AY218" s="5">
        <f t="shared" si="1632"/>
        <v>0</v>
      </c>
      <c r="AZ218" s="5">
        <f t="shared" si="1633"/>
        <v>0</v>
      </c>
      <c r="BA218" s="5">
        <f t="shared" si="1634"/>
        <v>0</v>
      </c>
      <c r="BB218" s="5"/>
      <c r="BC218" s="5">
        <f t="shared" ref="BC218:BD218" si="1655">BB218*$L218</f>
        <v>0</v>
      </c>
      <c r="BD218" s="5">
        <f t="shared" si="1655"/>
        <v>0</v>
      </c>
      <c r="BE218" s="5">
        <f t="shared" si="1636"/>
        <v>0</v>
      </c>
      <c r="BF218" s="5">
        <f t="shared" si="1637"/>
        <v>0</v>
      </c>
      <c r="BG218" s="5"/>
      <c r="BH218" s="5">
        <f t="shared" si="1638"/>
        <v>0</v>
      </c>
      <c r="BI218" s="5">
        <f t="shared" si="1639"/>
        <v>0</v>
      </c>
      <c r="BJ218" s="5">
        <f t="shared" si="1640"/>
        <v>0</v>
      </c>
      <c r="BK218" s="5">
        <f t="shared" si="1641"/>
        <v>0</v>
      </c>
      <c r="BL218" s="5">
        <f t="shared" si="1642"/>
        <v>0</v>
      </c>
      <c r="BM218" s="5">
        <f t="shared" si="1643"/>
        <v>0</v>
      </c>
      <c r="BN218" s="5">
        <f t="shared" si="1644"/>
        <v>0</v>
      </c>
      <c r="BO218" s="5">
        <f t="shared" si="1645"/>
        <v>0</v>
      </c>
      <c r="BP218" s="5">
        <f t="shared" si="1646"/>
        <v>0</v>
      </c>
    </row>
    <row r="219" spans="1:68" ht="15.75">
      <c r="A219" s="1">
        <f t="shared" si="1177"/>
        <v>2724</v>
      </c>
      <c r="B219" s="158"/>
      <c r="C219" s="2" t="s">
        <v>74</v>
      </c>
      <c r="D219" s="3"/>
      <c r="E219" s="2"/>
      <c r="F219" s="4">
        <v>1E-13</v>
      </c>
      <c r="G219" s="4">
        <v>9.9999999999999998E-13</v>
      </c>
      <c r="H219" s="4">
        <f t="shared" si="1651"/>
        <v>-9E-13</v>
      </c>
      <c r="I219" s="4">
        <f t="shared" si="1486"/>
        <v>-7.5000000000000004E-13</v>
      </c>
      <c r="J219" s="4"/>
      <c r="K219" s="4">
        <f t="shared" si="1487"/>
        <v>0</v>
      </c>
      <c r="L219" s="5">
        <f t="shared" si="1492"/>
        <v>0</v>
      </c>
      <c r="M219" s="4"/>
      <c r="N219" s="5"/>
      <c r="O219" s="5">
        <f t="shared" si="1606"/>
        <v>0</v>
      </c>
      <c r="P219" s="5">
        <f t="shared" si="1607"/>
        <v>0</v>
      </c>
      <c r="Q219" s="5">
        <f t="shared" si="1608"/>
        <v>0</v>
      </c>
      <c r="R219" s="5">
        <f t="shared" si="1609"/>
        <v>0</v>
      </c>
      <c r="S219" s="5"/>
      <c r="T219" s="5">
        <f t="shared" si="1610"/>
        <v>0</v>
      </c>
      <c r="U219" s="5">
        <f t="shared" si="1611"/>
        <v>0</v>
      </c>
      <c r="V219" s="5">
        <f t="shared" si="1612"/>
        <v>0</v>
      </c>
      <c r="W219" s="5">
        <f t="shared" si="1613"/>
        <v>0</v>
      </c>
      <c r="X219" s="5"/>
      <c r="Y219" s="5">
        <f t="shared" si="1614"/>
        <v>0</v>
      </c>
      <c r="Z219" s="5">
        <f t="shared" si="1615"/>
        <v>0</v>
      </c>
      <c r="AA219" s="5">
        <f t="shared" si="1616"/>
        <v>0</v>
      </c>
      <c r="AB219" s="5">
        <f t="shared" si="1617"/>
        <v>0</v>
      </c>
      <c r="AC219" s="5"/>
      <c r="AD219" s="5">
        <f t="shared" ref="AD219:AE219" si="1656">AC219*$L219</f>
        <v>0</v>
      </c>
      <c r="AE219" s="5">
        <f t="shared" si="1656"/>
        <v>0</v>
      </c>
      <c r="AF219" s="5">
        <f t="shared" si="1619"/>
        <v>0</v>
      </c>
      <c r="AG219" s="5">
        <f t="shared" si="1620"/>
        <v>0</v>
      </c>
      <c r="AH219" s="5"/>
      <c r="AI219" s="5">
        <f t="shared" ref="AI219:AJ219" si="1657">AH219*$L219</f>
        <v>0</v>
      </c>
      <c r="AJ219" s="5">
        <f t="shared" si="1657"/>
        <v>0</v>
      </c>
      <c r="AK219" s="5">
        <f t="shared" si="1622"/>
        <v>0</v>
      </c>
      <c r="AL219" s="5">
        <f t="shared" si="1623"/>
        <v>0</v>
      </c>
      <c r="AM219" s="5"/>
      <c r="AN219" s="5">
        <f t="shared" si="1624"/>
        <v>0</v>
      </c>
      <c r="AO219" s="5">
        <f t="shared" si="1625"/>
        <v>0</v>
      </c>
      <c r="AP219" s="5">
        <f t="shared" si="1626"/>
        <v>0</v>
      </c>
      <c r="AQ219" s="5">
        <f t="shared" si="1627"/>
        <v>0</v>
      </c>
      <c r="AR219" s="5"/>
      <c r="AS219" s="5">
        <f t="shared" ref="AS219:AT219" si="1658">AR219*$L219</f>
        <v>0</v>
      </c>
      <c r="AT219" s="5">
        <f t="shared" si="1658"/>
        <v>0</v>
      </c>
      <c r="AU219" s="5">
        <f t="shared" si="1629"/>
        <v>0</v>
      </c>
      <c r="AV219" s="5">
        <f t="shared" si="1630"/>
        <v>0</v>
      </c>
      <c r="AW219" s="5"/>
      <c r="AX219" s="5">
        <f t="shared" si="1631"/>
        <v>0</v>
      </c>
      <c r="AY219" s="5">
        <f t="shared" si="1632"/>
        <v>0</v>
      </c>
      <c r="AZ219" s="5">
        <f t="shared" si="1633"/>
        <v>0</v>
      </c>
      <c r="BA219" s="5">
        <f t="shared" si="1634"/>
        <v>0</v>
      </c>
      <c r="BB219" s="5"/>
      <c r="BC219" s="5">
        <f t="shared" ref="BC219:BD219" si="1659">BB219*$L219</f>
        <v>0</v>
      </c>
      <c r="BD219" s="5">
        <f t="shared" si="1659"/>
        <v>0</v>
      </c>
      <c r="BE219" s="5">
        <f t="shared" si="1636"/>
        <v>0</v>
      </c>
      <c r="BF219" s="5">
        <f t="shared" si="1637"/>
        <v>0</v>
      </c>
      <c r="BG219" s="5"/>
      <c r="BH219" s="5">
        <f t="shared" si="1638"/>
        <v>0</v>
      </c>
      <c r="BI219" s="5">
        <f t="shared" si="1639"/>
        <v>0</v>
      </c>
      <c r="BJ219" s="5">
        <f t="shared" si="1640"/>
        <v>0</v>
      </c>
      <c r="BK219" s="5">
        <f t="shared" si="1641"/>
        <v>0</v>
      </c>
      <c r="BL219" s="5">
        <f t="shared" si="1642"/>
        <v>0</v>
      </c>
      <c r="BM219" s="5">
        <f t="shared" si="1643"/>
        <v>0</v>
      </c>
      <c r="BN219" s="5">
        <f t="shared" si="1644"/>
        <v>0</v>
      </c>
      <c r="BO219" s="5">
        <f t="shared" si="1645"/>
        <v>0</v>
      </c>
      <c r="BP219" s="5">
        <f t="shared" si="1646"/>
        <v>0</v>
      </c>
    </row>
    <row r="220" spans="1:68" ht="15.75">
      <c r="A220" s="1">
        <f t="shared" ref="A220:A283" si="1660">+A219+1</f>
        <v>2725</v>
      </c>
      <c r="B220" s="158"/>
      <c r="C220" s="2" t="s">
        <v>74</v>
      </c>
      <c r="D220" s="3"/>
      <c r="E220" s="2"/>
      <c r="F220" s="4">
        <v>1E-13</v>
      </c>
      <c r="G220" s="4">
        <v>9.9999999999999998E-13</v>
      </c>
      <c r="H220" s="4">
        <f t="shared" si="1651"/>
        <v>-9E-13</v>
      </c>
      <c r="I220" s="4">
        <f t="shared" si="1486"/>
        <v>-7.5000000000000004E-13</v>
      </c>
      <c r="J220" s="4"/>
      <c r="K220" s="4">
        <f t="shared" si="1487"/>
        <v>0</v>
      </c>
      <c r="L220" s="5">
        <f t="shared" si="1492"/>
        <v>0</v>
      </c>
      <c r="M220" s="4"/>
      <c r="N220" s="5"/>
      <c r="O220" s="5">
        <f t="shared" si="1606"/>
        <v>0</v>
      </c>
      <c r="P220" s="5">
        <f t="shared" si="1607"/>
        <v>0</v>
      </c>
      <c r="Q220" s="5">
        <f t="shared" si="1608"/>
        <v>0</v>
      </c>
      <c r="R220" s="5">
        <f t="shared" si="1609"/>
        <v>0</v>
      </c>
      <c r="S220" s="5"/>
      <c r="T220" s="5">
        <f t="shared" si="1610"/>
        <v>0</v>
      </c>
      <c r="U220" s="5">
        <f t="shared" si="1611"/>
        <v>0</v>
      </c>
      <c r="V220" s="5">
        <f t="shared" si="1612"/>
        <v>0</v>
      </c>
      <c r="W220" s="5">
        <f t="shared" si="1613"/>
        <v>0</v>
      </c>
      <c r="X220" s="5"/>
      <c r="Y220" s="5">
        <f t="shared" si="1614"/>
        <v>0</v>
      </c>
      <c r="Z220" s="5">
        <f t="shared" si="1615"/>
        <v>0</v>
      </c>
      <c r="AA220" s="5">
        <f t="shared" si="1616"/>
        <v>0</v>
      </c>
      <c r="AB220" s="5">
        <f t="shared" si="1617"/>
        <v>0</v>
      </c>
      <c r="AC220" s="5"/>
      <c r="AD220" s="5">
        <f t="shared" ref="AD220:AE220" si="1661">AC220*$L220</f>
        <v>0</v>
      </c>
      <c r="AE220" s="5">
        <f t="shared" si="1661"/>
        <v>0</v>
      </c>
      <c r="AF220" s="5">
        <f t="shared" si="1619"/>
        <v>0</v>
      </c>
      <c r="AG220" s="5">
        <f t="shared" si="1620"/>
        <v>0</v>
      </c>
      <c r="AH220" s="5"/>
      <c r="AI220" s="5">
        <f t="shared" ref="AI220:AJ220" si="1662">AH220*$L220</f>
        <v>0</v>
      </c>
      <c r="AJ220" s="5">
        <f t="shared" si="1662"/>
        <v>0</v>
      </c>
      <c r="AK220" s="5">
        <f t="shared" si="1622"/>
        <v>0</v>
      </c>
      <c r="AL220" s="5">
        <f t="shared" si="1623"/>
        <v>0</v>
      </c>
      <c r="AM220" s="5"/>
      <c r="AN220" s="5">
        <f t="shared" si="1624"/>
        <v>0</v>
      </c>
      <c r="AO220" s="5">
        <f t="shared" si="1625"/>
        <v>0</v>
      </c>
      <c r="AP220" s="5">
        <f t="shared" si="1626"/>
        <v>0</v>
      </c>
      <c r="AQ220" s="5">
        <f t="shared" si="1627"/>
        <v>0</v>
      </c>
      <c r="AR220" s="5"/>
      <c r="AS220" s="5">
        <f t="shared" ref="AS220:AT220" si="1663">AR220*$L220</f>
        <v>0</v>
      </c>
      <c r="AT220" s="5">
        <f t="shared" si="1663"/>
        <v>0</v>
      </c>
      <c r="AU220" s="5">
        <f t="shared" si="1629"/>
        <v>0</v>
      </c>
      <c r="AV220" s="5">
        <f t="shared" si="1630"/>
        <v>0</v>
      </c>
      <c r="AW220" s="5"/>
      <c r="AX220" s="5">
        <f t="shared" si="1631"/>
        <v>0</v>
      </c>
      <c r="AY220" s="5">
        <f t="shared" si="1632"/>
        <v>0</v>
      </c>
      <c r="AZ220" s="5">
        <f t="shared" si="1633"/>
        <v>0</v>
      </c>
      <c r="BA220" s="5">
        <f t="shared" si="1634"/>
        <v>0</v>
      </c>
      <c r="BB220" s="5"/>
      <c r="BC220" s="5">
        <f t="shared" ref="BC220:BD220" si="1664">BB220*$L220</f>
        <v>0</v>
      </c>
      <c r="BD220" s="5">
        <f t="shared" si="1664"/>
        <v>0</v>
      </c>
      <c r="BE220" s="5">
        <f t="shared" si="1636"/>
        <v>0</v>
      </c>
      <c r="BF220" s="5">
        <f t="shared" si="1637"/>
        <v>0</v>
      </c>
      <c r="BG220" s="5"/>
      <c r="BH220" s="5">
        <f t="shared" si="1638"/>
        <v>0</v>
      </c>
      <c r="BI220" s="5">
        <f t="shared" si="1639"/>
        <v>0</v>
      </c>
      <c r="BJ220" s="5">
        <f t="shared" si="1640"/>
        <v>0</v>
      </c>
      <c r="BK220" s="5">
        <f t="shared" si="1641"/>
        <v>0</v>
      </c>
      <c r="BL220" s="5">
        <f t="shared" si="1642"/>
        <v>0</v>
      </c>
      <c r="BM220" s="5">
        <f t="shared" si="1643"/>
        <v>0</v>
      </c>
      <c r="BN220" s="5">
        <f t="shared" si="1644"/>
        <v>0</v>
      </c>
      <c r="BO220" s="5">
        <f t="shared" si="1645"/>
        <v>0</v>
      </c>
      <c r="BP220" s="5">
        <f t="shared" si="1646"/>
        <v>0</v>
      </c>
    </row>
    <row r="221" spans="1:68" ht="15.75">
      <c r="A221" s="1">
        <f t="shared" si="1660"/>
        <v>2726</v>
      </c>
      <c r="B221" s="158"/>
      <c r="C221" s="2" t="s">
        <v>74</v>
      </c>
      <c r="D221" s="3"/>
      <c r="E221" s="2"/>
      <c r="F221" s="4">
        <v>1E-13</v>
      </c>
      <c r="G221" s="4">
        <v>9.9999999999999998E-13</v>
      </c>
      <c r="H221" s="4">
        <f t="shared" si="1651"/>
        <v>-9E-13</v>
      </c>
      <c r="I221" s="4">
        <f t="shared" si="1486"/>
        <v>-7.5000000000000004E-13</v>
      </c>
      <c r="J221" s="4"/>
      <c r="K221" s="4">
        <f t="shared" si="1487"/>
        <v>0</v>
      </c>
      <c r="L221" s="5">
        <f t="shared" si="1492"/>
        <v>0</v>
      </c>
      <c r="M221" s="4"/>
      <c r="N221" s="5"/>
      <c r="O221" s="5">
        <f t="shared" si="1606"/>
        <v>0</v>
      </c>
      <c r="P221" s="5">
        <f t="shared" si="1607"/>
        <v>0</v>
      </c>
      <c r="Q221" s="5">
        <f t="shared" si="1608"/>
        <v>0</v>
      </c>
      <c r="R221" s="5">
        <f t="shared" si="1609"/>
        <v>0</v>
      </c>
      <c r="S221" s="5"/>
      <c r="T221" s="5">
        <f t="shared" si="1610"/>
        <v>0</v>
      </c>
      <c r="U221" s="5">
        <f t="shared" si="1611"/>
        <v>0</v>
      </c>
      <c r="V221" s="5">
        <f t="shared" si="1612"/>
        <v>0</v>
      </c>
      <c r="W221" s="5">
        <f t="shared" si="1613"/>
        <v>0</v>
      </c>
      <c r="X221" s="5"/>
      <c r="Y221" s="5">
        <f t="shared" si="1614"/>
        <v>0</v>
      </c>
      <c r="Z221" s="5">
        <f t="shared" si="1615"/>
        <v>0</v>
      </c>
      <c r="AA221" s="5">
        <f t="shared" si="1616"/>
        <v>0</v>
      </c>
      <c r="AB221" s="5">
        <f t="shared" si="1617"/>
        <v>0</v>
      </c>
      <c r="AC221" s="5"/>
      <c r="AD221" s="5">
        <f t="shared" ref="AD221:AE221" si="1665">AC221*$L221</f>
        <v>0</v>
      </c>
      <c r="AE221" s="5">
        <f t="shared" si="1665"/>
        <v>0</v>
      </c>
      <c r="AF221" s="5">
        <f t="shared" si="1619"/>
        <v>0</v>
      </c>
      <c r="AG221" s="5">
        <f t="shared" si="1620"/>
        <v>0</v>
      </c>
      <c r="AH221" s="5"/>
      <c r="AI221" s="5">
        <f t="shared" ref="AI221:AJ221" si="1666">AH221*$L221</f>
        <v>0</v>
      </c>
      <c r="AJ221" s="5">
        <f t="shared" si="1666"/>
        <v>0</v>
      </c>
      <c r="AK221" s="5">
        <f t="shared" si="1622"/>
        <v>0</v>
      </c>
      <c r="AL221" s="5">
        <f t="shared" si="1623"/>
        <v>0</v>
      </c>
      <c r="AM221" s="5"/>
      <c r="AN221" s="5">
        <f t="shared" si="1624"/>
        <v>0</v>
      </c>
      <c r="AO221" s="5">
        <f t="shared" si="1625"/>
        <v>0</v>
      </c>
      <c r="AP221" s="5">
        <f t="shared" si="1626"/>
        <v>0</v>
      </c>
      <c r="AQ221" s="5">
        <f t="shared" si="1627"/>
        <v>0</v>
      </c>
      <c r="AR221" s="5"/>
      <c r="AS221" s="5">
        <f t="shared" ref="AS221:AT221" si="1667">AR221*$L221</f>
        <v>0</v>
      </c>
      <c r="AT221" s="5">
        <f t="shared" si="1667"/>
        <v>0</v>
      </c>
      <c r="AU221" s="5">
        <f t="shared" si="1629"/>
        <v>0</v>
      </c>
      <c r="AV221" s="5">
        <f t="shared" si="1630"/>
        <v>0</v>
      </c>
      <c r="AW221" s="5"/>
      <c r="AX221" s="5">
        <f t="shared" si="1631"/>
        <v>0</v>
      </c>
      <c r="AY221" s="5">
        <f t="shared" si="1632"/>
        <v>0</v>
      </c>
      <c r="AZ221" s="5">
        <f t="shared" si="1633"/>
        <v>0</v>
      </c>
      <c r="BA221" s="5">
        <f t="shared" si="1634"/>
        <v>0</v>
      </c>
      <c r="BB221" s="5"/>
      <c r="BC221" s="5">
        <f t="shared" ref="BC221:BD221" si="1668">BB221*$L221</f>
        <v>0</v>
      </c>
      <c r="BD221" s="5">
        <f t="shared" si="1668"/>
        <v>0</v>
      </c>
      <c r="BE221" s="5">
        <f t="shared" si="1636"/>
        <v>0</v>
      </c>
      <c r="BF221" s="5">
        <f t="shared" si="1637"/>
        <v>0</v>
      </c>
      <c r="BG221" s="5"/>
      <c r="BH221" s="5">
        <f t="shared" si="1638"/>
        <v>0</v>
      </c>
      <c r="BI221" s="5">
        <f t="shared" si="1639"/>
        <v>0</v>
      </c>
      <c r="BJ221" s="5">
        <f t="shared" si="1640"/>
        <v>0</v>
      </c>
      <c r="BK221" s="5">
        <f t="shared" si="1641"/>
        <v>0</v>
      </c>
      <c r="BL221" s="5">
        <f t="shared" si="1642"/>
        <v>0</v>
      </c>
      <c r="BM221" s="5">
        <f t="shared" si="1643"/>
        <v>0</v>
      </c>
      <c r="BN221" s="5">
        <f t="shared" si="1644"/>
        <v>0</v>
      </c>
      <c r="BO221" s="5">
        <f t="shared" si="1645"/>
        <v>0</v>
      </c>
      <c r="BP221" s="5">
        <f t="shared" si="1646"/>
        <v>0</v>
      </c>
    </row>
    <row r="222" spans="1:68" ht="15.75">
      <c r="A222" s="1">
        <f t="shared" si="1660"/>
        <v>2727</v>
      </c>
      <c r="B222" s="158"/>
      <c r="C222" s="2" t="s">
        <v>74</v>
      </c>
      <c r="D222" s="3"/>
      <c r="E222" s="2"/>
      <c r="F222" s="4">
        <v>1E-13</v>
      </c>
      <c r="G222" s="4">
        <v>9.9999999999999998E-13</v>
      </c>
      <c r="H222" s="4">
        <f t="shared" si="1651"/>
        <v>-9E-13</v>
      </c>
      <c r="I222" s="4">
        <f t="shared" si="1486"/>
        <v>-7.5000000000000004E-13</v>
      </c>
      <c r="J222" s="4"/>
      <c r="K222" s="4">
        <f t="shared" si="1487"/>
        <v>0</v>
      </c>
      <c r="L222" s="5">
        <f t="shared" si="1492"/>
        <v>0</v>
      </c>
      <c r="M222" s="4"/>
      <c r="N222" s="5"/>
      <c r="O222" s="5">
        <f t="shared" si="1606"/>
        <v>0</v>
      </c>
      <c r="P222" s="5">
        <f t="shared" si="1607"/>
        <v>0</v>
      </c>
      <c r="Q222" s="5">
        <f t="shared" si="1608"/>
        <v>0</v>
      </c>
      <c r="R222" s="5">
        <f t="shared" si="1609"/>
        <v>0</v>
      </c>
      <c r="S222" s="5"/>
      <c r="T222" s="5">
        <f t="shared" si="1610"/>
        <v>0</v>
      </c>
      <c r="U222" s="5">
        <f t="shared" si="1611"/>
        <v>0</v>
      </c>
      <c r="V222" s="5">
        <f t="shared" si="1612"/>
        <v>0</v>
      </c>
      <c r="W222" s="5">
        <f t="shared" si="1613"/>
        <v>0</v>
      </c>
      <c r="X222" s="5"/>
      <c r="Y222" s="5">
        <f t="shared" si="1614"/>
        <v>0</v>
      </c>
      <c r="Z222" s="5">
        <f t="shared" si="1615"/>
        <v>0</v>
      </c>
      <c r="AA222" s="5">
        <f t="shared" si="1616"/>
        <v>0</v>
      </c>
      <c r="AB222" s="5">
        <f t="shared" si="1617"/>
        <v>0</v>
      </c>
      <c r="AC222" s="5"/>
      <c r="AD222" s="5">
        <f t="shared" ref="AD222:AE222" si="1669">AC222*$L222</f>
        <v>0</v>
      </c>
      <c r="AE222" s="5">
        <f t="shared" si="1669"/>
        <v>0</v>
      </c>
      <c r="AF222" s="5">
        <f t="shared" si="1619"/>
        <v>0</v>
      </c>
      <c r="AG222" s="5">
        <f t="shared" si="1620"/>
        <v>0</v>
      </c>
      <c r="AH222" s="5"/>
      <c r="AI222" s="5">
        <f t="shared" ref="AI222:AJ222" si="1670">AH222*$L222</f>
        <v>0</v>
      </c>
      <c r="AJ222" s="5">
        <f t="shared" si="1670"/>
        <v>0</v>
      </c>
      <c r="AK222" s="5">
        <f t="shared" si="1622"/>
        <v>0</v>
      </c>
      <c r="AL222" s="5">
        <f t="shared" si="1623"/>
        <v>0</v>
      </c>
      <c r="AM222" s="5"/>
      <c r="AN222" s="5">
        <f t="shared" si="1624"/>
        <v>0</v>
      </c>
      <c r="AO222" s="5">
        <f t="shared" si="1625"/>
        <v>0</v>
      </c>
      <c r="AP222" s="5">
        <f t="shared" si="1626"/>
        <v>0</v>
      </c>
      <c r="AQ222" s="5">
        <f t="shared" si="1627"/>
        <v>0</v>
      </c>
      <c r="AR222" s="5"/>
      <c r="AS222" s="5">
        <f t="shared" ref="AS222:AT222" si="1671">AR222*$L222</f>
        <v>0</v>
      </c>
      <c r="AT222" s="5">
        <f t="shared" si="1671"/>
        <v>0</v>
      </c>
      <c r="AU222" s="5">
        <f t="shared" si="1629"/>
        <v>0</v>
      </c>
      <c r="AV222" s="5">
        <f t="shared" si="1630"/>
        <v>0</v>
      </c>
      <c r="AW222" s="5"/>
      <c r="AX222" s="5">
        <f t="shared" si="1631"/>
        <v>0</v>
      </c>
      <c r="AY222" s="5">
        <f t="shared" si="1632"/>
        <v>0</v>
      </c>
      <c r="AZ222" s="5">
        <f t="shared" si="1633"/>
        <v>0</v>
      </c>
      <c r="BA222" s="5">
        <f t="shared" si="1634"/>
        <v>0</v>
      </c>
      <c r="BB222" s="5"/>
      <c r="BC222" s="5">
        <f t="shared" ref="BC222:BD222" si="1672">BB222*$L222</f>
        <v>0</v>
      </c>
      <c r="BD222" s="5">
        <f t="shared" si="1672"/>
        <v>0</v>
      </c>
      <c r="BE222" s="5">
        <f t="shared" si="1636"/>
        <v>0</v>
      </c>
      <c r="BF222" s="5">
        <f t="shared" si="1637"/>
        <v>0</v>
      </c>
      <c r="BG222" s="5"/>
      <c r="BH222" s="5">
        <f t="shared" si="1638"/>
        <v>0</v>
      </c>
      <c r="BI222" s="5">
        <f t="shared" si="1639"/>
        <v>0</v>
      </c>
      <c r="BJ222" s="5">
        <f t="shared" si="1640"/>
        <v>0</v>
      </c>
      <c r="BK222" s="5">
        <f t="shared" si="1641"/>
        <v>0</v>
      </c>
      <c r="BL222" s="5">
        <f t="shared" si="1642"/>
        <v>0</v>
      </c>
      <c r="BM222" s="5">
        <f t="shared" si="1643"/>
        <v>0</v>
      </c>
      <c r="BN222" s="5">
        <f t="shared" si="1644"/>
        <v>0</v>
      </c>
      <c r="BO222" s="5">
        <f t="shared" si="1645"/>
        <v>0</v>
      </c>
      <c r="BP222" s="5">
        <f t="shared" si="1646"/>
        <v>0</v>
      </c>
    </row>
    <row r="223" spans="1:68" ht="15.75">
      <c r="A223" s="1">
        <f t="shared" si="1660"/>
        <v>2728</v>
      </c>
      <c r="B223" s="158"/>
      <c r="C223" s="2" t="s">
        <v>74</v>
      </c>
      <c r="D223" s="3"/>
      <c r="E223" s="2"/>
      <c r="F223" s="4">
        <v>1E-13</v>
      </c>
      <c r="G223" s="4">
        <v>9.9999999999999998E-13</v>
      </c>
      <c r="H223" s="4">
        <f t="shared" si="1651"/>
        <v>-9E-13</v>
      </c>
      <c r="I223" s="4">
        <f t="shared" si="1486"/>
        <v>-7.5000000000000004E-13</v>
      </c>
      <c r="J223" s="4"/>
      <c r="K223" s="4">
        <f t="shared" si="1487"/>
        <v>0</v>
      </c>
      <c r="L223" s="5">
        <f t="shared" si="1492"/>
        <v>0</v>
      </c>
      <c r="M223" s="4"/>
      <c r="N223" s="5"/>
      <c r="O223" s="5">
        <f t="shared" si="1606"/>
        <v>0</v>
      </c>
      <c r="P223" s="5">
        <f t="shared" si="1607"/>
        <v>0</v>
      </c>
      <c r="Q223" s="5">
        <f t="shared" si="1608"/>
        <v>0</v>
      </c>
      <c r="R223" s="5">
        <f t="shared" si="1609"/>
        <v>0</v>
      </c>
      <c r="S223" s="5"/>
      <c r="T223" s="5">
        <f t="shared" si="1610"/>
        <v>0</v>
      </c>
      <c r="U223" s="5">
        <f t="shared" si="1611"/>
        <v>0</v>
      </c>
      <c r="V223" s="5">
        <f t="shared" si="1612"/>
        <v>0</v>
      </c>
      <c r="W223" s="5">
        <f t="shared" si="1613"/>
        <v>0</v>
      </c>
      <c r="X223" s="5"/>
      <c r="Y223" s="5">
        <f t="shared" si="1614"/>
        <v>0</v>
      </c>
      <c r="Z223" s="5">
        <f t="shared" si="1615"/>
        <v>0</v>
      </c>
      <c r="AA223" s="5">
        <f t="shared" si="1616"/>
        <v>0</v>
      </c>
      <c r="AB223" s="5">
        <f t="shared" si="1617"/>
        <v>0</v>
      </c>
      <c r="AC223" s="5"/>
      <c r="AD223" s="5">
        <f t="shared" ref="AD223:AE223" si="1673">AC223*$L223</f>
        <v>0</v>
      </c>
      <c r="AE223" s="5">
        <f t="shared" si="1673"/>
        <v>0</v>
      </c>
      <c r="AF223" s="5">
        <f t="shared" si="1619"/>
        <v>0</v>
      </c>
      <c r="AG223" s="5">
        <f t="shared" si="1620"/>
        <v>0</v>
      </c>
      <c r="AH223" s="5"/>
      <c r="AI223" s="5">
        <f t="shared" ref="AI223:AJ223" si="1674">AH223*$L223</f>
        <v>0</v>
      </c>
      <c r="AJ223" s="5">
        <f t="shared" si="1674"/>
        <v>0</v>
      </c>
      <c r="AK223" s="5">
        <f t="shared" si="1622"/>
        <v>0</v>
      </c>
      <c r="AL223" s="5">
        <f t="shared" si="1623"/>
        <v>0</v>
      </c>
      <c r="AM223" s="5"/>
      <c r="AN223" s="5">
        <f t="shared" si="1624"/>
        <v>0</v>
      </c>
      <c r="AO223" s="5">
        <f t="shared" si="1625"/>
        <v>0</v>
      </c>
      <c r="AP223" s="5">
        <f t="shared" si="1626"/>
        <v>0</v>
      </c>
      <c r="AQ223" s="5">
        <f t="shared" si="1627"/>
        <v>0</v>
      </c>
      <c r="AR223" s="5"/>
      <c r="AS223" s="5">
        <f t="shared" ref="AS223:AT223" si="1675">AR223*$L223</f>
        <v>0</v>
      </c>
      <c r="AT223" s="5">
        <f t="shared" si="1675"/>
        <v>0</v>
      </c>
      <c r="AU223" s="5">
        <f t="shared" si="1629"/>
        <v>0</v>
      </c>
      <c r="AV223" s="5">
        <f t="shared" si="1630"/>
        <v>0</v>
      </c>
      <c r="AW223" s="5"/>
      <c r="AX223" s="5">
        <f t="shared" si="1631"/>
        <v>0</v>
      </c>
      <c r="AY223" s="5">
        <f t="shared" si="1632"/>
        <v>0</v>
      </c>
      <c r="AZ223" s="5">
        <f t="shared" si="1633"/>
        <v>0</v>
      </c>
      <c r="BA223" s="5">
        <f t="shared" si="1634"/>
        <v>0</v>
      </c>
      <c r="BB223" s="5"/>
      <c r="BC223" s="5">
        <f t="shared" ref="BC223:BD223" si="1676">BB223*$L223</f>
        <v>0</v>
      </c>
      <c r="BD223" s="5">
        <f t="shared" si="1676"/>
        <v>0</v>
      </c>
      <c r="BE223" s="5">
        <f t="shared" si="1636"/>
        <v>0</v>
      </c>
      <c r="BF223" s="5">
        <f t="shared" si="1637"/>
        <v>0</v>
      </c>
      <c r="BG223" s="5"/>
      <c r="BH223" s="5">
        <f t="shared" si="1638"/>
        <v>0</v>
      </c>
      <c r="BI223" s="5">
        <f t="shared" si="1639"/>
        <v>0</v>
      </c>
      <c r="BJ223" s="5">
        <f t="shared" si="1640"/>
        <v>0</v>
      </c>
      <c r="BK223" s="5">
        <f t="shared" si="1641"/>
        <v>0</v>
      </c>
      <c r="BL223" s="5">
        <f t="shared" si="1642"/>
        <v>0</v>
      </c>
      <c r="BM223" s="5">
        <f t="shared" si="1643"/>
        <v>0</v>
      </c>
      <c r="BN223" s="5">
        <f t="shared" si="1644"/>
        <v>0</v>
      </c>
      <c r="BO223" s="5">
        <f t="shared" si="1645"/>
        <v>0</v>
      </c>
      <c r="BP223" s="5">
        <f t="shared" si="1646"/>
        <v>0</v>
      </c>
    </row>
    <row r="224" spans="1:68" ht="15.75">
      <c r="A224" s="1">
        <f t="shared" si="1660"/>
        <v>2729</v>
      </c>
      <c r="B224" s="158"/>
      <c r="C224" s="2" t="s">
        <v>74</v>
      </c>
      <c r="D224" s="3"/>
      <c r="E224" s="2"/>
      <c r="F224" s="4">
        <v>1E-13</v>
      </c>
      <c r="G224" s="4">
        <v>9.9999999999999998E-13</v>
      </c>
      <c r="H224" s="4">
        <f t="shared" si="1651"/>
        <v>-9E-13</v>
      </c>
      <c r="I224" s="4">
        <f t="shared" si="1486"/>
        <v>-7.5000000000000004E-13</v>
      </c>
      <c r="J224" s="4"/>
      <c r="K224" s="4">
        <f t="shared" si="1487"/>
        <v>0</v>
      </c>
      <c r="L224" s="5">
        <f t="shared" si="1492"/>
        <v>0</v>
      </c>
      <c r="M224" s="4"/>
      <c r="N224" s="5"/>
      <c r="O224" s="5">
        <f t="shared" si="1606"/>
        <v>0</v>
      </c>
      <c r="P224" s="5">
        <f t="shared" si="1607"/>
        <v>0</v>
      </c>
      <c r="Q224" s="5">
        <f t="shared" si="1608"/>
        <v>0</v>
      </c>
      <c r="R224" s="5">
        <f t="shared" si="1609"/>
        <v>0</v>
      </c>
      <c r="S224" s="5"/>
      <c r="T224" s="5">
        <f t="shared" si="1610"/>
        <v>0</v>
      </c>
      <c r="U224" s="5">
        <f t="shared" si="1611"/>
        <v>0</v>
      </c>
      <c r="V224" s="5">
        <f t="shared" si="1612"/>
        <v>0</v>
      </c>
      <c r="W224" s="5">
        <f t="shared" si="1613"/>
        <v>0</v>
      </c>
      <c r="X224" s="5"/>
      <c r="Y224" s="5">
        <f t="shared" si="1614"/>
        <v>0</v>
      </c>
      <c r="Z224" s="5">
        <f t="shared" si="1615"/>
        <v>0</v>
      </c>
      <c r="AA224" s="5">
        <f t="shared" si="1616"/>
        <v>0</v>
      </c>
      <c r="AB224" s="5">
        <f t="shared" si="1617"/>
        <v>0</v>
      </c>
      <c r="AC224" s="5"/>
      <c r="AD224" s="5">
        <f t="shared" ref="AD224:AE224" si="1677">AC224*$L224</f>
        <v>0</v>
      </c>
      <c r="AE224" s="5">
        <f t="shared" si="1677"/>
        <v>0</v>
      </c>
      <c r="AF224" s="5">
        <f t="shared" si="1619"/>
        <v>0</v>
      </c>
      <c r="AG224" s="5">
        <f t="shared" si="1620"/>
        <v>0</v>
      </c>
      <c r="AH224" s="5"/>
      <c r="AI224" s="5">
        <f t="shared" ref="AI224:AJ224" si="1678">AH224*$L224</f>
        <v>0</v>
      </c>
      <c r="AJ224" s="5">
        <f t="shared" si="1678"/>
        <v>0</v>
      </c>
      <c r="AK224" s="5">
        <f t="shared" si="1622"/>
        <v>0</v>
      </c>
      <c r="AL224" s="5">
        <f t="shared" si="1623"/>
        <v>0</v>
      </c>
      <c r="AM224" s="5"/>
      <c r="AN224" s="5">
        <f t="shared" si="1624"/>
        <v>0</v>
      </c>
      <c r="AO224" s="5">
        <f t="shared" si="1625"/>
        <v>0</v>
      </c>
      <c r="AP224" s="5">
        <f t="shared" si="1626"/>
        <v>0</v>
      </c>
      <c r="AQ224" s="5">
        <f t="shared" si="1627"/>
        <v>0</v>
      </c>
      <c r="AR224" s="5"/>
      <c r="AS224" s="5">
        <f t="shared" ref="AS224:AT224" si="1679">AR224*$L224</f>
        <v>0</v>
      </c>
      <c r="AT224" s="5">
        <f t="shared" si="1679"/>
        <v>0</v>
      </c>
      <c r="AU224" s="5">
        <f t="shared" si="1629"/>
        <v>0</v>
      </c>
      <c r="AV224" s="5">
        <f t="shared" si="1630"/>
        <v>0</v>
      </c>
      <c r="AW224" s="5"/>
      <c r="AX224" s="5">
        <f t="shared" si="1631"/>
        <v>0</v>
      </c>
      <c r="AY224" s="5">
        <f t="shared" si="1632"/>
        <v>0</v>
      </c>
      <c r="AZ224" s="5">
        <f t="shared" si="1633"/>
        <v>0</v>
      </c>
      <c r="BA224" s="5">
        <f t="shared" si="1634"/>
        <v>0</v>
      </c>
      <c r="BB224" s="5"/>
      <c r="BC224" s="5">
        <f t="shared" ref="BC224:BD224" si="1680">BB224*$L224</f>
        <v>0</v>
      </c>
      <c r="BD224" s="5">
        <f t="shared" si="1680"/>
        <v>0</v>
      </c>
      <c r="BE224" s="5">
        <f t="shared" si="1636"/>
        <v>0</v>
      </c>
      <c r="BF224" s="5">
        <f t="shared" si="1637"/>
        <v>0</v>
      </c>
      <c r="BG224" s="5"/>
      <c r="BH224" s="5">
        <f t="shared" si="1638"/>
        <v>0</v>
      </c>
      <c r="BI224" s="5">
        <f t="shared" si="1639"/>
        <v>0</v>
      </c>
      <c r="BJ224" s="5">
        <f t="shared" si="1640"/>
        <v>0</v>
      </c>
      <c r="BK224" s="5">
        <f t="shared" si="1641"/>
        <v>0</v>
      </c>
      <c r="BL224" s="5">
        <f t="shared" si="1642"/>
        <v>0</v>
      </c>
      <c r="BM224" s="5">
        <f t="shared" si="1643"/>
        <v>0</v>
      </c>
      <c r="BN224" s="5">
        <f t="shared" si="1644"/>
        <v>0</v>
      </c>
      <c r="BO224" s="5">
        <f t="shared" si="1645"/>
        <v>0</v>
      </c>
      <c r="BP224" s="5">
        <f t="shared" si="1646"/>
        <v>0</v>
      </c>
    </row>
    <row r="225" spans="1:68" ht="15.75">
      <c r="A225" s="1">
        <f t="shared" si="1660"/>
        <v>2730</v>
      </c>
      <c r="B225" s="158"/>
      <c r="C225" s="2" t="s">
        <v>74</v>
      </c>
      <c r="D225" s="3"/>
      <c r="E225" s="2"/>
      <c r="F225" s="4">
        <v>1E-13</v>
      </c>
      <c r="G225" s="4">
        <v>9.9999999999999998E-13</v>
      </c>
      <c r="H225" s="4">
        <f t="shared" si="1651"/>
        <v>-9E-13</v>
      </c>
      <c r="I225" s="4">
        <f t="shared" si="1486"/>
        <v>-7.5000000000000004E-13</v>
      </c>
      <c r="J225" s="4"/>
      <c r="K225" s="4">
        <f t="shared" si="1487"/>
        <v>0</v>
      </c>
      <c r="L225" s="5">
        <f t="shared" si="1492"/>
        <v>0</v>
      </c>
      <c r="M225" s="4"/>
      <c r="N225" s="5"/>
      <c r="O225" s="5">
        <f t="shared" si="1606"/>
        <v>0</v>
      </c>
      <c r="P225" s="5">
        <f t="shared" si="1607"/>
        <v>0</v>
      </c>
      <c r="Q225" s="5">
        <f t="shared" si="1608"/>
        <v>0</v>
      </c>
      <c r="R225" s="5">
        <f t="shared" si="1609"/>
        <v>0</v>
      </c>
      <c r="S225" s="5"/>
      <c r="T225" s="5">
        <f t="shared" si="1610"/>
        <v>0</v>
      </c>
      <c r="U225" s="5">
        <f t="shared" si="1611"/>
        <v>0</v>
      </c>
      <c r="V225" s="5">
        <f t="shared" si="1612"/>
        <v>0</v>
      </c>
      <c r="W225" s="5">
        <f t="shared" si="1613"/>
        <v>0</v>
      </c>
      <c r="X225" s="5"/>
      <c r="Y225" s="5">
        <f t="shared" si="1614"/>
        <v>0</v>
      </c>
      <c r="Z225" s="5">
        <f t="shared" si="1615"/>
        <v>0</v>
      </c>
      <c r="AA225" s="5">
        <f t="shared" si="1616"/>
        <v>0</v>
      </c>
      <c r="AB225" s="5">
        <f t="shared" si="1617"/>
        <v>0</v>
      </c>
      <c r="AC225" s="5"/>
      <c r="AD225" s="5">
        <f t="shared" ref="AD225:AE225" si="1681">AC225*$L225</f>
        <v>0</v>
      </c>
      <c r="AE225" s="5">
        <f t="shared" si="1681"/>
        <v>0</v>
      </c>
      <c r="AF225" s="5">
        <f t="shared" si="1619"/>
        <v>0</v>
      </c>
      <c r="AG225" s="5">
        <f t="shared" si="1620"/>
        <v>0</v>
      </c>
      <c r="AH225" s="5"/>
      <c r="AI225" s="5">
        <f t="shared" ref="AI225:AJ225" si="1682">AH225*$L225</f>
        <v>0</v>
      </c>
      <c r="AJ225" s="5">
        <f t="shared" si="1682"/>
        <v>0</v>
      </c>
      <c r="AK225" s="5">
        <f t="shared" si="1622"/>
        <v>0</v>
      </c>
      <c r="AL225" s="5">
        <f t="shared" si="1623"/>
        <v>0</v>
      </c>
      <c r="AM225" s="5"/>
      <c r="AN225" s="5">
        <f t="shared" si="1624"/>
        <v>0</v>
      </c>
      <c r="AO225" s="5">
        <f t="shared" si="1625"/>
        <v>0</v>
      </c>
      <c r="AP225" s="5">
        <f t="shared" si="1626"/>
        <v>0</v>
      </c>
      <c r="AQ225" s="5">
        <f t="shared" si="1627"/>
        <v>0</v>
      </c>
      <c r="AR225" s="5"/>
      <c r="AS225" s="5">
        <f t="shared" ref="AS225:AT225" si="1683">AR225*$L225</f>
        <v>0</v>
      </c>
      <c r="AT225" s="5">
        <f t="shared" si="1683"/>
        <v>0</v>
      </c>
      <c r="AU225" s="5">
        <f t="shared" si="1629"/>
        <v>0</v>
      </c>
      <c r="AV225" s="5">
        <f t="shared" si="1630"/>
        <v>0</v>
      </c>
      <c r="AW225" s="5"/>
      <c r="AX225" s="5">
        <f t="shared" si="1631"/>
        <v>0</v>
      </c>
      <c r="AY225" s="5">
        <f t="shared" si="1632"/>
        <v>0</v>
      </c>
      <c r="AZ225" s="5">
        <f t="shared" si="1633"/>
        <v>0</v>
      </c>
      <c r="BA225" s="5">
        <f t="shared" si="1634"/>
        <v>0</v>
      </c>
      <c r="BB225" s="5"/>
      <c r="BC225" s="5">
        <f t="shared" ref="BC225:BD225" si="1684">BB225*$L225</f>
        <v>0</v>
      </c>
      <c r="BD225" s="5">
        <f t="shared" si="1684"/>
        <v>0</v>
      </c>
      <c r="BE225" s="5">
        <f t="shared" si="1636"/>
        <v>0</v>
      </c>
      <c r="BF225" s="5">
        <f t="shared" si="1637"/>
        <v>0</v>
      </c>
      <c r="BG225" s="5"/>
      <c r="BH225" s="5">
        <f t="shared" si="1638"/>
        <v>0</v>
      </c>
      <c r="BI225" s="5">
        <f t="shared" si="1639"/>
        <v>0</v>
      </c>
      <c r="BJ225" s="5">
        <f t="shared" si="1640"/>
        <v>0</v>
      </c>
      <c r="BK225" s="5">
        <f t="shared" si="1641"/>
        <v>0</v>
      </c>
      <c r="BL225" s="5">
        <f t="shared" si="1642"/>
        <v>0</v>
      </c>
      <c r="BM225" s="5">
        <f t="shared" si="1643"/>
        <v>0</v>
      </c>
      <c r="BN225" s="5">
        <f t="shared" si="1644"/>
        <v>0</v>
      </c>
      <c r="BO225" s="5">
        <f t="shared" si="1645"/>
        <v>0</v>
      </c>
      <c r="BP225" s="5">
        <f t="shared" si="1646"/>
        <v>0</v>
      </c>
    </row>
    <row r="226" spans="1:68" ht="15.75">
      <c r="A226" s="1">
        <f t="shared" si="1660"/>
        <v>2731</v>
      </c>
      <c r="B226" s="158"/>
      <c r="C226" s="2" t="s">
        <v>74</v>
      </c>
      <c r="D226" s="3"/>
      <c r="E226" s="2"/>
      <c r="F226" s="4">
        <v>1E-13</v>
      </c>
      <c r="G226" s="4">
        <v>9.9999999999999998E-13</v>
      </c>
      <c r="H226" s="4">
        <f t="shared" si="1651"/>
        <v>-9E-13</v>
      </c>
      <c r="I226" s="4">
        <f t="shared" si="1486"/>
        <v>-7.5000000000000004E-13</v>
      </c>
      <c r="J226" s="4"/>
      <c r="K226" s="4">
        <f t="shared" si="1487"/>
        <v>0</v>
      </c>
      <c r="L226" s="5">
        <f t="shared" si="1492"/>
        <v>0</v>
      </c>
      <c r="M226" s="4"/>
      <c r="N226" s="5"/>
      <c r="O226" s="5">
        <f t="shared" ref="O226:O236" si="1685">N226*$L226</f>
        <v>0</v>
      </c>
      <c r="P226" s="5">
        <f t="shared" ref="P226:P236" si="1686">O226/1.2</f>
        <v>0</v>
      </c>
      <c r="Q226" s="5">
        <f t="shared" ref="Q226:Q236" si="1687">P226/1000*$J226</f>
        <v>0</v>
      </c>
      <c r="R226" s="5">
        <f t="shared" ref="R226:R236" si="1688">O226/$H226*$M226</f>
        <v>0</v>
      </c>
      <c r="S226" s="5"/>
      <c r="T226" s="5">
        <f t="shared" ref="T226:T236" si="1689">S226*$L226</f>
        <v>0</v>
      </c>
      <c r="U226" s="5">
        <f t="shared" ref="U226:U236" si="1690">T226/1.2</f>
        <v>0</v>
      </c>
      <c r="V226" s="5">
        <f t="shared" ref="V226:V236" si="1691">U226/1000*$J226</f>
        <v>0</v>
      </c>
      <c r="W226" s="5">
        <f t="shared" ref="W226:W236" si="1692">T226/$H226*$M226</f>
        <v>0</v>
      </c>
      <c r="X226" s="5"/>
      <c r="Y226" s="5">
        <f t="shared" ref="Y226:Y236" si="1693">X226*$L226</f>
        <v>0</v>
      </c>
      <c r="Z226" s="5">
        <f t="shared" ref="Z226:Z236" si="1694">Y226/1.2</f>
        <v>0</v>
      </c>
      <c r="AA226" s="5">
        <f t="shared" ref="AA226:AA236" si="1695">Z226/1000*$J226</f>
        <v>0</v>
      </c>
      <c r="AB226" s="5">
        <f t="shared" ref="AB226:AB236" si="1696">Y226/$H226*$M226</f>
        <v>0</v>
      </c>
      <c r="AC226" s="5"/>
      <c r="AD226" s="5">
        <f t="shared" ref="AD226:AE226" si="1697">AC226*$L226</f>
        <v>0</v>
      </c>
      <c r="AE226" s="5">
        <f t="shared" si="1697"/>
        <v>0</v>
      </c>
      <c r="AF226" s="5">
        <f t="shared" ref="AF226:AF236" si="1698">AE226/1000*$J226</f>
        <v>0</v>
      </c>
      <c r="AG226" s="5">
        <f t="shared" ref="AG226:AG236" si="1699">AD226/$H226*$M226</f>
        <v>0</v>
      </c>
      <c r="AH226" s="5"/>
      <c r="AI226" s="5">
        <f t="shared" ref="AI226:AJ226" si="1700">AH226*$L226</f>
        <v>0</v>
      </c>
      <c r="AJ226" s="5">
        <f t="shared" si="1700"/>
        <v>0</v>
      </c>
      <c r="AK226" s="5">
        <f t="shared" ref="AK226:AK236" si="1701">AJ226/1000*$J226</f>
        <v>0</v>
      </c>
      <c r="AL226" s="5">
        <f t="shared" ref="AL226:AL236" si="1702">AI226/$H226*$M226</f>
        <v>0</v>
      </c>
      <c r="AM226" s="5"/>
      <c r="AN226" s="5">
        <f t="shared" ref="AN226:AN236" si="1703">AM226*$L226</f>
        <v>0</v>
      </c>
      <c r="AO226" s="5">
        <f t="shared" ref="AO226:AO236" si="1704">AN226/1.2</f>
        <v>0</v>
      </c>
      <c r="AP226" s="5">
        <f t="shared" ref="AP226:AP236" si="1705">AO226/1000*$J226</f>
        <v>0</v>
      </c>
      <c r="AQ226" s="5">
        <f t="shared" ref="AQ226:AQ236" si="1706">AN226/$H226*$M226</f>
        <v>0</v>
      </c>
      <c r="AR226" s="5"/>
      <c r="AS226" s="5">
        <f t="shared" ref="AS226:AT226" si="1707">AR226*$L226</f>
        <v>0</v>
      </c>
      <c r="AT226" s="5">
        <f t="shared" si="1707"/>
        <v>0</v>
      </c>
      <c r="AU226" s="5">
        <f t="shared" ref="AU226:AU236" si="1708">AT226/1000*$J226</f>
        <v>0</v>
      </c>
      <c r="AV226" s="5">
        <f t="shared" ref="AV226:AV236" si="1709">AS226/$H226*$M226</f>
        <v>0</v>
      </c>
      <c r="AW226" s="5"/>
      <c r="AX226" s="5">
        <f t="shared" ref="AX226:AX236" si="1710">AW226*$L226</f>
        <v>0</v>
      </c>
      <c r="AY226" s="5">
        <f t="shared" ref="AY226:AY236" si="1711">AX226/1.2</f>
        <v>0</v>
      </c>
      <c r="AZ226" s="5">
        <f t="shared" ref="AZ226:AZ236" si="1712">AY226/1000*$J226</f>
        <v>0</v>
      </c>
      <c r="BA226" s="5">
        <f t="shared" ref="BA226:BA236" si="1713">AX226/$H226*$M226</f>
        <v>0</v>
      </c>
      <c r="BB226" s="5"/>
      <c r="BC226" s="5">
        <f t="shared" ref="BC226:BD226" si="1714">BB226*$L226</f>
        <v>0</v>
      </c>
      <c r="BD226" s="5">
        <f t="shared" si="1714"/>
        <v>0</v>
      </c>
      <c r="BE226" s="5">
        <f t="shared" ref="BE226:BE236" si="1715">BD226/1000*$J226</f>
        <v>0</v>
      </c>
      <c r="BF226" s="5">
        <f t="shared" ref="BF226:BF236" si="1716">BC226/$H226*$M226</f>
        <v>0</v>
      </c>
      <c r="BG226" s="5"/>
      <c r="BH226" s="5">
        <f t="shared" ref="BH226:BH236" si="1717">BG226*$L226</f>
        <v>0</v>
      </c>
      <c r="BI226" s="5">
        <f t="shared" ref="BI226:BI236" si="1718">BH226/1.2</f>
        <v>0</v>
      </c>
      <c r="BJ226" s="5">
        <f t="shared" ref="BJ226:BJ236" si="1719">BI226/1000*$J226</f>
        <v>0</v>
      </c>
      <c r="BK226" s="5">
        <f t="shared" ref="BK226:BK236" si="1720">BH226/$H226*$M226</f>
        <v>0</v>
      </c>
      <c r="BL226" s="5">
        <f t="shared" ref="BL226:BL236" si="1721">N226+S226+X226+AC226+AH226+AM226+AR226+AW226+BB226+BG226</f>
        <v>0</v>
      </c>
      <c r="BM226" s="5">
        <f t="shared" ref="BM226:BM236" si="1722">O226+T226+Y226+AD226+AI226+AN226+AS226+AX226+BC226+BH226</f>
        <v>0</v>
      </c>
      <c r="BN226" s="5">
        <f t="shared" ref="BN226:BN236" si="1723">P226+U226+Z226+AE226+AJ226+AO226+AT226+AY226+BD226+BI226</f>
        <v>0</v>
      </c>
      <c r="BO226" s="5">
        <f t="shared" ref="BO226:BO236" si="1724">Q226+V226+AA226+AF226+AK226+AP226+AU226+AZ226+BE226+BJ226</f>
        <v>0</v>
      </c>
      <c r="BP226" s="5">
        <f t="shared" ref="BP226:BP236" si="1725">R226+W226+AB226+AG226+AL226+AQ226+AV226+BA226+BF226+BK226</f>
        <v>0</v>
      </c>
    </row>
    <row r="227" spans="1:68" ht="15.75">
      <c r="A227" s="1">
        <f t="shared" si="1660"/>
        <v>2732</v>
      </c>
      <c r="B227" s="158"/>
      <c r="C227" s="2" t="s">
        <v>74</v>
      </c>
      <c r="D227" s="3"/>
      <c r="E227" s="2"/>
      <c r="F227" s="4">
        <v>1E-13</v>
      </c>
      <c r="G227" s="4">
        <v>9.9999999999999998E-13</v>
      </c>
      <c r="H227" s="4">
        <f t="shared" si="1651"/>
        <v>-9E-13</v>
      </c>
      <c r="I227" s="4">
        <f t="shared" si="1486"/>
        <v>-7.5000000000000004E-13</v>
      </c>
      <c r="J227" s="4"/>
      <c r="K227" s="4">
        <f t="shared" si="1487"/>
        <v>0</v>
      </c>
      <c r="L227" s="5">
        <f t="shared" si="1492"/>
        <v>0</v>
      </c>
      <c r="M227" s="4"/>
      <c r="N227" s="5"/>
      <c r="O227" s="5">
        <f t="shared" si="1685"/>
        <v>0</v>
      </c>
      <c r="P227" s="5">
        <f t="shared" si="1686"/>
        <v>0</v>
      </c>
      <c r="Q227" s="5">
        <f t="shared" si="1687"/>
        <v>0</v>
      </c>
      <c r="R227" s="5">
        <f t="shared" si="1688"/>
        <v>0</v>
      </c>
      <c r="S227" s="5"/>
      <c r="T227" s="5">
        <f t="shared" si="1689"/>
        <v>0</v>
      </c>
      <c r="U227" s="5">
        <f t="shared" si="1690"/>
        <v>0</v>
      </c>
      <c r="V227" s="5">
        <f t="shared" si="1691"/>
        <v>0</v>
      </c>
      <c r="W227" s="5">
        <f t="shared" si="1692"/>
        <v>0</v>
      </c>
      <c r="X227" s="5"/>
      <c r="Y227" s="5">
        <f t="shared" si="1693"/>
        <v>0</v>
      </c>
      <c r="Z227" s="5">
        <f t="shared" si="1694"/>
        <v>0</v>
      </c>
      <c r="AA227" s="5">
        <f t="shared" si="1695"/>
        <v>0</v>
      </c>
      <c r="AB227" s="5">
        <f t="shared" si="1696"/>
        <v>0</v>
      </c>
      <c r="AC227" s="5"/>
      <c r="AD227" s="5">
        <f t="shared" ref="AD227:AE227" si="1726">AC227*$L227</f>
        <v>0</v>
      </c>
      <c r="AE227" s="5">
        <f t="shared" si="1726"/>
        <v>0</v>
      </c>
      <c r="AF227" s="5">
        <f t="shared" si="1698"/>
        <v>0</v>
      </c>
      <c r="AG227" s="5">
        <f t="shared" si="1699"/>
        <v>0</v>
      </c>
      <c r="AH227" s="5"/>
      <c r="AI227" s="5">
        <f t="shared" ref="AI227:AJ227" si="1727">AH227*$L227</f>
        <v>0</v>
      </c>
      <c r="AJ227" s="5">
        <f t="shared" si="1727"/>
        <v>0</v>
      </c>
      <c r="AK227" s="5">
        <f t="shared" si="1701"/>
        <v>0</v>
      </c>
      <c r="AL227" s="5">
        <f t="shared" si="1702"/>
        <v>0</v>
      </c>
      <c r="AM227" s="5"/>
      <c r="AN227" s="5">
        <f t="shared" si="1703"/>
        <v>0</v>
      </c>
      <c r="AO227" s="5">
        <f t="shared" si="1704"/>
        <v>0</v>
      </c>
      <c r="AP227" s="5">
        <f t="shared" si="1705"/>
        <v>0</v>
      </c>
      <c r="AQ227" s="5">
        <f t="shared" si="1706"/>
        <v>0</v>
      </c>
      <c r="AR227" s="5"/>
      <c r="AS227" s="5">
        <f t="shared" ref="AS227:AT227" si="1728">AR227*$L227</f>
        <v>0</v>
      </c>
      <c r="AT227" s="5">
        <f t="shared" si="1728"/>
        <v>0</v>
      </c>
      <c r="AU227" s="5">
        <f t="shared" si="1708"/>
        <v>0</v>
      </c>
      <c r="AV227" s="5">
        <f t="shared" si="1709"/>
        <v>0</v>
      </c>
      <c r="AW227" s="5"/>
      <c r="AX227" s="5">
        <f t="shared" si="1710"/>
        <v>0</v>
      </c>
      <c r="AY227" s="5">
        <f t="shared" si="1711"/>
        <v>0</v>
      </c>
      <c r="AZ227" s="5">
        <f t="shared" si="1712"/>
        <v>0</v>
      </c>
      <c r="BA227" s="5">
        <f t="shared" si="1713"/>
        <v>0</v>
      </c>
      <c r="BB227" s="5"/>
      <c r="BC227" s="5">
        <f t="shared" ref="BC227:BD227" si="1729">BB227*$L227</f>
        <v>0</v>
      </c>
      <c r="BD227" s="5">
        <f t="shared" si="1729"/>
        <v>0</v>
      </c>
      <c r="BE227" s="5">
        <f t="shared" si="1715"/>
        <v>0</v>
      </c>
      <c r="BF227" s="5">
        <f t="shared" si="1716"/>
        <v>0</v>
      </c>
      <c r="BG227" s="5"/>
      <c r="BH227" s="5">
        <f t="shared" si="1717"/>
        <v>0</v>
      </c>
      <c r="BI227" s="5">
        <f t="shared" si="1718"/>
        <v>0</v>
      </c>
      <c r="BJ227" s="5">
        <f t="shared" si="1719"/>
        <v>0</v>
      </c>
      <c r="BK227" s="5">
        <f t="shared" si="1720"/>
        <v>0</v>
      </c>
      <c r="BL227" s="5">
        <f t="shared" si="1721"/>
        <v>0</v>
      </c>
      <c r="BM227" s="5">
        <f t="shared" si="1722"/>
        <v>0</v>
      </c>
      <c r="BN227" s="5">
        <f t="shared" si="1723"/>
        <v>0</v>
      </c>
      <c r="BO227" s="5">
        <f t="shared" si="1724"/>
        <v>0</v>
      </c>
      <c r="BP227" s="5">
        <f t="shared" si="1725"/>
        <v>0</v>
      </c>
    </row>
    <row r="228" spans="1:68" ht="15.75">
      <c r="A228" s="1">
        <f t="shared" si="1660"/>
        <v>2733</v>
      </c>
      <c r="B228" s="158"/>
      <c r="C228" s="2" t="s">
        <v>74</v>
      </c>
      <c r="D228" s="3"/>
      <c r="E228" s="2"/>
      <c r="F228" s="4">
        <v>1E-13</v>
      </c>
      <c r="G228" s="4">
        <v>9.9999999999999998E-13</v>
      </c>
      <c r="H228" s="4">
        <f t="shared" si="1651"/>
        <v>-9E-13</v>
      </c>
      <c r="I228" s="4">
        <f t="shared" si="1486"/>
        <v>-7.5000000000000004E-13</v>
      </c>
      <c r="J228" s="4"/>
      <c r="K228" s="4">
        <f t="shared" si="1487"/>
        <v>0</v>
      </c>
      <c r="L228" s="5">
        <f t="shared" si="1492"/>
        <v>0</v>
      </c>
      <c r="M228" s="4"/>
      <c r="N228" s="5"/>
      <c r="O228" s="5">
        <f t="shared" si="1685"/>
        <v>0</v>
      </c>
      <c r="P228" s="5">
        <f t="shared" si="1686"/>
        <v>0</v>
      </c>
      <c r="Q228" s="5">
        <f t="shared" si="1687"/>
        <v>0</v>
      </c>
      <c r="R228" s="5">
        <f t="shared" si="1688"/>
        <v>0</v>
      </c>
      <c r="S228" s="5"/>
      <c r="T228" s="5">
        <f t="shared" si="1689"/>
        <v>0</v>
      </c>
      <c r="U228" s="5">
        <f t="shared" si="1690"/>
        <v>0</v>
      </c>
      <c r="V228" s="5">
        <f t="shared" si="1691"/>
        <v>0</v>
      </c>
      <c r="W228" s="5">
        <f t="shared" si="1692"/>
        <v>0</v>
      </c>
      <c r="X228" s="5"/>
      <c r="Y228" s="5">
        <f t="shared" si="1693"/>
        <v>0</v>
      </c>
      <c r="Z228" s="5">
        <f t="shared" si="1694"/>
        <v>0</v>
      </c>
      <c r="AA228" s="5">
        <f t="shared" si="1695"/>
        <v>0</v>
      </c>
      <c r="AB228" s="5">
        <f t="shared" si="1696"/>
        <v>0</v>
      </c>
      <c r="AC228" s="5"/>
      <c r="AD228" s="5">
        <f t="shared" ref="AD228:AE228" si="1730">AC228*$L228</f>
        <v>0</v>
      </c>
      <c r="AE228" s="5">
        <f t="shared" si="1730"/>
        <v>0</v>
      </c>
      <c r="AF228" s="5">
        <f t="shared" si="1698"/>
        <v>0</v>
      </c>
      <c r="AG228" s="5">
        <f t="shared" si="1699"/>
        <v>0</v>
      </c>
      <c r="AH228" s="5"/>
      <c r="AI228" s="5">
        <f t="shared" ref="AI228:AJ228" si="1731">AH228*$L228</f>
        <v>0</v>
      </c>
      <c r="AJ228" s="5">
        <f t="shared" si="1731"/>
        <v>0</v>
      </c>
      <c r="AK228" s="5">
        <f t="shared" si="1701"/>
        <v>0</v>
      </c>
      <c r="AL228" s="5">
        <f t="shared" si="1702"/>
        <v>0</v>
      </c>
      <c r="AM228" s="5"/>
      <c r="AN228" s="5">
        <f t="shared" si="1703"/>
        <v>0</v>
      </c>
      <c r="AO228" s="5">
        <f t="shared" si="1704"/>
        <v>0</v>
      </c>
      <c r="AP228" s="5">
        <f t="shared" si="1705"/>
        <v>0</v>
      </c>
      <c r="AQ228" s="5">
        <f t="shared" si="1706"/>
        <v>0</v>
      </c>
      <c r="AR228" s="5"/>
      <c r="AS228" s="5">
        <f t="shared" ref="AS228:AT228" si="1732">AR228*$L228</f>
        <v>0</v>
      </c>
      <c r="AT228" s="5">
        <f t="shared" si="1732"/>
        <v>0</v>
      </c>
      <c r="AU228" s="5">
        <f t="shared" si="1708"/>
        <v>0</v>
      </c>
      <c r="AV228" s="5">
        <f t="shared" si="1709"/>
        <v>0</v>
      </c>
      <c r="AW228" s="5"/>
      <c r="AX228" s="5">
        <f t="shared" si="1710"/>
        <v>0</v>
      </c>
      <c r="AY228" s="5">
        <f t="shared" si="1711"/>
        <v>0</v>
      </c>
      <c r="AZ228" s="5">
        <f t="shared" si="1712"/>
        <v>0</v>
      </c>
      <c r="BA228" s="5">
        <f t="shared" si="1713"/>
        <v>0</v>
      </c>
      <c r="BB228" s="5"/>
      <c r="BC228" s="5">
        <f t="shared" ref="BC228:BD228" si="1733">BB228*$L228</f>
        <v>0</v>
      </c>
      <c r="BD228" s="5">
        <f t="shared" si="1733"/>
        <v>0</v>
      </c>
      <c r="BE228" s="5">
        <f t="shared" si="1715"/>
        <v>0</v>
      </c>
      <c r="BF228" s="5">
        <f t="shared" si="1716"/>
        <v>0</v>
      </c>
      <c r="BG228" s="5"/>
      <c r="BH228" s="5">
        <f t="shared" si="1717"/>
        <v>0</v>
      </c>
      <c r="BI228" s="5">
        <f t="shared" si="1718"/>
        <v>0</v>
      </c>
      <c r="BJ228" s="5">
        <f t="shared" si="1719"/>
        <v>0</v>
      </c>
      <c r="BK228" s="5">
        <f t="shared" si="1720"/>
        <v>0</v>
      </c>
      <c r="BL228" s="5">
        <f t="shared" si="1721"/>
        <v>0</v>
      </c>
      <c r="BM228" s="5">
        <f t="shared" si="1722"/>
        <v>0</v>
      </c>
      <c r="BN228" s="5">
        <f t="shared" si="1723"/>
        <v>0</v>
      </c>
      <c r="BO228" s="5">
        <f t="shared" si="1724"/>
        <v>0</v>
      </c>
      <c r="BP228" s="5">
        <f t="shared" si="1725"/>
        <v>0</v>
      </c>
    </row>
    <row r="229" spans="1:68" ht="15.75">
      <c r="A229" s="1">
        <f t="shared" si="1660"/>
        <v>2734</v>
      </c>
      <c r="B229" s="158"/>
      <c r="C229" s="2" t="s">
        <v>74</v>
      </c>
      <c r="D229" s="3"/>
      <c r="E229" s="2"/>
      <c r="F229" s="4">
        <v>1E-13</v>
      </c>
      <c r="G229" s="4">
        <v>9.9999999999999998E-13</v>
      </c>
      <c r="H229" s="4">
        <f t="shared" si="1651"/>
        <v>-9E-13</v>
      </c>
      <c r="I229" s="4">
        <f t="shared" si="1486"/>
        <v>-7.5000000000000004E-13</v>
      </c>
      <c r="J229" s="4"/>
      <c r="K229" s="4">
        <f t="shared" si="1487"/>
        <v>0</v>
      </c>
      <c r="L229" s="5">
        <f t="shared" si="1492"/>
        <v>0</v>
      </c>
      <c r="M229" s="4"/>
      <c r="N229" s="5"/>
      <c r="O229" s="5">
        <f t="shared" si="1685"/>
        <v>0</v>
      </c>
      <c r="P229" s="5">
        <f t="shared" si="1686"/>
        <v>0</v>
      </c>
      <c r="Q229" s="5">
        <f t="shared" si="1687"/>
        <v>0</v>
      </c>
      <c r="R229" s="5">
        <f t="shared" si="1688"/>
        <v>0</v>
      </c>
      <c r="S229" s="5"/>
      <c r="T229" s="5">
        <f t="shared" si="1689"/>
        <v>0</v>
      </c>
      <c r="U229" s="5">
        <f t="shared" si="1690"/>
        <v>0</v>
      </c>
      <c r="V229" s="5">
        <f t="shared" si="1691"/>
        <v>0</v>
      </c>
      <c r="W229" s="5">
        <f t="shared" si="1692"/>
        <v>0</v>
      </c>
      <c r="X229" s="5"/>
      <c r="Y229" s="5">
        <f t="shared" si="1693"/>
        <v>0</v>
      </c>
      <c r="Z229" s="5">
        <f t="shared" si="1694"/>
        <v>0</v>
      </c>
      <c r="AA229" s="5">
        <f t="shared" si="1695"/>
        <v>0</v>
      </c>
      <c r="AB229" s="5">
        <f t="shared" si="1696"/>
        <v>0</v>
      </c>
      <c r="AC229" s="5"/>
      <c r="AD229" s="5">
        <f t="shared" ref="AD229:AE229" si="1734">AC229*$L229</f>
        <v>0</v>
      </c>
      <c r="AE229" s="5">
        <f t="shared" si="1734"/>
        <v>0</v>
      </c>
      <c r="AF229" s="5">
        <f t="shared" si="1698"/>
        <v>0</v>
      </c>
      <c r="AG229" s="5">
        <f t="shared" si="1699"/>
        <v>0</v>
      </c>
      <c r="AH229" s="5"/>
      <c r="AI229" s="5">
        <f t="shared" ref="AI229:AJ229" si="1735">AH229*$L229</f>
        <v>0</v>
      </c>
      <c r="AJ229" s="5">
        <f t="shared" si="1735"/>
        <v>0</v>
      </c>
      <c r="AK229" s="5">
        <f t="shared" si="1701"/>
        <v>0</v>
      </c>
      <c r="AL229" s="5">
        <f t="shared" si="1702"/>
        <v>0</v>
      </c>
      <c r="AM229" s="5"/>
      <c r="AN229" s="5">
        <f t="shared" si="1703"/>
        <v>0</v>
      </c>
      <c r="AO229" s="5">
        <f t="shared" si="1704"/>
        <v>0</v>
      </c>
      <c r="AP229" s="5">
        <f t="shared" si="1705"/>
        <v>0</v>
      </c>
      <c r="AQ229" s="5">
        <f t="shared" si="1706"/>
        <v>0</v>
      </c>
      <c r="AR229" s="5"/>
      <c r="AS229" s="5">
        <f t="shared" ref="AS229:AT229" si="1736">AR229*$L229</f>
        <v>0</v>
      </c>
      <c r="AT229" s="5">
        <f t="shared" si="1736"/>
        <v>0</v>
      </c>
      <c r="AU229" s="5">
        <f t="shared" si="1708"/>
        <v>0</v>
      </c>
      <c r="AV229" s="5">
        <f t="shared" si="1709"/>
        <v>0</v>
      </c>
      <c r="AW229" s="5"/>
      <c r="AX229" s="5">
        <f t="shared" si="1710"/>
        <v>0</v>
      </c>
      <c r="AY229" s="5">
        <f t="shared" si="1711"/>
        <v>0</v>
      </c>
      <c r="AZ229" s="5">
        <f t="shared" si="1712"/>
        <v>0</v>
      </c>
      <c r="BA229" s="5">
        <f t="shared" si="1713"/>
        <v>0</v>
      </c>
      <c r="BB229" s="5"/>
      <c r="BC229" s="5">
        <f t="shared" ref="BC229:BD229" si="1737">BB229*$L229</f>
        <v>0</v>
      </c>
      <c r="BD229" s="5">
        <f t="shared" si="1737"/>
        <v>0</v>
      </c>
      <c r="BE229" s="5">
        <f t="shared" si="1715"/>
        <v>0</v>
      </c>
      <c r="BF229" s="5">
        <f t="shared" si="1716"/>
        <v>0</v>
      </c>
      <c r="BG229" s="5"/>
      <c r="BH229" s="5">
        <f t="shared" si="1717"/>
        <v>0</v>
      </c>
      <c r="BI229" s="5">
        <f t="shared" si="1718"/>
        <v>0</v>
      </c>
      <c r="BJ229" s="5">
        <f t="shared" si="1719"/>
        <v>0</v>
      </c>
      <c r="BK229" s="5">
        <f t="shared" si="1720"/>
        <v>0</v>
      </c>
      <c r="BL229" s="5">
        <f t="shared" si="1721"/>
        <v>0</v>
      </c>
      <c r="BM229" s="5">
        <f t="shared" si="1722"/>
        <v>0</v>
      </c>
      <c r="BN229" s="5">
        <f t="shared" si="1723"/>
        <v>0</v>
      </c>
      <c r="BO229" s="5">
        <f t="shared" si="1724"/>
        <v>0</v>
      </c>
      <c r="BP229" s="5">
        <f t="shared" si="1725"/>
        <v>0</v>
      </c>
    </row>
    <row r="230" spans="1:68" ht="15.75">
      <c r="A230" s="1">
        <f t="shared" si="1660"/>
        <v>2735</v>
      </c>
      <c r="B230" s="158"/>
      <c r="C230" s="2" t="s">
        <v>74</v>
      </c>
      <c r="D230" s="3"/>
      <c r="E230" s="2"/>
      <c r="F230" s="4">
        <v>1E-13</v>
      </c>
      <c r="G230" s="4">
        <v>9.9999999999999998E-13</v>
      </c>
      <c r="H230" s="4">
        <f t="shared" si="1651"/>
        <v>-9E-13</v>
      </c>
      <c r="I230" s="4">
        <f t="shared" si="1486"/>
        <v>-7.5000000000000004E-13</v>
      </c>
      <c r="J230" s="4"/>
      <c r="K230" s="4">
        <f t="shared" si="1487"/>
        <v>0</v>
      </c>
      <c r="L230" s="5">
        <f t="shared" si="1492"/>
        <v>0</v>
      </c>
      <c r="M230" s="4"/>
      <c r="N230" s="5"/>
      <c r="O230" s="5">
        <f t="shared" si="1685"/>
        <v>0</v>
      </c>
      <c r="P230" s="5">
        <f t="shared" si="1686"/>
        <v>0</v>
      </c>
      <c r="Q230" s="5">
        <f t="shared" si="1687"/>
        <v>0</v>
      </c>
      <c r="R230" s="5">
        <f t="shared" si="1688"/>
        <v>0</v>
      </c>
      <c r="S230" s="5"/>
      <c r="T230" s="5">
        <f t="shared" si="1689"/>
        <v>0</v>
      </c>
      <c r="U230" s="5">
        <f t="shared" si="1690"/>
        <v>0</v>
      </c>
      <c r="V230" s="5">
        <f t="shared" si="1691"/>
        <v>0</v>
      </c>
      <c r="W230" s="5">
        <f t="shared" si="1692"/>
        <v>0</v>
      </c>
      <c r="X230" s="5"/>
      <c r="Y230" s="5">
        <f t="shared" si="1693"/>
        <v>0</v>
      </c>
      <c r="Z230" s="5">
        <f t="shared" si="1694"/>
        <v>0</v>
      </c>
      <c r="AA230" s="5">
        <f t="shared" si="1695"/>
        <v>0</v>
      </c>
      <c r="AB230" s="5">
        <f t="shared" si="1696"/>
        <v>0</v>
      </c>
      <c r="AC230" s="5"/>
      <c r="AD230" s="5">
        <f t="shared" ref="AD230:AE230" si="1738">AC230*$L230</f>
        <v>0</v>
      </c>
      <c r="AE230" s="5">
        <f t="shared" si="1738"/>
        <v>0</v>
      </c>
      <c r="AF230" s="5">
        <f t="shared" si="1698"/>
        <v>0</v>
      </c>
      <c r="AG230" s="5">
        <f t="shared" si="1699"/>
        <v>0</v>
      </c>
      <c r="AH230" s="5"/>
      <c r="AI230" s="5">
        <f t="shared" ref="AI230:AJ230" si="1739">AH230*$L230</f>
        <v>0</v>
      </c>
      <c r="AJ230" s="5">
        <f t="shared" si="1739"/>
        <v>0</v>
      </c>
      <c r="AK230" s="5">
        <f t="shared" si="1701"/>
        <v>0</v>
      </c>
      <c r="AL230" s="5">
        <f t="shared" si="1702"/>
        <v>0</v>
      </c>
      <c r="AM230" s="5"/>
      <c r="AN230" s="5">
        <f t="shared" si="1703"/>
        <v>0</v>
      </c>
      <c r="AO230" s="5">
        <f t="shared" si="1704"/>
        <v>0</v>
      </c>
      <c r="AP230" s="5">
        <f t="shared" si="1705"/>
        <v>0</v>
      </c>
      <c r="AQ230" s="5">
        <f t="shared" si="1706"/>
        <v>0</v>
      </c>
      <c r="AR230" s="5"/>
      <c r="AS230" s="5">
        <f t="shared" ref="AS230:AT230" si="1740">AR230*$L230</f>
        <v>0</v>
      </c>
      <c r="AT230" s="5">
        <f t="shared" si="1740"/>
        <v>0</v>
      </c>
      <c r="AU230" s="5">
        <f t="shared" si="1708"/>
        <v>0</v>
      </c>
      <c r="AV230" s="5">
        <f t="shared" si="1709"/>
        <v>0</v>
      </c>
      <c r="AW230" s="5"/>
      <c r="AX230" s="5">
        <f t="shared" si="1710"/>
        <v>0</v>
      </c>
      <c r="AY230" s="5">
        <f t="shared" si="1711"/>
        <v>0</v>
      </c>
      <c r="AZ230" s="5">
        <f t="shared" si="1712"/>
        <v>0</v>
      </c>
      <c r="BA230" s="5">
        <f t="shared" si="1713"/>
        <v>0</v>
      </c>
      <c r="BB230" s="5"/>
      <c r="BC230" s="5">
        <f t="shared" ref="BC230:BD230" si="1741">BB230*$L230</f>
        <v>0</v>
      </c>
      <c r="BD230" s="5">
        <f t="shared" si="1741"/>
        <v>0</v>
      </c>
      <c r="BE230" s="5">
        <f t="shared" si="1715"/>
        <v>0</v>
      </c>
      <c r="BF230" s="5">
        <f t="shared" si="1716"/>
        <v>0</v>
      </c>
      <c r="BG230" s="5"/>
      <c r="BH230" s="5">
        <f t="shared" si="1717"/>
        <v>0</v>
      </c>
      <c r="BI230" s="5">
        <f t="shared" si="1718"/>
        <v>0</v>
      </c>
      <c r="BJ230" s="5">
        <f t="shared" si="1719"/>
        <v>0</v>
      </c>
      <c r="BK230" s="5">
        <f t="shared" si="1720"/>
        <v>0</v>
      </c>
      <c r="BL230" s="5">
        <f t="shared" si="1721"/>
        <v>0</v>
      </c>
      <c r="BM230" s="5">
        <f t="shared" si="1722"/>
        <v>0</v>
      </c>
      <c r="BN230" s="5">
        <f t="shared" si="1723"/>
        <v>0</v>
      </c>
      <c r="BO230" s="5">
        <f t="shared" si="1724"/>
        <v>0</v>
      </c>
      <c r="BP230" s="5">
        <f t="shared" si="1725"/>
        <v>0</v>
      </c>
    </row>
    <row r="231" spans="1:68" ht="15.75">
      <c r="A231" s="1">
        <f t="shared" si="1660"/>
        <v>2736</v>
      </c>
      <c r="B231" s="158"/>
      <c r="C231" s="2" t="s">
        <v>74</v>
      </c>
      <c r="D231" s="3"/>
      <c r="E231" s="2"/>
      <c r="F231" s="4">
        <v>1E-13</v>
      </c>
      <c r="G231" s="4">
        <v>9.9999999999999998E-13</v>
      </c>
      <c r="H231" s="4">
        <f t="shared" si="1651"/>
        <v>-9E-13</v>
      </c>
      <c r="I231" s="4">
        <f t="shared" si="1486"/>
        <v>-7.5000000000000004E-13</v>
      </c>
      <c r="J231" s="4"/>
      <c r="K231" s="4">
        <f t="shared" si="1487"/>
        <v>0</v>
      </c>
      <c r="L231" s="5">
        <f t="shared" si="1492"/>
        <v>0</v>
      </c>
      <c r="M231" s="4"/>
      <c r="N231" s="5"/>
      <c r="O231" s="5">
        <f t="shared" si="1685"/>
        <v>0</v>
      </c>
      <c r="P231" s="5">
        <f t="shared" si="1686"/>
        <v>0</v>
      </c>
      <c r="Q231" s="5">
        <f t="shared" si="1687"/>
        <v>0</v>
      </c>
      <c r="R231" s="5">
        <f t="shared" si="1688"/>
        <v>0</v>
      </c>
      <c r="S231" s="5"/>
      <c r="T231" s="5">
        <f t="shared" si="1689"/>
        <v>0</v>
      </c>
      <c r="U231" s="5">
        <f t="shared" si="1690"/>
        <v>0</v>
      </c>
      <c r="V231" s="5">
        <f t="shared" si="1691"/>
        <v>0</v>
      </c>
      <c r="W231" s="5">
        <f t="shared" si="1692"/>
        <v>0</v>
      </c>
      <c r="X231" s="5"/>
      <c r="Y231" s="5">
        <f t="shared" si="1693"/>
        <v>0</v>
      </c>
      <c r="Z231" s="5">
        <f t="shared" si="1694"/>
        <v>0</v>
      </c>
      <c r="AA231" s="5">
        <f t="shared" si="1695"/>
        <v>0</v>
      </c>
      <c r="AB231" s="5">
        <f t="shared" si="1696"/>
        <v>0</v>
      </c>
      <c r="AC231" s="5"/>
      <c r="AD231" s="5">
        <f t="shared" ref="AD231:AE231" si="1742">AC231*$L231</f>
        <v>0</v>
      </c>
      <c r="AE231" s="5">
        <f t="shared" si="1742"/>
        <v>0</v>
      </c>
      <c r="AF231" s="5">
        <f t="shared" si="1698"/>
        <v>0</v>
      </c>
      <c r="AG231" s="5">
        <f t="shared" si="1699"/>
        <v>0</v>
      </c>
      <c r="AH231" s="5"/>
      <c r="AI231" s="5">
        <f t="shared" ref="AI231:AJ231" si="1743">AH231*$L231</f>
        <v>0</v>
      </c>
      <c r="AJ231" s="5">
        <f t="shared" si="1743"/>
        <v>0</v>
      </c>
      <c r="AK231" s="5">
        <f t="shared" si="1701"/>
        <v>0</v>
      </c>
      <c r="AL231" s="5">
        <f t="shared" si="1702"/>
        <v>0</v>
      </c>
      <c r="AM231" s="5"/>
      <c r="AN231" s="5">
        <f t="shared" si="1703"/>
        <v>0</v>
      </c>
      <c r="AO231" s="5">
        <f t="shared" si="1704"/>
        <v>0</v>
      </c>
      <c r="AP231" s="5">
        <f t="shared" si="1705"/>
        <v>0</v>
      </c>
      <c r="AQ231" s="5">
        <f t="shared" si="1706"/>
        <v>0</v>
      </c>
      <c r="AR231" s="5"/>
      <c r="AS231" s="5">
        <f t="shared" ref="AS231:AT231" si="1744">AR231*$L231</f>
        <v>0</v>
      </c>
      <c r="AT231" s="5">
        <f t="shared" si="1744"/>
        <v>0</v>
      </c>
      <c r="AU231" s="5">
        <f t="shared" si="1708"/>
        <v>0</v>
      </c>
      <c r="AV231" s="5">
        <f t="shared" si="1709"/>
        <v>0</v>
      </c>
      <c r="AW231" s="5"/>
      <c r="AX231" s="5">
        <f t="shared" si="1710"/>
        <v>0</v>
      </c>
      <c r="AY231" s="5">
        <f t="shared" si="1711"/>
        <v>0</v>
      </c>
      <c r="AZ231" s="5">
        <f t="shared" si="1712"/>
        <v>0</v>
      </c>
      <c r="BA231" s="5">
        <f t="shared" si="1713"/>
        <v>0</v>
      </c>
      <c r="BB231" s="5"/>
      <c r="BC231" s="5">
        <f t="shared" ref="BC231:BD231" si="1745">BB231*$L231</f>
        <v>0</v>
      </c>
      <c r="BD231" s="5">
        <f t="shared" si="1745"/>
        <v>0</v>
      </c>
      <c r="BE231" s="5">
        <f t="shared" si="1715"/>
        <v>0</v>
      </c>
      <c r="BF231" s="5">
        <f t="shared" si="1716"/>
        <v>0</v>
      </c>
      <c r="BG231" s="5"/>
      <c r="BH231" s="5">
        <f t="shared" si="1717"/>
        <v>0</v>
      </c>
      <c r="BI231" s="5">
        <f t="shared" si="1718"/>
        <v>0</v>
      </c>
      <c r="BJ231" s="5">
        <f t="shared" si="1719"/>
        <v>0</v>
      </c>
      <c r="BK231" s="5">
        <f t="shared" si="1720"/>
        <v>0</v>
      </c>
      <c r="BL231" s="5">
        <f t="shared" si="1721"/>
        <v>0</v>
      </c>
      <c r="BM231" s="5">
        <f t="shared" si="1722"/>
        <v>0</v>
      </c>
      <c r="BN231" s="5">
        <f t="shared" si="1723"/>
        <v>0</v>
      </c>
      <c r="BO231" s="5">
        <f t="shared" si="1724"/>
        <v>0</v>
      </c>
      <c r="BP231" s="5">
        <f t="shared" si="1725"/>
        <v>0</v>
      </c>
    </row>
    <row r="232" spans="1:68" ht="15.75">
      <c r="A232" s="1">
        <f t="shared" si="1660"/>
        <v>2737</v>
      </c>
      <c r="B232" s="158"/>
      <c r="C232" s="2" t="s">
        <v>74</v>
      </c>
      <c r="D232" s="3"/>
      <c r="E232" s="2"/>
      <c r="F232" s="4">
        <v>1E-13</v>
      </c>
      <c r="G232" s="4">
        <v>9.9999999999999998E-13</v>
      </c>
      <c r="H232" s="4">
        <f t="shared" si="1651"/>
        <v>-9E-13</v>
      </c>
      <c r="I232" s="4">
        <f t="shared" si="1486"/>
        <v>-7.5000000000000004E-13</v>
      </c>
      <c r="J232" s="4"/>
      <c r="K232" s="4">
        <f t="shared" si="1487"/>
        <v>0</v>
      </c>
      <c r="L232" s="5">
        <f t="shared" si="1492"/>
        <v>0</v>
      </c>
      <c r="M232" s="4"/>
      <c r="N232" s="5"/>
      <c r="O232" s="5">
        <f t="shared" si="1685"/>
        <v>0</v>
      </c>
      <c r="P232" s="5">
        <f t="shared" si="1686"/>
        <v>0</v>
      </c>
      <c r="Q232" s="5">
        <f t="shared" si="1687"/>
        <v>0</v>
      </c>
      <c r="R232" s="5">
        <f t="shared" si="1688"/>
        <v>0</v>
      </c>
      <c r="S232" s="5"/>
      <c r="T232" s="5">
        <f t="shared" si="1689"/>
        <v>0</v>
      </c>
      <c r="U232" s="5">
        <f t="shared" si="1690"/>
        <v>0</v>
      </c>
      <c r="V232" s="5">
        <f t="shared" si="1691"/>
        <v>0</v>
      </c>
      <c r="W232" s="5">
        <f t="shared" si="1692"/>
        <v>0</v>
      </c>
      <c r="X232" s="5"/>
      <c r="Y232" s="5">
        <f t="shared" si="1693"/>
        <v>0</v>
      </c>
      <c r="Z232" s="5">
        <f t="shared" si="1694"/>
        <v>0</v>
      </c>
      <c r="AA232" s="5">
        <f t="shared" si="1695"/>
        <v>0</v>
      </c>
      <c r="AB232" s="5">
        <f t="shared" si="1696"/>
        <v>0</v>
      </c>
      <c r="AC232" s="5"/>
      <c r="AD232" s="5">
        <f t="shared" ref="AD232:AE232" si="1746">AC232*$L232</f>
        <v>0</v>
      </c>
      <c r="AE232" s="5">
        <f t="shared" si="1746"/>
        <v>0</v>
      </c>
      <c r="AF232" s="5">
        <f t="shared" si="1698"/>
        <v>0</v>
      </c>
      <c r="AG232" s="5">
        <f t="shared" si="1699"/>
        <v>0</v>
      </c>
      <c r="AH232" s="5"/>
      <c r="AI232" s="5">
        <f t="shared" ref="AI232:AJ232" si="1747">AH232*$L232</f>
        <v>0</v>
      </c>
      <c r="AJ232" s="5">
        <f t="shared" si="1747"/>
        <v>0</v>
      </c>
      <c r="AK232" s="5">
        <f t="shared" si="1701"/>
        <v>0</v>
      </c>
      <c r="AL232" s="5">
        <f t="shared" si="1702"/>
        <v>0</v>
      </c>
      <c r="AM232" s="5"/>
      <c r="AN232" s="5">
        <f t="shared" si="1703"/>
        <v>0</v>
      </c>
      <c r="AO232" s="5">
        <f t="shared" si="1704"/>
        <v>0</v>
      </c>
      <c r="AP232" s="5">
        <f t="shared" si="1705"/>
        <v>0</v>
      </c>
      <c r="AQ232" s="5">
        <f t="shared" si="1706"/>
        <v>0</v>
      </c>
      <c r="AR232" s="5"/>
      <c r="AS232" s="5">
        <f t="shared" ref="AS232:AT232" si="1748">AR232*$L232</f>
        <v>0</v>
      </c>
      <c r="AT232" s="5">
        <f t="shared" si="1748"/>
        <v>0</v>
      </c>
      <c r="AU232" s="5">
        <f t="shared" si="1708"/>
        <v>0</v>
      </c>
      <c r="AV232" s="5">
        <f t="shared" si="1709"/>
        <v>0</v>
      </c>
      <c r="AW232" s="5"/>
      <c r="AX232" s="5">
        <f t="shared" si="1710"/>
        <v>0</v>
      </c>
      <c r="AY232" s="5">
        <f t="shared" si="1711"/>
        <v>0</v>
      </c>
      <c r="AZ232" s="5">
        <f t="shared" si="1712"/>
        <v>0</v>
      </c>
      <c r="BA232" s="5">
        <f t="shared" si="1713"/>
        <v>0</v>
      </c>
      <c r="BB232" s="5"/>
      <c r="BC232" s="5">
        <f t="shared" ref="BC232:BD232" si="1749">BB232*$L232</f>
        <v>0</v>
      </c>
      <c r="BD232" s="5">
        <f t="shared" si="1749"/>
        <v>0</v>
      </c>
      <c r="BE232" s="5">
        <f t="shared" si="1715"/>
        <v>0</v>
      </c>
      <c r="BF232" s="5">
        <f t="shared" si="1716"/>
        <v>0</v>
      </c>
      <c r="BG232" s="5"/>
      <c r="BH232" s="5">
        <f t="shared" si="1717"/>
        <v>0</v>
      </c>
      <c r="BI232" s="5">
        <f t="shared" si="1718"/>
        <v>0</v>
      </c>
      <c r="BJ232" s="5">
        <f t="shared" si="1719"/>
        <v>0</v>
      </c>
      <c r="BK232" s="5">
        <f t="shared" si="1720"/>
        <v>0</v>
      </c>
      <c r="BL232" s="5">
        <f t="shared" si="1721"/>
        <v>0</v>
      </c>
      <c r="BM232" s="5">
        <f t="shared" si="1722"/>
        <v>0</v>
      </c>
      <c r="BN232" s="5">
        <f t="shared" si="1723"/>
        <v>0</v>
      </c>
      <c r="BO232" s="5">
        <f t="shared" si="1724"/>
        <v>0</v>
      </c>
      <c r="BP232" s="5">
        <f t="shared" si="1725"/>
        <v>0</v>
      </c>
    </row>
    <row r="233" spans="1:68" ht="15.75">
      <c r="A233" s="1">
        <f t="shared" si="1660"/>
        <v>2738</v>
      </c>
      <c r="B233" s="158"/>
      <c r="C233" s="2" t="s">
        <v>74</v>
      </c>
      <c r="D233" s="3"/>
      <c r="E233" s="2"/>
      <c r="F233" s="4">
        <v>1E-13</v>
      </c>
      <c r="G233" s="4">
        <v>9.9999999999999998E-13</v>
      </c>
      <c r="H233" s="4">
        <f t="shared" si="1651"/>
        <v>-9E-13</v>
      </c>
      <c r="I233" s="4">
        <f t="shared" si="1486"/>
        <v>-7.5000000000000004E-13</v>
      </c>
      <c r="J233" s="4"/>
      <c r="K233" s="4">
        <f t="shared" si="1487"/>
        <v>0</v>
      </c>
      <c r="L233" s="5">
        <f t="shared" si="1492"/>
        <v>0</v>
      </c>
      <c r="M233" s="4"/>
      <c r="N233" s="5"/>
      <c r="O233" s="5">
        <f t="shared" si="1685"/>
        <v>0</v>
      </c>
      <c r="P233" s="5">
        <f t="shared" si="1686"/>
        <v>0</v>
      </c>
      <c r="Q233" s="5">
        <f t="shared" si="1687"/>
        <v>0</v>
      </c>
      <c r="R233" s="5">
        <f t="shared" si="1688"/>
        <v>0</v>
      </c>
      <c r="S233" s="5"/>
      <c r="T233" s="5">
        <f t="shared" si="1689"/>
        <v>0</v>
      </c>
      <c r="U233" s="5">
        <f t="shared" si="1690"/>
        <v>0</v>
      </c>
      <c r="V233" s="5">
        <f t="shared" si="1691"/>
        <v>0</v>
      </c>
      <c r="W233" s="5">
        <f t="shared" si="1692"/>
        <v>0</v>
      </c>
      <c r="X233" s="5"/>
      <c r="Y233" s="5">
        <f t="shared" si="1693"/>
        <v>0</v>
      </c>
      <c r="Z233" s="5">
        <f t="shared" si="1694"/>
        <v>0</v>
      </c>
      <c r="AA233" s="5">
        <f t="shared" si="1695"/>
        <v>0</v>
      </c>
      <c r="AB233" s="5">
        <f t="shared" si="1696"/>
        <v>0</v>
      </c>
      <c r="AC233" s="5"/>
      <c r="AD233" s="5">
        <f t="shared" ref="AD233:AE233" si="1750">AC233*$L233</f>
        <v>0</v>
      </c>
      <c r="AE233" s="5">
        <f t="shared" si="1750"/>
        <v>0</v>
      </c>
      <c r="AF233" s="5">
        <f t="shared" si="1698"/>
        <v>0</v>
      </c>
      <c r="AG233" s="5">
        <f t="shared" si="1699"/>
        <v>0</v>
      </c>
      <c r="AH233" s="5"/>
      <c r="AI233" s="5">
        <f t="shared" ref="AI233:AJ233" si="1751">AH233*$L233</f>
        <v>0</v>
      </c>
      <c r="AJ233" s="5">
        <f t="shared" si="1751"/>
        <v>0</v>
      </c>
      <c r="AK233" s="5">
        <f t="shared" si="1701"/>
        <v>0</v>
      </c>
      <c r="AL233" s="5">
        <f t="shared" si="1702"/>
        <v>0</v>
      </c>
      <c r="AM233" s="5"/>
      <c r="AN233" s="5">
        <f t="shared" si="1703"/>
        <v>0</v>
      </c>
      <c r="AO233" s="5">
        <f t="shared" si="1704"/>
        <v>0</v>
      </c>
      <c r="AP233" s="5">
        <f t="shared" si="1705"/>
        <v>0</v>
      </c>
      <c r="AQ233" s="5">
        <f t="shared" si="1706"/>
        <v>0</v>
      </c>
      <c r="AR233" s="5"/>
      <c r="AS233" s="5">
        <f t="shared" ref="AS233:AT233" si="1752">AR233*$L233</f>
        <v>0</v>
      </c>
      <c r="AT233" s="5">
        <f t="shared" si="1752"/>
        <v>0</v>
      </c>
      <c r="AU233" s="5">
        <f t="shared" si="1708"/>
        <v>0</v>
      </c>
      <c r="AV233" s="5">
        <f t="shared" si="1709"/>
        <v>0</v>
      </c>
      <c r="AW233" s="5"/>
      <c r="AX233" s="5">
        <f t="shared" si="1710"/>
        <v>0</v>
      </c>
      <c r="AY233" s="5">
        <f t="shared" si="1711"/>
        <v>0</v>
      </c>
      <c r="AZ233" s="5">
        <f t="shared" si="1712"/>
        <v>0</v>
      </c>
      <c r="BA233" s="5">
        <f t="shared" si="1713"/>
        <v>0</v>
      </c>
      <c r="BB233" s="5"/>
      <c r="BC233" s="5">
        <f t="shared" ref="BC233:BD233" si="1753">BB233*$L233</f>
        <v>0</v>
      </c>
      <c r="BD233" s="5">
        <f t="shared" si="1753"/>
        <v>0</v>
      </c>
      <c r="BE233" s="5">
        <f t="shared" si="1715"/>
        <v>0</v>
      </c>
      <c r="BF233" s="5">
        <f t="shared" si="1716"/>
        <v>0</v>
      </c>
      <c r="BG233" s="5"/>
      <c r="BH233" s="5">
        <f t="shared" si="1717"/>
        <v>0</v>
      </c>
      <c r="BI233" s="5">
        <f t="shared" si="1718"/>
        <v>0</v>
      </c>
      <c r="BJ233" s="5">
        <f t="shared" si="1719"/>
        <v>0</v>
      </c>
      <c r="BK233" s="5">
        <f t="shared" si="1720"/>
        <v>0</v>
      </c>
      <c r="BL233" s="5">
        <f t="shared" si="1721"/>
        <v>0</v>
      </c>
      <c r="BM233" s="5">
        <f t="shared" si="1722"/>
        <v>0</v>
      </c>
      <c r="BN233" s="5">
        <f t="shared" si="1723"/>
        <v>0</v>
      </c>
      <c r="BO233" s="5">
        <f t="shared" si="1724"/>
        <v>0</v>
      </c>
      <c r="BP233" s="5">
        <f t="shared" si="1725"/>
        <v>0</v>
      </c>
    </row>
    <row r="234" spans="1:68" ht="15.75">
      <c r="A234" s="1">
        <f t="shared" si="1660"/>
        <v>2739</v>
      </c>
      <c r="B234" s="158"/>
      <c r="C234" s="2" t="s">
        <v>74</v>
      </c>
      <c r="D234" s="3"/>
      <c r="E234" s="2"/>
      <c r="F234" s="4">
        <v>1E-13</v>
      </c>
      <c r="G234" s="4">
        <v>9.9999999999999998E-13</v>
      </c>
      <c r="H234" s="4">
        <f t="shared" si="1651"/>
        <v>-9E-13</v>
      </c>
      <c r="I234" s="4">
        <f t="shared" si="1486"/>
        <v>-7.5000000000000004E-13</v>
      </c>
      <c r="J234" s="4"/>
      <c r="K234" s="4">
        <f t="shared" si="1487"/>
        <v>0</v>
      </c>
      <c r="L234" s="5">
        <f t="shared" si="1492"/>
        <v>0</v>
      </c>
      <c r="M234" s="4"/>
      <c r="N234" s="5"/>
      <c r="O234" s="5">
        <f t="shared" si="1685"/>
        <v>0</v>
      </c>
      <c r="P234" s="5">
        <f t="shared" si="1686"/>
        <v>0</v>
      </c>
      <c r="Q234" s="5">
        <f t="shared" si="1687"/>
        <v>0</v>
      </c>
      <c r="R234" s="5">
        <f t="shared" si="1688"/>
        <v>0</v>
      </c>
      <c r="S234" s="5"/>
      <c r="T234" s="5">
        <f t="shared" si="1689"/>
        <v>0</v>
      </c>
      <c r="U234" s="5">
        <f t="shared" si="1690"/>
        <v>0</v>
      </c>
      <c r="V234" s="5">
        <f t="shared" si="1691"/>
        <v>0</v>
      </c>
      <c r="W234" s="5">
        <f t="shared" si="1692"/>
        <v>0</v>
      </c>
      <c r="X234" s="5"/>
      <c r="Y234" s="5">
        <f t="shared" si="1693"/>
        <v>0</v>
      </c>
      <c r="Z234" s="5">
        <f t="shared" si="1694"/>
        <v>0</v>
      </c>
      <c r="AA234" s="5">
        <f t="shared" si="1695"/>
        <v>0</v>
      </c>
      <c r="AB234" s="5">
        <f t="shared" si="1696"/>
        <v>0</v>
      </c>
      <c r="AC234" s="5"/>
      <c r="AD234" s="5">
        <f t="shared" ref="AD234:AE234" si="1754">AC234*$L234</f>
        <v>0</v>
      </c>
      <c r="AE234" s="5">
        <f t="shared" si="1754"/>
        <v>0</v>
      </c>
      <c r="AF234" s="5">
        <f t="shared" si="1698"/>
        <v>0</v>
      </c>
      <c r="AG234" s="5">
        <f t="shared" si="1699"/>
        <v>0</v>
      </c>
      <c r="AH234" s="5"/>
      <c r="AI234" s="5">
        <f t="shared" ref="AI234:AJ234" si="1755">AH234*$L234</f>
        <v>0</v>
      </c>
      <c r="AJ234" s="5">
        <f t="shared" si="1755"/>
        <v>0</v>
      </c>
      <c r="AK234" s="5">
        <f t="shared" si="1701"/>
        <v>0</v>
      </c>
      <c r="AL234" s="5">
        <f t="shared" si="1702"/>
        <v>0</v>
      </c>
      <c r="AM234" s="5"/>
      <c r="AN234" s="5">
        <f t="shared" si="1703"/>
        <v>0</v>
      </c>
      <c r="AO234" s="5">
        <f t="shared" si="1704"/>
        <v>0</v>
      </c>
      <c r="AP234" s="5">
        <f t="shared" si="1705"/>
        <v>0</v>
      </c>
      <c r="AQ234" s="5">
        <f t="shared" si="1706"/>
        <v>0</v>
      </c>
      <c r="AR234" s="5"/>
      <c r="AS234" s="5">
        <f t="shared" ref="AS234:AT234" si="1756">AR234*$L234</f>
        <v>0</v>
      </c>
      <c r="AT234" s="5">
        <f t="shared" si="1756"/>
        <v>0</v>
      </c>
      <c r="AU234" s="5">
        <f t="shared" si="1708"/>
        <v>0</v>
      </c>
      <c r="AV234" s="5">
        <f t="shared" si="1709"/>
        <v>0</v>
      </c>
      <c r="AW234" s="5"/>
      <c r="AX234" s="5">
        <f t="shared" si="1710"/>
        <v>0</v>
      </c>
      <c r="AY234" s="5">
        <f t="shared" si="1711"/>
        <v>0</v>
      </c>
      <c r="AZ234" s="5">
        <f t="shared" si="1712"/>
        <v>0</v>
      </c>
      <c r="BA234" s="5">
        <f t="shared" si="1713"/>
        <v>0</v>
      </c>
      <c r="BB234" s="5"/>
      <c r="BC234" s="5">
        <f t="shared" ref="BC234:BD234" si="1757">BB234*$L234</f>
        <v>0</v>
      </c>
      <c r="BD234" s="5">
        <f t="shared" si="1757"/>
        <v>0</v>
      </c>
      <c r="BE234" s="5">
        <f t="shared" si="1715"/>
        <v>0</v>
      </c>
      <c r="BF234" s="5">
        <f t="shared" si="1716"/>
        <v>0</v>
      </c>
      <c r="BG234" s="5"/>
      <c r="BH234" s="5">
        <f t="shared" si="1717"/>
        <v>0</v>
      </c>
      <c r="BI234" s="5">
        <f t="shared" si="1718"/>
        <v>0</v>
      </c>
      <c r="BJ234" s="5">
        <f t="shared" si="1719"/>
        <v>0</v>
      </c>
      <c r="BK234" s="5">
        <f t="shared" si="1720"/>
        <v>0</v>
      </c>
      <c r="BL234" s="5">
        <f t="shared" si="1721"/>
        <v>0</v>
      </c>
      <c r="BM234" s="5">
        <f t="shared" si="1722"/>
        <v>0</v>
      </c>
      <c r="BN234" s="5">
        <f t="shared" si="1723"/>
        <v>0</v>
      </c>
      <c r="BO234" s="5">
        <f t="shared" si="1724"/>
        <v>0</v>
      </c>
      <c r="BP234" s="5">
        <f t="shared" si="1725"/>
        <v>0</v>
      </c>
    </row>
    <row r="235" spans="1:68" ht="15.75">
      <c r="A235" s="1">
        <f t="shared" si="1660"/>
        <v>2740</v>
      </c>
      <c r="B235" s="158"/>
      <c r="C235" s="2" t="s">
        <v>74</v>
      </c>
      <c r="D235" s="3"/>
      <c r="E235" s="2"/>
      <c r="F235" s="4">
        <v>1E-13</v>
      </c>
      <c r="G235" s="4">
        <v>9.9999999999999998E-13</v>
      </c>
      <c r="H235" s="4">
        <f t="shared" si="1651"/>
        <v>-9E-13</v>
      </c>
      <c r="I235" s="4">
        <f t="shared" si="1486"/>
        <v>-7.5000000000000004E-13</v>
      </c>
      <c r="J235" s="4"/>
      <c r="K235" s="4">
        <f t="shared" si="1487"/>
        <v>0</v>
      </c>
      <c r="L235" s="5">
        <f t="shared" si="1492"/>
        <v>0</v>
      </c>
      <c r="M235" s="4"/>
      <c r="N235" s="5"/>
      <c r="O235" s="5">
        <f t="shared" si="1685"/>
        <v>0</v>
      </c>
      <c r="P235" s="5">
        <f t="shared" si="1686"/>
        <v>0</v>
      </c>
      <c r="Q235" s="5">
        <f t="shared" si="1687"/>
        <v>0</v>
      </c>
      <c r="R235" s="5">
        <f t="shared" si="1688"/>
        <v>0</v>
      </c>
      <c r="S235" s="5"/>
      <c r="T235" s="5">
        <f t="shared" si="1689"/>
        <v>0</v>
      </c>
      <c r="U235" s="5">
        <f t="shared" si="1690"/>
        <v>0</v>
      </c>
      <c r="V235" s="5">
        <f t="shared" si="1691"/>
        <v>0</v>
      </c>
      <c r="W235" s="5">
        <f t="shared" si="1692"/>
        <v>0</v>
      </c>
      <c r="X235" s="5"/>
      <c r="Y235" s="5">
        <f t="shared" si="1693"/>
        <v>0</v>
      </c>
      <c r="Z235" s="5">
        <f t="shared" si="1694"/>
        <v>0</v>
      </c>
      <c r="AA235" s="5">
        <f t="shared" si="1695"/>
        <v>0</v>
      </c>
      <c r="AB235" s="5">
        <f t="shared" si="1696"/>
        <v>0</v>
      </c>
      <c r="AC235" s="5"/>
      <c r="AD235" s="5">
        <f t="shared" ref="AD235:AE235" si="1758">AC235*$L235</f>
        <v>0</v>
      </c>
      <c r="AE235" s="5">
        <f t="shared" si="1758"/>
        <v>0</v>
      </c>
      <c r="AF235" s="5">
        <f t="shared" si="1698"/>
        <v>0</v>
      </c>
      <c r="AG235" s="5">
        <f t="shared" si="1699"/>
        <v>0</v>
      </c>
      <c r="AH235" s="5"/>
      <c r="AI235" s="5">
        <f t="shared" ref="AI235:AJ235" si="1759">AH235*$L235</f>
        <v>0</v>
      </c>
      <c r="AJ235" s="5">
        <f t="shared" si="1759"/>
        <v>0</v>
      </c>
      <c r="AK235" s="5">
        <f t="shared" si="1701"/>
        <v>0</v>
      </c>
      <c r="AL235" s="5">
        <f t="shared" si="1702"/>
        <v>0</v>
      </c>
      <c r="AM235" s="5"/>
      <c r="AN235" s="5">
        <f t="shared" si="1703"/>
        <v>0</v>
      </c>
      <c r="AO235" s="5">
        <f t="shared" si="1704"/>
        <v>0</v>
      </c>
      <c r="AP235" s="5">
        <f t="shared" si="1705"/>
        <v>0</v>
      </c>
      <c r="AQ235" s="5">
        <f t="shared" si="1706"/>
        <v>0</v>
      </c>
      <c r="AR235" s="5"/>
      <c r="AS235" s="5">
        <f t="shared" ref="AS235:AT235" si="1760">AR235*$L235</f>
        <v>0</v>
      </c>
      <c r="AT235" s="5">
        <f t="shared" si="1760"/>
        <v>0</v>
      </c>
      <c r="AU235" s="5">
        <f t="shared" si="1708"/>
        <v>0</v>
      </c>
      <c r="AV235" s="5">
        <f t="shared" si="1709"/>
        <v>0</v>
      </c>
      <c r="AW235" s="5"/>
      <c r="AX235" s="5">
        <f t="shared" si="1710"/>
        <v>0</v>
      </c>
      <c r="AY235" s="5">
        <f t="shared" si="1711"/>
        <v>0</v>
      </c>
      <c r="AZ235" s="5">
        <f t="shared" si="1712"/>
        <v>0</v>
      </c>
      <c r="BA235" s="5">
        <f t="shared" si="1713"/>
        <v>0</v>
      </c>
      <c r="BB235" s="5"/>
      <c r="BC235" s="5">
        <f t="shared" ref="BC235:BD235" si="1761">BB235*$L235</f>
        <v>0</v>
      </c>
      <c r="BD235" s="5">
        <f t="shared" si="1761"/>
        <v>0</v>
      </c>
      <c r="BE235" s="5">
        <f t="shared" si="1715"/>
        <v>0</v>
      </c>
      <c r="BF235" s="5">
        <f t="shared" si="1716"/>
        <v>0</v>
      </c>
      <c r="BG235" s="5"/>
      <c r="BH235" s="5">
        <f t="shared" si="1717"/>
        <v>0</v>
      </c>
      <c r="BI235" s="5">
        <f t="shared" si="1718"/>
        <v>0</v>
      </c>
      <c r="BJ235" s="5">
        <f t="shared" si="1719"/>
        <v>0</v>
      </c>
      <c r="BK235" s="5">
        <f t="shared" si="1720"/>
        <v>0</v>
      </c>
      <c r="BL235" s="5">
        <f t="shared" si="1721"/>
        <v>0</v>
      </c>
      <c r="BM235" s="5">
        <f t="shared" si="1722"/>
        <v>0</v>
      </c>
      <c r="BN235" s="5">
        <f t="shared" si="1723"/>
        <v>0</v>
      </c>
      <c r="BO235" s="5">
        <f t="shared" si="1724"/>
        <v>0</v>
      </c>
      <c r="BP235" s="5">
        <f t="shared" si="1725"/>
        <v>0</v>
      </c>
    </row>
    <row r="236" spans="1:68" ht="15.75">
      <c r="A236" s="1">
        <f t="shared" si="1660"/>
        <v>2741</v>
      </c>
      <c r="B236" s="158"/>
      <c r="C236" s="2" t="s">
        <v>74</v>
      </c>
      <c r="D236" s="3"/>
      <c r="E236" s="2"/>
      <c r="F236" s="4">
        <v>1E-13</v>
      </c>
      <c r="G236" s="4">
        <v>9.9999999999999998E-13</v>
      </c>
      <c r="H236" s="4">
        <f t="shared" si="1651"/>
        <v>-9E-13</v>
      </c>
      <c r="I236" s="4">
        <f t="shared" si="1486"/>
        <v>-7.5000000000000004E-13</v>
      </c>
      <c r="J236" s="4"/>
      <c r="K236" s="4">
        <f t="shared" si="1487"/>
        <v>0</v>
      </c>
      <c r="L236" s="5">
        <f t="shared" si="1492"/>
        <v>0</v>
      </c>
      <c r="M236" s="4"/>
      <c r="N236" s="5"/>
      <c r="O236" s="5">
        <f t="shared" si="1685"/>
        <v>0</v>
      </c>
      <c r="P236" s="5">
        <f t="shared" si="1686"/>
        <v>0</v>
      </c>
      <c r="Q236" s="5">
        <f t="shared" si="1687"/>
        <v>0</v>
      </c>
      <c r="R236" s="5">
        <f t="shared" si="1688"/>
        <v>0</v>
      </c>
      <c r="S236" s="5"/>
      <c r="T236" s="5">
        <f t="shared" si="1689"/>
        <v>0</v>
      </c>
      <c r="U236" s="5">
        <f t="shared" si="1690"/>
        <v>0</v>
      </c>
      <c r="V236" s="5">
        <f t="shared" si="1691"/>
        <v>0</v>
      </c>
      <c r="W236" s="5">
        <f t="shared" si="1692"/>
        <v>0</v>
      </c>
      <c r="X236" s="5"/>
      <c r="Y236" s="5">
        <f t="shared" si="1693"/>
        <v>0</v>
      </c>
      <c r="Z236" s="5">
        <f t="shared" si="1694"/>
        <v>0</v>
      </c>
      <c r="AA236" s="5">
        <f t="shared" si="1695"/>
        <v>0</v>
      </c>
      <c r="AB236" s="5">
        <f t="shared" si="1696"/>
        <v>0</v>
      </c>
      <c r="AC236" s="5"/>
      <c r="AD236" s="5">
        <f t="shared" ref="AD236:AE236" si="1762">AC236*$L236</f>
        <v>0</v>
      </c>
      <c r="AE236" s="5">
        <f t="shared" si="1762"/>
        <v>0</v>
      </c>
      <c r="AF236" s="5">
        <f t="shared" si="1698"/>
        <v>0</v>
      </c>
      <c r="AG236" s="5">
        <f t="shared" si="1699"/>
        <v>0</v>
      </c>
      <c r="AH236" s="5"/>
      <c r="AI236" s="5">
        <f t="shared" ref="AI236:AJ236" si="1763">AH236*$L236</f>
        <v>0</v>
      </c>
      <c r="AJ236" s="5">
        <f t="shared" si="1763"/>
        <v>0</v>
      </c>
      <c r="AK236" s="5">
        <f t="shared" si="1701"/>
        <v>0</v>
      </c>
      <c r="AL236" s="5">
        <f t="shared" si="1702"/>
        <v>0</v>
      </c>
      <c r="AM236" s="5"/>
      <c r="AN236" s="5">
        <f t="shared" si="1703"/>
        <v>0</v>
      </c>
      <c r="AO236" s="5">
        <f t="shared" si="1704"/>
        <v>0</v>
      </c>
      <c r="AP236" s="5">
        <f t="shared" si="1705"/>
        <v>0</v>
      </c>
      <c r="AQ236" s="5">
        <f t="shared" si="1706"/>
        <v>0</v>
      </c>
      <c r="AR236" s="5"/>
      <c r="AS236" s="5">
        <f t="shared" ref="AS236:AT236" si="1764">AR236*$L236</f>
        <v>0</v>
      </c>
      <c r="AT236" s="5">
        <f t="shared" si="1764"/>
        <v>0</v>
      </c>
      <c r="AU236" s="5">
        <f t="shared" si="1708"/>
        <v>0</v>
      </c>
      <c r="AV236" s="5">
        <f t="shared" si="1709"/>
        <v>0</v>
      </c>
      <c r="AW236" s="5"/>
      <c r="AX236" s="5">
        <f t="shared" si="1710"/>
        <v>0</v>
      </c>
      <c r="AY236" s="5">
        <f t="shared" si="1711"/>
        <v>0</v>
      </c>
      <c r="AZ236" s="5">
        <f t="shared" si="1712"/>
        <v>0</v>
      </c>
      <c r="BA236" s="5">
        <f t="shared" si="1713"/>
        <v>0</v>
      </c>
      <c r="BB236" s="5"/>
      <c r="BC236" s="5">
        <f t="shared" ref="BC236:BD236" si="1765">BB236*$L236</f>
        <v>0</v>
      </c>
      <c r="BD236" s="5">
        <f t="shared" si="1765"/>
        <v>0</v>
      </c>
      <c r="BE236" s="5">
        <f t="shared" si="1715"/>
        <v>0</v>
      </c>
      <c r="BF236" s="5">
        <f t="shared" si="1716"/>
        <v>0</v>
      </c>
      <c r="BG236" s="5"/>
      <c r="BH236" s="5">
        <f t="shared" si="1717"/>
        <v>0</v>
      </c>
      <c r="BI236" s="5">
        <f t="shared" si="1718"/>
        <v>0</v>
      </c>
      <c r="BJ236" s="5">
        <f t="shared" si="1719"/>
        <v>0</v>
      </c>
      <c r="BK236" s="5">
        <f t="shared" si="1720"/>
        <v>0</v>
      </c>
      <c r="BL236" s="5">
        <f t="shared" si="1721"/>
        <v>0</v>
      </c>
      <c r="BM236" s="5">
        <f t="shared" si="1722"/>
        <v>0</v>
      </c>
      <c r="BN236" s="5">
        <f t="shared" si="1723"/>
        <v>0</v>
      </c>
      <c r="BO236" s="5">
        <f t="shared" si="1724"/>
        <v>0</v>
      </c>
      <c r="BP236" s="5">
        <f t="shared" si="1725"/>
        <v>0</v>
      </c>
    </row>
    <row r="237" spans="1:68" ht="15.75">
      <c r="A237" s="1">
        <f t="shared" si="1660"/>
        <v>2742</v>
      </c>
      <c r="B237" s="158"/>
      <c r="C237" s="2" t="s">
        <v>74</v>
      </c>
      <c r="D237" s="3"/>
      <c r="E237" s="2"/>
      <c r="F237" s="4">
        <v>1E-13</v>
      </c>
      <c r="G237" s="4">
        <v>9.9999999999999998E-13</v>
      </c>
      <c r="H237" s="4">
        <f t="shared" si="1651"/>
        <v>-9E-13</v>
      </c>
      <c r="I237" s="4">
        <f t="shared" si="1486"/>
        <v>-7.5000000000000004E-13</v>
      </c>
      <c r="J237" s="4"/>
      <c r="K237" s="4">
        <f t="shared" si="1487"/>
        <v>0</v>
      </c>
      <c r="L237" s="5">
        <f t="shared" si="1492"/>
        <v>0</v>
      </c>
      <c r="M237" s="4"/>
      <c r="N237" s="5"/>
      <c r="O237" s="5">
        <f t="shared" ref="O237:O247" si="1766">N237*$L237</f>
        <v>0</v>
      </c>
      <c r="P237" s="5">
        <f t="shared" ref="P237:P247" si="1767">O237/1.2</f>
        <v>0</v>
      </c>
      <c r="Q237" s="5">
        <f t="shared" ref="Q237:Q247" si="1768">P237/1000*$J237</f>
        <v>0</v>
      </c>
      <c r="R237" s="5">
        <f t="shared" ref="R237:R247" si="1769">O237/$H237*$M237</f>
        <v>0</v>
      </c>
      <c r="S237" s="5"/>
      <c r="T237" s="5">
        <f t="shared" ref="T237:T247" si="1770">S237*$L237</f>
        <v>0</v>
      </c>
      <c r="U237" s="5">
        <f t="shared" ref="U237:U247" si="1771">T237/1.2</f>
        <v>0</v>
      </c>
      <c r="V237" s="5">
        <f t="shared" ref="V237:V247" si="1772">U237/1000*$J237</f>
        <v>0</v>
      </c>
      <c r="W237" s="5">
        <f t="shared" ref="W237:W247" si="1773">T237/$H237*$M237</f>
        <v>0</v>
      </c>
      <c r="X237" s="5"/>
      <c r="Y237" s="5">
        <f t="shared" ref="Y237:Y247" si="1774">X237*$L237</f>
        <v>0</v>
      </c>
      <c r="Z237" s="5">
        <f t="shared" ref="Z237:Z247" si="1775">Y237/1.2</f>
        <v>0</v>
      </c>
      <c r="AA237" s="5">
        <f t="shared" ref="AA237:AA247" si="1776">Z237/1000*$J237</f>
        <v>0</v>
      </c>
      <c r="AB237" s="5">
        <f t="shared" ref="AB237:AB247" si="1777">Y237/$H237*$M237</f>
        <v>0</v>
      </c>
      <c r="AC237" s="5"/>
      <c r="AD237" s="5">
        <f t="shared" ref="AD237:AE237" si="1778">AC237*$L237</f>
        <v>0</v>
      </c>
      <c r="AE237" s="5">
        <f t="shared" si="1778"/>
        <v>0</v>
      </c>
      <c r="AF237" s="5">
        <f t="shared" ref="AF237:AF247" si="1779">AE237/1000*$J237</f>
        <v>0</v>
      </c>
      <c r="AG237" s="5">
        <f t="shared" ref="AG237:AG247" si="1780">AD237/$H237*$M237</f>
        <v>0</v>
      </c>
      <c r="AH237" s="5"/>
      <c r="AI237" s="5">
        <f t="shared" ref="AI237:AJ237" si="1781">AH237*$L237</f>
        <v>0</v>
      </c>
      <c r="AJ237" s="5">
        <f t="shared" si="1781"/>
        <v>0</v>
      </c>
      <c r="AK237" s="5">
        <f t="shared" ref="AK237:AK247" si="1782">AJ237/1000*$J237</f>
        <v>0</v>
      </c>
      <c r="AL237" s="5">
        <f t="shared" ref="AL237:AL247" si="1783">AI237/$H237*$M237</f>
        <v>0</v>
      </c>
      <c r="AM237" s="5"/>
      <c r="AN237" s="5">
        <f t="shared" ref="AN237:AN247" si="1784">AM237*$L237</f>
        <v>0</v>
      </c>
      <c r="AO237" s="5">
        <f t="shared" ref="AO237:AO247" si="1785">AN237/1.2</f>
        <v>0</v>
      </c>
      <c r="AP237" s="5">
        <f t="shared" ref="AP237:AP247" si="1786">AO237/1000*$J237</f>
        <v>0</v>
      </c>
      <c r="AQ237" s="5">
        <f t="shared" ref="AQ237:AQ247" si="1787">AN237/$H237*$M237</f>
        <v>0</v>
      </c>
      <c r="AR237" s="5"/>
      <c r="AS237" s="5">
        <f t="shared" ref="AS237:AT237" si="1788">AR237*$L237</f>
        <v>0</v>
      </c>
      <c r="AT237" s="5">
        <f t="shared" si="1788"/>
        <v>0</v>
      </c>
      <c r="AU237" s="5">
        <f t="shared" ref="AU237:AU247" si="1789">AT237/1000*$J237</f>
        <v>0</v>
      </c>
      <c r="AV237" s="5">
        <f t="shared" ref="AV237:AV247" si="1790">AS237/$H237*$M237</f>
        <v>0</v>
      </c>
      <c r="AW237" s="5"/>
      <c r="AX237" s="5">
        <f t="shared" ref="AX237:AX247" si="1791">AW237*$L237</f>
        <v>0</v>
      </c>
      <c r="AY237" s="5">
        <f t="shared" ref="AY237:AY247" si="1792">AX237/1.2</f>
        <v>0</v>
      </c>
      <c r="AZ237" s="5">
        <f t="shared" ref="AZ237:AZ247" si="1793">AY237/1000*$J237</f>
        <v>0</v>
      </c>
      <c r="BA237" s="5">
        <f t="shared" ref="BA237:BA247" si="1794">AX237/$H237*$M237</f>
        <v>0</v>
      </c>
      <c r="BB237" s="5"/>
      <c r="BC237" s="5">
        <f t="shared" ref="BC237:BD237" si="1795">BB237*$L237</f>
        <v>0</v>
      </c>
      <c r="BD237" s="5">
        <f t="shared" si="1795"/>
        <v>0</v>
      </c>
      <c r="BE237" s="5">
        <f t="shared" ref="BE237:BE247" si="1796">BD237/1000*$J237</f>
        <v>0</v>
      </c>
      <c r="BF237" s="5">
        <f t="shared" ref="BF237:BF247" si="1797">BC237/$H237*$M237</f>
        <v>0</v>
      </c>
      <c r="BG237" s="5"/>
      <c r="BH237" s="5">
        <f t="shared" ref="BH237:BH247" si="1798">BG237*$L237</f>
        <v>0</v>
      </c>
      <c r="BI237" s="5">
        <f t="shared" ref="BI237:BI247" si="1799">BH237/1.2</f>
        <v>0</v>
      </c>
      <c r="BJ237" s="5">
        <f t="shared" ref="BJ237:BJ247" si="1800">BI237/1000*$J237</f>
        <v>0</v>
      </c>
      <c r="BK237" s="5">
        <f t="shared" ref="BK237:BK247" si="1801">BH237/$H237*$M237</f>
        <v>0</v>
      </c>
      <c r="BL237" s="5">
        <f t="shared" ref="BL237:BL247" si="1802">N237+S237+X237+AC237+AH237+AM237+AR237+AW237+BB237+BG237</f>
        <v>0</v>
      </c>
      <c r="BM237" s="5">
        <f t="shared" ref="BM237:BM247" si="1803">O237+T237+Y237+AD237+AI237+AN237+AS237+AX237+BC237+BH237</f>
        <v>0</v>
      </c>
      <c r="BN237" s="5">
        <f t="shared" ref="BN237:BN247" si="1804">P237+U237+Z237+AE237+AJ237+AO237+AT237+AY237+BD237+BI237</f>
        <v>0</v>
      </c>
      <c r="BO237" s="5">
        <f t="shared" ref="BO237:BO247" si="1805">Q237+V237+AA237+AF237+AK237+AP237+AU237+AZ237+BE237+BJ237</f>
        <v>0</v>
      </c>
      <c r="BP237" s="5">
        <f t="shared" ref="BP237:BP247" si="1806">R237+W237+AB237+AG237+AL237+AQ237+AV237+BA237+BF237+BK237</f>
        <v>0</v>
      </c>
    </row>
    <row r="238" spans="1:68" ht="15.75">
      <c r="A238" s="1">
        <f t="shared" si="1660"/>
        <v>2743</v>
      </c>
      <c r="B238" s="158"/>
      <c r="C238" s="2" t="s">
        <v>74</v>
      </c>
      <c r="D238" s="3"/>
      <c r="E238" s="2"/>
      <c r="F238" s="4">
        <v>1E-13</v>
      </c>
      <c r="G238" s="4">
        <v>9.9999999999999998E-13</v>
      </c>
      <c r="H238" s="4">
        <f t="shared" si="1651"/>
        <v>-9E-13</v>
      </c>
      <c r="I238" s="4">
        <f t="shared" si="1486"/>
        <v>-7.5000000000000004E-13</v>
      </c>
      <c r="J238" s="4"/>
      <c r="K238" s="4">
        <f t="shared" si="1487"/>
        <v>0</v>
      </c>
      <c r="L238" s="5">
        <f t="shared" si="1492"/>
        <v>0</v>
      </c>
      <c r="M238" s="4"/>
      <c r="N238" s="5"/>
      <c r="O238" s="5">
        <f t="shared" si="1766"/>
        <v>0</v>
      </c>
      <c r="P238" s="5">
        <f t="shared" si="1767"/>
        <v>0</v>
      </c>
      <c r="Q238" s="5">
        <f t="shared" si="1768"/>
        <v>0</v>
      </c>
      <c r="R238" s="5">
        <f t="shared" si="1769"/>
        <v>0</v>
      </c>
      <c r="S238" s="5"/>
      <c r="T238" s="5">
        <f t="shared" si="1770"/>
        <v>0</v>
      </c>
      <c r="U238" s="5">
        <f t="shared" si="1771"/>
        <v>0</v>
      </c>
      <c r="V238" s="5">
        <f t="shared" si="1772"/>
        <v>0</v>
      </c>
      <c r="W238" s="5">
        <f t="shared" si="1773"/>
        <v>0</v>
      </c>
      <c r="X238" s="5"/>
      <c r="Y238" s="5">
        <f t="shared" si="1774"/>
        <v>0</v>
      </c>
      <c r="Z238" s="5">
        <f t="shared" si="1775"/>
        <v>0</v>
      </c>
      <c r="AA238" s="5">
        <f t="shared" si="1776"/>
        <v>0</v>
      </c>
      <c r="AB238" s="5">
        <f t="shared" si="1777"/>
        <v>0</v>
      </c>
      <c r="AC238" s="5"/>
      <c r="AD238" s="5">
        <f t="shared" ref="AD238:AE238" si="1807">AC238*$L238</f>
        <v>0</v>
      </c>
      <c r="AE238" s="5">
        <f t="shared" si="1807"/>
        <v>0</v>
      </c>
      <c r="AF238" s="5">
        <f t="shared" si="1779"/>
        <v>0</v>
      </c>
      <c r="AG238" s="5">
        <f t="shared" si="1780"/>
        <v>0</v>
      </c>
      <c r="AH238" s="5"/>
      <c r="AI238" s="5">
        <f t="shared" ref="AI238:AJ238" si="1808">AH238*$L238</f>
        <v>0</v>
      </c>
      <c r="AJ238" s="5">
        <f t="shared" si="1808"/>
        <v>0</v>
      </c>
      <c r="AK238" s="5">
        <f t="shared" si="1782"/>
        <v>0</v>
      </c>
      <c r="AL238" s="5">
        <f t="shared" si="1783"/>
        <v>0</v>
      </c>
      <c r="AM238" s="5"/>
      <c r="AN238" s="5">
        <f t="shared" si="1784"/>
        <v>0</v>
      </c>
      <c r="AO238" s="5">
        <f t="shared" si="1785"/>
        <v>0</v>
      </c>
      <c r="AP238" s="5">
        <f t="shared" si="1786"/>
        <v>0</v>
      </c>
      <c r="AQ238" s="5">
        <f t="shared" si="1787"/>
        <v>0</v>
      </c>
      <c r="AR238" s="5"/>
      <c r="AS238" s="5">
        <f t="shared" ref="AS238:AT238" si="1809">AR238*$L238</f>
        <v>0</v>
      </c>
      <c r="AT238" s="5">
        <f t="shared" si="1809"/>
        <v>0</v>
      </c>
      <c r="AU238" s="5">
        <f t="shared" si="1789"/>
        <v>0</v>
      </c>
      <c r="AV238" s="5">
        <f t="shared" si="1790"/>
        <v>0</v>
      </c>
      <c r="AW238" s="5"/>
      <c r="AX238" s="5">
        <f t="shared" si="1791"/>
        <v>0</v>
      </c>
      <c r="AY238" s="5">
        <f t="shared" si="1792"/>
        <v>0</v>
      </c>
      <c r="AZ238" s="5">
        <f t="shared" si="1793"/>
        <v>0</v>
      </c>
      <c r="BA238" s="5">
        <f t="shared" si="1794"/>
        <v>0</v>
      </c>
      <c r="BB238" s="5"/>
      <c r="BC238" s="5">
        <f t="shared" ref="BC238:BD238" si="1810">BB238*$L238</f>
        <v>0</v>
      </c>
      <c r="BD238" s="5">
        <f t="shared" si="1810"/>
        <v>0</v>
      </c>
      <c r="BE238" s="5">
        <f t="shared" si="1796"/>
        <v>0</v>
      </c>
      <c r="BF238" s="5">
        <f t="shared" si="1797"/>
        <v>0</v>
      </c>
      <c r="BG238" s="5"/>
      <c r="BH238" s="5">
        <f t="shared" si="1798"/>
        <v>0</v>
      </c>
      <c r="BI238" s="5">
        <f t="shared" si="1799"/>
        <v>0</v>
      </c>
      <c r="BJ238" s="5">
        <f t="shared" si="1800"/>
        <v>0</v>
      </c>
      <c r="BK238" s="5">
        <f t="shared" si="1801"/>
        <v>0</v>
      </c>
      <c r="BL238" s="5">
        <f t="shared" si="1802"/>
        <v>0</v>
      </c>
      <c r="BM238" s="5">
        <f t="shared" si="1803"/>
        <v>0</v>
      </c>
      <c r="BN238" s="5">
        <f t="shared" si="1804"/>
        <v>0</v>
      </c>
      <c r="BO238" s="5">
        <f t="shared" si="1805"/>
        <v>0</v>
      </c>
      <c r="BP238" s="5">
        <f t="shared" si="1806"/>
        <v>0</v>
      </c>
    </row>
    <row r="239" spans="1:68" ht="15.75">
      <c r="A239" s="1">
        <f t="shared" si="1660"/>
        <v>2744</v>
      </c>
      <c r="B239" s="158"/>
      <c r="C239" s="2" t="s">
        <v>74</v>
      </c>
      <c r="D239" s="3"/>
      <c r="E239" s="2"/>
      <c r="F239" s="4">
        <v>1E-13</v>
      </c>
      <c r="G239" s="4">
        <v>9.9999999999999998E-13</v>
      </c>
      <c r="H239" s="4">
        <f t="shared" si="1651"/>
        <v>-9E-13</v>
      </c>
      <c r="I239" s="4">
        <f t="shared" si="1486"/>
        <v>-7.5000000000000004E-13</v>
      </c>
      <c r="J239" s="4"/>
      <c r="K239" s="4">
        <f t="shared" si="1487"/>
        <v>0</v>
      </c>
      <c r="L239" s="5">
        <f t="shared" si="1492"/>
        <v>0</v>
      </c>
      <c r="M239" s="4"/>
      <c r="N239" s="5"/>
      <c r="O239" s="5">
        <f t="shared" si="1766"/>
        <v>0</v>
      </c>
      <c r="P239" s="5">
        <f t="shared" si="1767"/>
        <v>0</v>
      </c>
      <c r="Q239" s="5">
        <f t="shared" si="1768"/>
        <v>0</v>
      </c>
      <c r="R239" s="5">
        <f t="shared" si="1769"/>
        <v>0</v>
      </c>
      <c r="S239" s="5"/>
      <c r="T239" s="5">
        <f t="shared" si="1770"/>
        <v>0</v>
      </c>
      <c r="U239" s="5">
        <f t="shared" si="1771"/>
        <v>0</v>
      </c>
      <c r="V239" s="5">
        <f t="shared" si="1772"/>
        <v>0</v>
      </c>
      <c r="W239" s="5">
        <f t="shared" si="1773"/>
        <v>0</v>
      </c>
      <c r="X239" s="5"/>
      <c r="Y239" s="5">
        <f t="shared" si="1774"/>
        <v>0</v>
      </c>
      <c r="Z239" s="5">
        <f t="shared" si="1775"/>
        <v>0</v>
      </c>
      <c r="AA239" s="5">
        <f t="shared" si="1776"/>
        <v>0</v>
      </c>
      <c r="AB239" s="5">
        <f t="shared" si="1777"/>
        <v>0</v>
      </c>
      <c r="AC239" s="5"/>
      <c r="AD239" s="5">
        <f t="shared" ref="AD239:AE239" si="1811">AC239*$L239</f>
        <v>0</v>
      </c>
      <c r="AE239" s="5">
        <f t="shared" si="1811"/>
        <v>0</v>
      </c>
      <c r="AF239" s="5">
        <f t="shared" si="1779"/>
        <v>0</v>
      </c>
      <c r="AG239" s="5">
        <f t="shared" si="1780"/>
        <v>0</v>
      </c>
      <c r="AH239" s="5"/>
      <c r="AI239" s="5">
        <f t="shared" ref="AI239:AJ239" si="1812">AH239*$L239</f>
        <v>0</v>
      </c>
      <c r="AJ239" s="5">
        <f t="shared" si="1812"/>
        <v>0</v>
      </c>
      <c r="AK239" s="5">
        <f t="shared" si="1782"/>
        <v>0</v>
      </c>
      <c r="AL239" s="5">
        <f t="shared" si="1783"/>
        <v>0</v>
      </c>
      <c r="AM239" s="5"/>
      <c r="AN239" s="5">
        <f t="shared" si="1784"/>
        <v>0</v>
      </c>
      <c r="AO239" s="5">
        <f t="shared" si="1785"/>
        <v>0</v>
      </c>
      <c r="AP239" s="5">
        <f t="shared" si="1786"/>
        <v>0</v>
      </c>
      <c r="AQ239" s="5">
        <f t="shared" si="1787"/>
        <v>0</v>
      </c>
      <c r="AR239" s="5"/>
      <c r="AS239" s="5">
        <f t="shared" ref="AS239:AT239" si="1813">AR239*$L239</f>
        <v>0</v>
      </c>
      <c r="AT239" s="5">
        <f t="shared" si="1813"/>
        <v>0</v>
      </c>
      <c r="AU239" s="5">
        <f t="shared" si="1789"/>
        <v>0</v>
      </c>
      <c r="AV239" s="5">
        <f t="shared" si="1790"/>
        <v>0</v>
      </c>
      <c r="AW239" s="5"/>
      <c r="AX239" s="5">
        <f t="shared" si="1791"/>
        <v>0</v>
      </c>
      <c r="AY239" s="5">
        <f t="shared" si="1792"/>
        <v>0</v>
      </c>
      <c r="AZ239" s="5">
        <f t="shared" si="1793"/>
        <v>0</v>
      </c>
      <c r="BA239" s="5">
        <f t="shared" si="1794"/>
        <v>0</v>
      </c>
      <c r="BB239" s="5"/>
      <c r="BC239" s="5">
        <f t="shared" ref="BC239:BD239" si="1814">BB239*$L239</f>
        <v>0</v>
      </c>
      <c r="BD239" s="5">
        <f t="shared" si="1814"/>
        <v>0</v>
      </c>
      <c r="BE239" s="5">
        <f t="shared" si="1796"/>
        <v>0</v>
      </c>
      <c r="BF239" s="5">
        <f t="shared" si="1797"/>
        <v>0</v>
      </c>
      <c r="BG239" s="5"/>
      <c r="BH239" s="5">
        <f t="shared" si="1798"/>
        <v>0</v>
      </c>
      <c r="BI239" s="5">
        <f t="shared" si="1799"/>
        <v>0</v>
      </c>
      <c r="BJ239" s="5">
        <f t="shared" si="1800"/>
        <v>0</v>
      </c>
      <c r="BK239" s="5">
        <f t="shared" si="1801"/>
        <v>0</v>
      </c>
      <c r="BL239" s="5">
        <f t="shared" si="1802"/>
        <v>0</v>
      </c>
      <c r="BM239" s="5">
        <f t="shared" si="1803"/>
        <v>0</v>
      </c>
      <c r="BN239" s="5">
        <f t="shared" si="1804"/>
        <v>0</v>
      </c>
      <c r="BO239" s="5">
        <f t="shared" si="1805"/>
        <v>0</v>
      </c>
      <c r="BP239" s="5">
        <f t="shared" si="1806"/>
        <v>0</v>
      </c>
    </row>
    <row r="240" spans="1:68" ht="15.75">
      <c r="A240" s="1">
        <f t="shared" si="1660"/>
        <v>2745</v>
      </c>
      <c r="B240" s="158"/>
      <c r="C240" s="2" t="s">
        <v>74</v>
      </c>
      <c r="D240" s="3"/>
      <c r="E240" s="2"/>
      <c r="F240" s="4">
        <v>1E-13</v>
      </c>
      <c r="G240" s="4">
        <v>9.9999999999999998E-13</v>
      </c>
      <c r="H240" s="4">
        <f t="shared" si="1651"/>
        <v>-9E-13</v>
      </c>
      <c r="I240" s="4">
        <f t="shared" si="1486"/>
        <v>-7.5000000000000004E-13</v>
      </c>
      <c r="J240" s="4"/>
      <c r="K240" s="4">
        <f t="shared" si="1487"/>
        <v>0</v>
      </c>
      <c r="L240" s="5">
        <f t="shared" si="1492"/>
        <v>0</v>
      </c>
      <c r="M240" s="4"/>
      <c r="N240" s="5"/>
      <c r="O240" s="5">
        <f t="shared" si="1766"/>
        <v>0</v>
      </c>
      <c r="P240" s="5">
        <f t="shared" si="1767"/>
        <v>0</v>
      </c>
      <c r="Q240" s="5">
        <f t="shared" si="1768"/>
        <v>0</v>
      </c>
      <c r="R240" s="5">
        <f t="shared" si="1769"/>
        <v>0</v>
      </c>
      <c r="S240" s="5"/>
      <c r="T240" s="5">
        <f t="shared" si="1770"/>
        <v>0</v>
      </c>
      <c r="U240" s="5">
        <f t="shared" si="1771"/>
        <v>0</v>
      </c>
      <c r="V240" s="5">
        <f t="shared" si="1772"/>
        <v>0</v>
      </c>
      <c r="W240" s="5">
        <f t="shared" si="1773"/>
        <v>0</v>
      </c>
      <c r="X240" s="5"/>
      <c r="Y240" s="5">
        <f t="shared" si="1774"/>
        <v>0</v>
      </c>
      <c r="Z240" s="5">
        <f t="shared" si="1775"/>
        <v>0</v>
      </c>
      <c r="AA240" s="5">
        <f t="shared" si="1776"/>
        <v>0</v>
      </c>
      <c r="AB240" s="5">
        <f t="shared" si="1777"/>
        <v>0</v>
      </c>
      <c r="AC240" s="5"/>
      <c r="AD240" s="5">
        <f t="shared" ref="AD240:AE240" si="1815">AC240*$L240</f>
        <v>0</v>
      </c>
      <c r="AE240" s="5">
        <f t="shared" si="1815"/>
        <v>0</v>
      </c>
      <c r="AF240" s="5">
        <f t="shared" si="1779"/>
        <v>0</v>
      </c>
      <c r="AG240" s="5">
        <f t="shared" si="1780"/>
        <v>0</v>
      </c>
      <c r="AH240" s="5"/>
      <c r="AI240" s="5">
        <f t="shared" ref="AI240:AJ240" si="1816">AH240*$L240</f>
        <v>0</v>
      </c>
      <c r="AJ240" s="5">
        <f t="shared" si="1816"/>
        <v>0</v>
      </c>
      <c r="AK240" s="5">
        <f t="shared" si="1782"/>
        <v>0</v>
      </c>
      <c r="AL240" s="5">
        <f t="shared" si="1783"/>
        <v>0</v>
      </c>
      <c r="AM240" s="5"/>
      <c r="AN240" s="5">
        <f t="shared" si="1784"/>
        <v>0</v>
      </c>
      <c r="AO240" s="5">
        <f t="shared" si="1785"/>
        <v>0</v>
      </c>
      <c r="AP240" s="5">
        <f t="shared" si="1786"/>
        <v>0</v>
      </c>
      <c r="AQ240" s="5">
        <f t="shared" si="1787"/>
        <v>0</v>
      </c>
      <c r="AR240" s="5"/>
      <c r="AS240" s="5">
        <f t="shared" ref="AS240:AT240" si="1817">AR240*$L240</f>
        <v>0</v>
      </c>
      <c r="AT240" s="5">
        <f t="shared" si="1817"/>
        <v>0</v>
      </c>
      <c r="AU240" s="5">
        <f t="shared" si="1789"/>
        <v>0</v>
      </c>
      <c r="AV240" s="5">
        <f t="shared" si="1790"/>
        <v>0</v>
      </c>
      <c r="AW240" s="5"/>
      <c r="AX240" s="5">
        <f t="shared" si="1791"/>
        <v>0</v>
      </c>
      <c r="AY240" s="5">
        <f t="shared" si="1792"/>
        <v>0</v>
      </c>
      <c r="AZ240" s="5">
        <f t="shared" si="1793"/>
        <v>0</v>
      </c>
      <c r="BA240" s="5">
        <f t="shared" si="1794"/>
        <v>0</v>
      </c>
      <c r="BB240" s="5"/>
      <c r="BC240" s="5">
        <f t="shared" ref="BC240:BD240" si="1818">BB240*$L240</f>
        <v>0</v>
      </c>
      <c r="BD240" s="5">
        <f t="shared" si="1818"/>
        <v>0</v>
      </c>
      <c r="BE240" s="5">
        <f t="shared" si="1796"/>
        <v>0</v>
      </c>
      <c r="BF240" s="5">
        <f t="shared" si="1797"/>
        <v>0</v>
      </c>
      <c r="BG240" s="5"/>
      <c r="BH240" s="5">
        <f t="shared" si="1798"/>
        <v>0</v>
      </c>
      <c r="BI240" s="5">
        <f t="shared" si="1799"/>
        <v>0</v>
      </c>
      <c r="BJ240" s="5">
        <f t="shared" si="1800"/>
        <v>0</v>
      </c>
      <c r="BK240" s="5">
        <f t="shared" si="1801"/>
        <v>0</v>
      </c>
      <c r="BL240" s="5">
        <f t="shared" si="1802"/>
        <v>0</v>
      </c>
      <c r="BM240" s="5">
        <f t="shared" si="1803"/>
        <v>0</v>
      </c>
      <c r="BN240" s="5">
        <f t="shared" si="1804"/>
        <v>0</v>
      </c>
      <c r="BO240" s="5">
        <f t="shared" si="1805"/>
        <v>0</v>
      </c>
      <c r="BP240" s="5">
        <f t="shared" si="1806"/>
        <v>0</v>
      </c>
    </row>
    <row r="241" spans="1:68" ht="15.75">
      <c r="A241" s="1">
        <f t="shared" si="1660"/>
        <v>2746</v>
      </c>
      <c r="B241" s="158"/>
      <c r="C241" s="2" t="s">
        <v>74</v>
      </c>
      <c r="D241" s="3"/>
      <c r="E241" s="2"/>
      <c r="F241" s="4">
        <v>1E-13</v>
      </c>
      <c r="G241" s="4">
        <v>9.9999999999999998E-13</v>
      </c>
      <c r="H241" s="4">
        <f t="shared" si="1651"/>
        <v>-9E-13</v>
      </c>
      <c r="I241" s="4">
        <f t="shared" si="1486"/>
        <v>-7.5000000000000004E-13</v>
      </c>
      <c r="J241" s="4"/>
      <c r="K241" s="4">
        <f t="shared" si="1487"/>
        <v>0</v>
      </c>
      <c r="L241" s="5">
        <f t="shared" si="1492"/>
        <v>0</v>
      </c>
      <c r="M241" s="4"/>
      <c r="N241" s="5"/>
      <c r="O241" s="5">
        <f t="shared" si="1766"/>
        <v>0</v>
      </c>
      <c r="P241" s="5">
        <f t="shared" si="1767"/>
        <v>0</v>
      </c>
      <c r="Q241" s="5">
        <f t="shared" si="1768"/>
        <v>0</v>
      </c>
      <c r="R241" s="5">
        <f t="shared" si="1769"/>
        <v>0</v>
      </c>
      <c r="S241" s="5"/>
      <c r="T241" s="5">
        <f t="shared" si="1770"/>
        <v>0</v>
      </c>
      <c r="U241" s="5">
        <f t="shared" si="1771"/>
        <v>0</v>
      </c>
      <c r="V241" s="5">
        <f t="shared" si="1772"/>
        <v>0</v>
      </c>
      <c r="W241" s="5">
        <f t="shared" si="1773"/>
        <v>0</v>
      </c>
      <c r="X241" s="5"/>
      <c r="Y241" s="5">
        <f t="shared" si="1774"/>
        <v>0</v>
      </c>
      <c r="Z241" s="5">
        <f t="shared" si="1775"/>
        <v>0</v>
      </c>
      <c r="AA241" s="5">
        <f t="shared" si="1776"/>
        <v>0</v>
      </c>
      <c r="AB241" s="5">
        <f t="shared" si="1777"/>
        <v>0</v>
      </c>
      <c r="AC241" s="5"/>
      <c r="AD241" s="5">
        <f t="shared" ref="AD241:AE241" si="1819">AC241*$L241</f>
        <v>0</v>
      </c>
      <c r="AE241" s="5">
        <f t="shared" si="1819"/>
        <v>0</v>
      </c>
      <c r="AF241" s="5">
        <f t="shared" si="1779"/>
        <v>0</v>
      </c>
      <c r="AG241" s="5">
        <f t="shared" si="1780"/>
        <v>0</v>
      </c>
      <c r="AH241" s="5"/>
      <c r="AI241" s="5">
        <f t="shared" ref="AI241:AJ241" si="1820">AH241*$L241</f>
        <v>0</v>
      </c>
      <c r="AJ241" s="5">
        <f t="shared" si="1820"/>
        <v>0</v>
      </c>
      <c r="AK241" s="5">
        <f t="shared" si="1782"/>
        <v>0</v>
      </c>
      <c r="AL241" s="5">
        <f t="shared" si="1783"/>
        <v>0</v>
      </c>
      <c r="AM241" s="5"/>
      <c r="AN241" s="5">
        <f t="shared" si="1784"/>
        <v>0</v>
      </c>
      <c r="AO241" s="5">
        <f t="shared" si="1785"/>
        <v>0</v>
      </c>
      <c r="AP241" s="5">
        <f t="shared" si="1786"/>
        <v>0</v>
      </c>
      <c r="AQ241" s="5">
        <f t="shared" si="1787"/>
        <v>0</v>
      </c>
      <c r="AR241" s="5"/>
      <c r="AS241" s="5">
        <f t="shared" ref="AS241:AT241" si="1821">AR241*$L241</f>
        <v>0</v>
      </c>
      <c r="AT241" s="5">
        <f t="shared" si="1821"/>
        <v>0</v>
      </c>
      <c r="AU241" s="5">
        <f t="shared" si="1789"/>
        <v>0</v>
      </c>
      <c r="AV241" s="5">
        <f t="shared" si="1790"/>
        <v>0</v>
      </c>
      <c r="AW241" s="5"/>
      <c r="AX241" s="5">
        <f t="shared" si="1791"/>
        <v>0</v>
      </c>
      <c r="AY241" s="5">
        <f t="shared" si="1792"/>
        <v>0</v>
      </c>
      <c r="AZ241" s="5">
        <f t="shared" si="1793"/>
        <v>0</v>
      </c>
      <c r="BA241" s="5">
        <f t="shared" si="1794"/>
        <v>0</v>
      </c>
      <c r="BB241" s="5"/>
      <c r="BC241" s="5">
        <f t="shared" ref="BC241:BD241" si="1822">BB241*$L241</f>
        <v>0</v>
      </c>
      <c r="BD241" s="5">
        <f t="shared" si="1822"/>
        <v>0</v>
      </c>
      <c r="BE241" s="5">
        <f t="shared" si="1796"/>
        <v>0</v>
      </c>
      <c r="BF241" s="5">
        <f t="shared" si="1797"/>
        <v>0</v>
      </c>
      <c r="BG241" s="5"/>
      <c r="BH241" s="5">
        <f t="shared" si="1798"/>
        <v>0</v>
      </c>
      <c r="BI241" s="5">
        <f t="shared" si="1799"/>
        <v>0</v>
      </c>
      <c r="BJ241" s="5">
        <f t="shared" si="1800"/>
        <v>0</v>
      </c>
      <c r="BK241" s="5">
        <f t="shared" si="1801"/>
        <v>0</v>
      </c>
      <c r="BL241" s="5">
        <f t="shared" si="1802"/>
        <v>0</v>
      </c>
      <c r="BM241" s="5">
        <f t="shared" si="1803"/>
        <v>0</v>
      </c>
      <c r="BN241" s="5">
        <f t="shared" si="1804"/>
        <v>0</v>
      </c>
      <c r="BO241" s="5">
        <f t="shared" si="1805"/>
        <v>0</v>
      </c>
      <c r="BP241" s="5">
        <f t="shared" si="1806"/>
        <v>0</v>
      </c>
    </row>
    <row r="242" spans="1:68" ht="15.75">
      <c r="A242" s="1">
        <f t="shared" si="1660"/>
        <v>2747</v>
      </c>
      <c r="B242" s="158"/>
      <c r="C242" s="2" t="s">
        <v>74</v>
      </c>
      <c r="D242" s="3"/>
      <c r="E242" s="2"/>
      <c r="F242" s="4">
        <v>1E-13</v>
      </c>
      <c r="G242" s="4">
        <v>9.9999999999999998E-13</v>
      </c>
      <c r="H242" s="4">
        <f t="shared" si="1651"/>
        <v>-9E-13</v>
      </c>
      <c r="I242" s="4">
        <f t="shared" si="1486"/>
        <v>-7.5000000000000004E-13</v>
      </c>
      <c r="J242" s="4"/>
      <c r="K242" s="4">
        <f t="shared" si="1487"/>
        <v>0</v>
      </c>
      <c r="L242" s="5">
        <f t="shared" si="1492"/>
        <v>0</v>
      </c>
      <c r="M242" s="4"/>
      <c r="N242" s="5"/>
      <c r="O242" s="5">
        <f t="shared" si="1766"/>
        <v>0</v>
      </c>
      <c r="P242" s="5">
        <f t="shared" si="1767"/>
        <v>0</v>
      </c>
      <c r="Q242" s="5">
        <f t="shared" si="1768"/>
        <v>0</v>
      </c>
      <c r="R242" s="5">
        <f t="shared" si="1769"/>
        <v>0</v>
      </c>
      <c r="S242" s="5"/>
      <c r="T242" s="5">
        <f t="shared" si="1770"/>
        <v>0</v>
      </c>
      <c r="U242" s="5">
        <f t="shared" si="1771"/>
        <v>0</v>
      </c>
      <c r="V242" s="5">
        <f t="shared" si="1772"/>
        <v>0</v>
      </c>
      <c r="W242" s="5">
        <f t="shared" si="1773"/>
        <v>0</v>
      </c>
      <c r="X242" s="5"/>
      <c r="Y242" s="5">
        <f t="shared" si="1774"/>
        <v>0</v>
      </c>
      <c r="Z242" s="5">
        <f t="shared" si="1775"/>
        <v>0</v>
      </c>
      <c r="AA242" s="5">
        <f t="shared" si="1776"/>
        <v>0</v>
      </c>
      <c r="AB242" s="5">
        <f t="shared" si="1777"/>
        <v>0</v>
      </c>
      <c r="AC242" s="5"/>
      <c r="AD242" s="5">
        <f t="shared" ref="AD242:AE242" si="1823">AC242*$L242</f>
        <v>0</v>
      </c>
      <c r="AE242" s="5">
        <f t="shared" si="1823"/>
        <v>0</v>
      </c>
      <c r="AF242" s="5">
        <f t="shared" si="1779"/>
        <v>0</v>
      </c>
      <c r="AG242" s="5">
        <f t="shared" si="1780"/>
        <v>0</v>
      </c>
      <c r="AH242" s="5"/>
      <c r="AI242" s="5">
        <f t="shared" ref="AI242:AJ242" si="1824">AH242*$L242</f>
        <v>0</v>
      </c>
      <c r="AJ242" s="5">
        <f t="shared" si="1824"/>
        <v>0</v>
      </c>
      <c r="AK242" s="5">
        <f t="shared" si="1782"/>
        <v>0</v>
      </c>
      <c r="AL242" s="5">
        <f t="shared" si="1783"/>
        <v>0</v>
      </c>
      <c r="AM242" s="5"/>
      <c r="AN242" s="5">
        <f t="shared" si="1784"/>
        <v>0</v>
      </c>
      <c r="AO242" s="5">
        <f t="shared" si="1785"/>
        <v>0</v>
      </c>
      <c r="AP242" s="5">
        <f t="shared" si="1786"/>
        <v>0</v>
      </c>
      <c r="AQ242" s="5">
        <f t="shared" si="1787"/>
        <v>0</v>
      </c>
      <c r="AR242" s="5"/>
      <c r="AS242" s="5">
        <f t="shared" ref="AS242:AT242" si="1825">AR242*$L242</f>
        <v>0</v>
      </c>
      <c r="AT242" s="5">
        <f t="shared" si="1825"/>
        <v>0</v>
      </c>
      <c r="AU242" s="5">
        <f t="shared" si="1789"/>
        <v>0</v>
      </c>
      <c r="AV242" s="5">
        <f t="shared" si="1790"/>
        <v>0</v>
      </c>
      <c r="AW242" s="5"/>
      <c r="AX242" s="5">
        <f t="shared" si="1791"/>
        <v>0</v>
      </c>
      <c r="AY242" s="5">
        <f t="shared" si="1792"/>
        <v>0</v>
      </c>
      <c r="AZ242" s="5">
        <f t="shared" si="1793"/>
        <v>0</v>
      </c>
      <c r="BA242" s="5">
        <f t="shared" si="1794"/>
        <v>0</v>
      </c>
      <c r="BB242" s="5"/>
      <c r="BC242" s="5">
        <f t="shared" ref="BC242:BD242" si="1826">BB242*$L242</f>
        <v>0</v>
      </c>
      <c r="BD242" s="5">
        <f t="shared" si="1826"/>
        <v>0</v>
      </c>
      <c r="BE242" s="5">
        <f t="shared" si="1796"/>
        <v>0</v>
      </c>
      <c r="BF242" s="5">
        <f t="shared" si="1797"/>
        <v>0</v>
      </c>
      <c r="BG242" s="5"/>
      <c r="BH242" s="5">
        <f t="shared" si="1798"/>
        <v>0</v>
      </c>
      <c r="BI242" s="5">
        <f t="shared" si="1799"/>
        <v>0</v>
      </c>
      <c r="BJ242" s="5">
        <f t="shared" si="1800"/>
        <v>0</v>
      </c>
      <c r="BK242" s="5">
        <f t="shared" si="1801"/>
        <v>0</v>
      </c>
      <c r="BL242" s="5">
        <f t="shared" si="1802"/>
        <v>0</v>
      </c>
      <c r="BM242" s="5">
        <f t="shared" si="1803"/>
        <v>0</v>
      </c>
      <c r="BN242" s="5">
        <f t="shared" si="1804"/>
        <v>0</v>
      </c>
      <c r="BO242" s="5">
        <f t="shared" si="1805"/>
        <v>0</v>
      </c>
      <c r="BP242" s="5">
        <f t="shared" si="1806"/>
        <v>0</v>
      </c>
    </row>
    <row r="243" spans="1:68" ht="15.75">
      <c r="A243" s="1">
        <f t="shared" si="1660"/>
        <v>2748</v>
      </c>
      <c r="B243" s="158"/>
      <c r="C243" s="2" t="s">
        <v>74</v>
      </c>
      <c r="D243" s="3"/>
      <c r="E243" s="2"/>
      <c r="F243" s="4">
        <v>1E-13</v>
      </c>
      <c r="G243" s="4">
        <v>9.9999999999999998E-13</v>
      </c>
      <c r="H243" s="4">
        <f t="shared" si="1651"/>
        <v>-9E-13</v>
      </c>
      <c r="I243" s="4">
        <f t="shared" si="1486"/>
        <v>-7.5000000000000004E-13</v>
      </c>
      <c r="J243" s="4"/>
      <c r="K243" s="4">
        <f t="shared" si="1487"/>
        <v>0</v>
      </c>
      <c r="L243" s="5">
        <f t="shared" si="1492"/>
        <v>0</v>
      </c>
      <c r="M243" s="4"/>
      <c r="N243" s="5"/>
      <c r="O243" s="5">
        <f t="shared" si="1766"/>
        <v>0</v>
      </c>
      <c r="P243" s="5">
        <f t="shared" si="1767"/>
        <v>0</v>
      </c>
      <c r="Q243" s="5">
        <f t="shared" si="1768"/>
        <v>0</v>
      </c>
      <c r="R243" s="5">
        <f t="shared" si="1769"/>
        <v>0</v>
      </c>
      <c r="S243" s="5"/>
      <c r="T243" s="5">
        <f t="shared" si="1770"/>
        <v>0</v>
      </c>
      <c r="U243" s="5">
        <f t="shared" si="1771"/>
        <v>0</v>
      </c>
      <c r="V243" s="5">
        <f t="shared" si="1772"/>
        <v>0</v>
      </c>
      <c r="W243" s="5">
        <f t="shared" si="1773"/>
        <v>0</v>
      </c>
      <c r="X243" s="5"/>
      <c r="Y243" s="5">
        <f t="shared" si="1774"/>
        <v>0</v>
      </c>
      <c r="Z243" s="5">
        <f t="shared" si="1775"/>
        <v>0</v>
      </c>
      <c r="AA243" s="5">
        <f t="shared" si="1776"/>
        <v>0</v>
      </c>
      <c r="AB243" s="5">
        <f t="shared" si="1777"/>
        <v>0</v>
      </c>
      <c r="AC243" s="5"/>
      <c r="AD243" s="5">
        <f t="shared" ref="AD243:AE243" si="1827">AC243*$L243</f>
        <v>0</v>
      </c>
      <c r="AE243" s="5">
        <f t="shared" si="1827"/>
        <v>0</v>
      </c>
      <c r="AF243" s="5">
        <f t="shared" si="1779"/>
        <v>0</v>
      </c>
      <c r="AG243" s="5">
        <f t="shared" si="1780"/>
        <v>0</v>
      </c>
      <c r="AH243" s="5"/>
      <c r="AI243" s="5">
        <f t="shared" ref="AI243:AJ243" si="1828">AH243*$L243</f>
        <v>0</v>
      </c>
      <c r="AJ243" s="5">
        <f t="shared" si="1828"/>
        <v>0</v>
      </c>
      <c r="AK243" s="5">
        <f t="shared" si="1782"/>
        <v>0</v>
      </c>
      <c r="AL243" s="5">
        <f t="shared" si="1783"/>
        <v>0</v>
      </c>
      <c r="AM243" s="5"/>
      <c r="AN243" s="5">
        <f t="shared" si="1784"/>
        <v>0</v>
      </c>
      <c r="AO243" s="5">
        <f t="shared" si="1785"/>
        <v>0</v>
      </c>
      <c r="AP243" s="5">
        <f t="shared" si="1786"/>
        <v>0</v>
      </c>
      <c r="AQ243" s="5">
        <f t="shared" si="1787"/>
        <v>0</v>
      </c>
      <c r="AR243" s="5"/>
      <c r="AS243" s="5">
        <f t="shared" ref="AS243:AT243" si="1829">AR243*$L243</f>
        <v>0</v>
      </c>
      <c r="AT243" s="5">
        <f t="shared" si="1829"/>
        <v>0</v>
      </c>
      <c r="AU243" s="5">
        <f t="shared" si="1789"/>
        <v>0</v>
      </c>
      <c r="AV243" s="5">
        <f t="shared" si="1790"/>
        <v>0</v>
      </c>
      <c r="AW243" s="5"/>
      <c r="AX243" s="5">
        <f t="shared" si="1791"/>
        <v>0</v>
      </c>
      <c r="AY243" s="5">
        <f t="shared" si="1792"/>
        <v>0</v>
      </c>
      <c r="AZ243" s="5">
        <f t="shared" si="1793"/>
        <v>0</v>
      </c>
      <c r="BA243" s="5">
        <f t="shared" si="1794"/>
        <v>0</v>
      </c>
      <c r="BB243" s="5"/>
      <c r="BC243" s="5">
        <f t="shared" ref="BC243:BD243" si="1830">BB243*$L243</f>
        <v>0</v>
      </c>
      <c r="BD243" s="5">
        <f t="shared" si="1830"/>
        <v>0</v>
      </c>
      <c r="BE243" s="5">
        <f t="shared" si="1796"/>
        <v>0</v>
      </c>
      <c r="BF243" s="5">
        <f t="shared" si="1797"/>
        <v>0</v>
      </c>
      <c r="BG243" s="5"/>
      <c r="BH243" s="5">
        <f t="shared" si="1798"/>
        <v>0</v>
      </c>
      <c r="BI243" s="5">
        <f t="shared" si="1799"/>
        <v>0</v>
      </c>
      <c r="BJ243" s="5">
        <f t="shared" si="1800"/>
        <v>0</v>
      </c>
      <c r="BK243" s="5">
        <f t="shared" si="1801"/>
        <v>0</v>
      </c>
      <c r="BL243" s="5">
        <f t="shared" si="1802"/>
        <v>0</v>
      </c>
      <c r="BM243" s="5">
        <f t="shared" si="1803"/>
        <v>0</v>
      </c>
      <c r="BN243" s="5">
        <f t="shared" si="1804"/>
        <v>0</v>
      </c>
      <c r="BO243" s="5">
        <f t="shared" si="1805"/>
        <v>0</v>
      </c>
      <c r="BP243" s="5">
        <f t="shared" si="1806"/>
        <v>0</v>
      </c>
    </row>
    <row r="244" spans="1:68" ht="15.75">
      <c r="A244" s="1">
        <f t="shared" si="1660"/>
        <v>2749</v>
      </c>
      <c r="B244" s="158"/>
      <c r="C244" s="2" t="s">
        <v>74</v>
      </c>
      <c r="D244" s="3"/>
      <c r="E244" s="2"/>
      <c r="F244" s="4">
        <v>1E-13</v>
      </c>
      <c r="G244" s="4">
        <v>9.9999999999999998E-13</v>
      </c>
      <c r="H244" s="4">
        <f t="shared" si="1651"/>
        <v>-9E-13</v>
      </c>
      <c r="I244" s="4">
        <f t="shared" si="1486"/>
        <v>-7.5000000000000004E-13</v>
      </c>
      <c r="J244" s="4"/>
      <c r="K244" s="4">
        <f t="shared" si="1487"/>
        <v>0</v>
      </c>
      <c r="L244" s="5">
        <f t="shared" si="1492"/>
        <v>0</v>
      </c>
      <c r="M244" s="4"/>
      <c r="N244" s="5"/>
      <c r="O244" s="5">
        <f t="shared" si="1766"/>
        <v>0</v>
      </c>
      <c r="P244" s="5">
        <f t="shared" si="1767"/>
        <v>0</v>
      </c>
      <c r="Q244" s="5">
        <f t="shared" si="1768"/>
        <v>0</v>
      </c>
      <c r="R244" s="5">
        <f t="shared" si="1769"/>
        <v>0</v>
      </c>
      <c r="S244" s="5"/>
      <c r="T244" s="5">
        <f t="shared" si="1770"/>
        <v>0</v>
      </c>
      <c r="U244" s="5">
        <f t="shared" si="1771"/>
        <v>0</v>
      </c>
      <c r="V244" s="5">
        <f t="shared" si="1772"/>
        <v>0</v>
      </c>
      <c r="W244" s="5">
        <f t="shared" si="1773"/>
        <v>0</v>
      </c>
      <c r="X244" s="5"/>
      <c r="Y244" s="5">
        <f t="shared" si="1774"/>
        <v>0</v>
      </c>
      <c r="Z244" s="5">
        <f t="shared" si="1775"/>
        <v>0</v>
      </c>
      <c r="AA244" s="5">
        <f t="shared" si="1776"/>
        <v>0</v>
      </c>
      <c r="AB244" s="5">
        <f t="shared" si="1777"/>
        <v>0</v>
      </c>
      <c r="AC244" s="5"/>
      <c r="AD244" s="5">
        <f t="shared" ref="AD244:AE244" si="1831">AC244*$L244</f>
        <v>0</v>
      </c>
      <c r="AE244" s="5">
        <f t="shared" si="1831"/>
        <v>0</v>
      </c>
      <c r="AF244" s="5">
        <f t="shared" si="1779"/>
        <v>0</v>
      </c>
      <c r="AG244" s="5">
        <f t="shared" si="1780"/>
        <v>0</v>
      </c>
      <c r="AH244" s="5"/>
      <c r="AI244" s="5">
        <f t="shared" ref="AI244:AJ244" si="1832">AH244*$L244</f>
        <v>0</v>
      </c>
      <c r="AJ244" s="5">
        <f t="shared" si="1832"/>
        <v>0</v>
      </c>
      <c r="AK244" s="5">
        <f t="shared" si="1782"/>
        <v>0</v>
      </c>
      <c r="AL244" s="5">
        <f t="shared" si="1783"/>
        <v>0</v>
      </c>
      <c r="AM244" s="5"/>
      <c r="AN244" s="5">
        <f t="shared" si="1784"/>
        <v>0</v>
      </c>
      <c r="AO244" s="5">
        <f t="shared" si="1785"/>
        <v>0</v>
      </c>
      <c r="AP244" s="5">
        <f t="shared" si="1786"/>
        <v>0</v>
      </c>
      <c r="AQ244" s="5">
        <f t="shared" si="1787"/>
        <v>0</v>
      </c>
      <c r="AR244" s="5"/>
      <c r="AS244" s="5">
        <f t="shared" ref="AS244:AT244" si="1833">AR244*$L244</f>
        <v>0</v>
      </c>
      <c r="AT244" s="5">
        <f t="shared" si="1833"/>
        <v>0</v>
      </c>
      <c r="AU244" s="5">
        <f t="shared" si="1789"/>
        <v>0</v>
      </c>
      <c r="AV244" s="5">
        <f t="shared" si="1790"/>
        <v>0</v>
      </c>
      <c r="AW244" s="5"/>
      <c r="AX244" s="5">
        <f t="shared" si="1791"/>
        <v>0</v>
      </c>
      <c r="AY244" s="5">
        <f t="shared" si="1792"/>
        <v>0</v>
      </c>
      <c r="AZ244" s="5">
        <f t="shared" si="1793"/>
        <v>0</v>
      </c>
      <c r="BA244" s="5">
        <f t="shared" si="1794"/>
        <v>0</v>
      </c>
      <c r="BB244" s="5"/>
      <c r="BC244" s="5">
        <f t="shared" ref="BC244:BD244" si="1834">BB244*$L244</f>
        <v>0</v>
      </c>
      <c r="BD244" s="5">
        <f t="shared" si="1834"/>
        <v>0</v>
      </c>
      <c r="BE244" s="5">
        <f t="shared" si="1796"/>
        <v>0</v>
      </c>
      <c r="BF244" s="5">
        <f t="shared" si="1797"/>
        <v>0</v>
      </c>
      <c r="BG244" s="5"/>
      <c r="BH244" s="5">
        <f t="shared" si="1798"/>
        <v>0</v>
      </c>
      <c r="BI244" s="5">
        <f t="shared" si="1799"/>
        <v>0</v>
      </c>
      <c r="BJ244" s="5">
        <f t="shared" si="1800"/>
        <v>0</v>
      </c>
      <c r="BK244" s="5">
        <f t="shared" si="1801"/>
        <v>0</v>
      </c>
      <c r="BL244" s="5">
        <f t="shared" si="1802"/>
        <v>0</v>
      </c>
      <c r="BM244" s="5">
        <f t="shared" si="1803"/>
        <v>0</v>
      </c>
      <c r="BN244" s="5">
        <f t="shared" si="1804"/>
        <v>0</v>
      </c>
      <c r="BO244" s="5">
        <f t="shared" si="1805"/>
        <v>0</v>
      </c>
      <c r="BP244" s="5">
        <f t="shared" si="1806"/>
        <v>0</v>
      </c>
    </row>
    <row r="245" spans="1:68" ht="15.75">
      <c r="A245" s="1">
        <f t="shared" si="1660"/>
        <v>2750</v>
      </c>
      <c r="B245" s="158"/>
      <c r="C245" s="2" t="s">
        <v>74</v>
      </c>
      <c r="D245" s="3"/>
      <c r="E245" s="2"/>
      <c r="F245" s="4">
        <v>1E-13</v>
      </c>
      <c r="G245" s="4">
        <v>9.9999999999999998E-13</v>
      </c>
      <c r="H245" s="4">
        <f t="shared" si="1651"/>
        <v>-9E-13</v>
      </c>
      <c r="I245" s="4">
        <f t="shared" si="1486"/>
        <v>-7.5000000000000004E-13</v>
      </c>
      <c r="J245" s="4"/>
      <c r="K245" s="4">
        <f t="shared" si="1487"/>
        <v>0</v>
      </c>
      <c r="L245" s="5">
        <f t="shared" si="1492"/>
        <v>0</v>
      </c>
      <c r="M245" s="4"/>
      <c r="N245" s="5"/>
      <c r="O245" s="5">
        <f t="shared" si="1766"/>
        <v>0</v>
      </c>
      <c r="P245" s="5">
        <f t="shared" si="1767"/>
        <v>0</v>
      </c>
      <c r="Q245" s="5">
        <f t="shared" si="1768"/>
        <v>0</v>
      </c>
      <c r="R245" s="5">
        <f t="shared" si="1769"/>
        <v>0</v>
      </c>
      <c r="S245" s="5"/>
      <c r="T245" s="5">
        <f t="shared" si="1770"/>
        <v>0</v>
      </c>
      <c r="U245" s="5">
        <f t="shared" si="1771"/>
        <v>0</v>
      </c>
      <c r="V245" s="5">
        <f t="shared" si="1772"/>
        <v>0</v>
      </c>
      <c r="W245" s="5">
        <f t="shared" si="1773"/>
        <v>0</v>
      </c>
      <c r="X245" s="5"/>
      <c r="Y245" s="5">
        <f t="shared" si="1774"/>
        <v>0</v>
      </c>
      <c r="Z245" s="5">
        <f t="shared" si="1775"/>
        <v>0</v>
      </c>
      <c r="AA245" s="5">
        <f t="shared" si="1776"/>
        <v>0</v>
      </c>
      <c r="AB245" s="5">
        <f t="shared" si="1777"/>
        <v>0</v>
      </c>
      <c r="AC245" s="5"/>
      <c r="AD245" s="5">
        <f t="shared" ref="AD245:AE245" si="1835">AC245*$L245</f>
        <v>0</v>
      </c>
      <c r="AE245" s="5">
        <f t="shared" si="1835"/>
        <v>0</v>
      </c>
      <c r="AF245" s="5">
        <f t="shared" si="1779"/>
        <v>0</v>
      </c>
      <c r="AG245" s="5">
        <f t="shared" si="1780"/>
        <v>0</v>
      </c>
      <c r="AH245" s="5"/>
      <c r="AI245" s="5">
        <f t="shared" ref="AI245:AJ245" si="1836">AH245*$L245</f>
        <v>0</v>
      </c>
      <c r="AJ245" s="5">
        <f t="shared" si="1836"/>
        <v>0</v>
      </c>
      <c r="AK245" s="5">
        <f t="shared" si="1782"/>
        <v>0</v>
      </c>
      <c r="AL245" s="5">
        <f t="shared" si="1783"/>
        <v>0</v>
      </c>
      <c r="AM245" s="5"/>
      <c r="AN245" s="5">
        <f t="shared" si="1784"/>
        <v>0</v>
      </c>
      <c r="AO245" s="5">
        <f t="shared" si="1785"/>
        <v>0</v>
      </c>
      <c r="AP245" s="5">
        <f t="shared" si="1786"/>
        <v>0</v>
      </c>
      <c r="AQ245" s="5">
        <f t="shared" si="1787"/>
        <v>0</v>
      </c>
      <c r="AR245" s="5"/>
      <c r="AS245" s="5">
        <f t="shared" ref="AS245:AT245" si="1837">AR245*$L245</f>
        <v>0</v>
      </c>
      <c r="AT245" s="5">
        <f t="shared" si="1837"/>
        <v>0</v>
      </c>
      <c r="AU245" s="5">
        <f t="shared" si="1789"/>
        <v>0</v>
      </c>
      <c r="AV245" s="5">
        <f t="shared" si="1790"/>
        <v>0</v>
      </c>
      <c r="AW245" s="5"/>
      <c r="AX245" s="5">
        <f t="shared" si="1791"/>
        <v>0</v>
      </c>
      <c r="AY245" s="5">
        <f t="shared" si="1792"/>
        <v>0</v>
      </c>
      <c r="AZ245" s="5">
        <f t="shared" si="1793"/>
        <v>0</v>
      </c>
      <c r="BA245" s="5">
        <f t="shared" si="1794"/>
        <v>0</v>
      </c>
      <c r="BB245" s="5"/>
      <c r="BC245" s="5">
        <f t="shared" ref="BC245:BD245" si="1838">BB245*$L245</f>
        <v>0</v>
      </c>
      <c r="BD245" s="5">
        <f t="shared" si="1838"/>
        <v>0</v>
      </c>
      <c r="BE245" s="5">
        <f t="shared" si="1796"/>
        <v>0</v>
      </c>
      <c r="BF245" s="5">
        <f t="shared" si="1797"/>
        <v>0</v>
      </c>
      <c r="BG245" s="5"/>
      <c r="BH245" s="5">
        <f t="shared" si="1798"/>
        <v>0</v>
      </c>
      <c r="BI245" s="5">
        <f t="shared" si="1799"/>
        <v>0</v>
      </c>
      <c r="BJ245" s="5">
        <f t="shared" si="1800"/>
        <v>0</v>
      </c>
      <c r="BK245" s="5">
        <f t="shared" si="1801"/>
        <v>0</v>
      </c>
      <c r="BL245" s="5">
        <f t="shared" si="1802"/>
        <v>0</v>
      </c>
      <c r="BM245" s="5">
        <f t="shared" si="1803"/>
        <v>0</v>
      </c>
      <c r="BN245" s="5">
        <f t="shared" si="1804"/>
        <v>0</v>
      </c>
      <c r="BO245" s="5">
        <f t="shared" si="1805"/>
        <v>0</v>
      </c>
      <c r="BP245" s="5">
        <f t="shared" si="1806"/>
        <v>0</v>
      </c>
    </row>
    <row r="246" spans="1:68" ht="15.75">
      <c r="A246" s="1">
        <f t="shared" si="1660"/>
        <v>2751</v>
      </c>
      <c r="B246" s="158"/>
      <c r="C246" s="2" t="s">
        <v>74</v>
      </c>
      <c r="D246" s="3"/>
      <c r="E246" s="2"/>
      <c r="F246" s="4">
        <v>1E-13</v>
      </c>
      <c r="G246" s="4">
        <v>9.9999999999999998E-13</v>
      </c>
      <c r="H246" s="4">
        <f t="shared" si="1651"/>
        <v>-9E-13</v>
      </c>
      <c r="I246" s="4">
        <f t="shared" si="1486"/>
        <v>-7.5000000000000004E-13</v>
      </c>
      <c r="J246" s="4"/>
      <c r="K246" s="4">
        <f t="shared" si="1487"/>
        <v>0</v>
      </c>
      <c r="L246" s="5">
        <f t="shared" si="1492"/>
        <v>0</v>
      </c>
      <c r="M246" s="4"/>
      <c r="N246" s="5"/>
      <c r="O246" s="5">
        <f t="shared" si="1766"/>
        <v>0</v>
      </c>
      <c r="P246" s="5">
        <f t="shared" si="1767"/>
        <v>0</v>
      </c>
      <c r="Q246" s="5">
        <f t="shared" si="1768"/>
        <v>0</v>
      </c>
      <c r="R246" s="5">
        <f t="shared" si="1769"/>
        <v>0</v>
      </c>
      <c r="S246" s="5"/>
      <c r="T246" s="5">
        <f t="shared" si="1770"/>
        <v>0</v>
      </c>
      <c r="U246" s="5">
        <f t="shared" si="1771"/>
        <v>0</v>
      </c>
      <c r="V246" s="5">
        <f t="shared" si="1772"/>
        <v>0</v>
      </c>
      <c r="W246" s="5">
        <f t="shared" si="1773"/>
        <v>0</v>
      </c>
      <c r="X246" s="5"/>
      <c r="Y246" s="5">
        <f t="shared" si="1774"/>
        <v>0</v>
      </c>
      <c r="Z246" s="5">
        <f t="shared" si="1775"/>
        <v>0</v>
      </c>
      <c r="AA246" s="5">
        <f t="shared" si="1776"/>
        <v>0</v>
      </c>
      <c r="AB246" s="5">
        <f t="shared" si="1777"/>
        <v>0</v>
      </c>
      <c r="AC246" s="5"/>
      <c r="AD246" s="5">
        <f t="shared" ref="AD246:AE246" si="1839">AC246*$L246</f>
        <v>0</v>
      </c>
      <c r="AE246" s="5">
        <f t="shared" si="1839"/>
        <v>0</v>
      </c>
      <c r="AF246" s="5">
        <f t="shared" si="1779"/>
        <v>0</v>
      </c>
      <c r="AG246" s="5">
        <f t="shared" si="1780"/>
        <v>0</v>
      </c>
      <c r="AH246" s="5"/>
      <c r="AI246" s="5">
        <f t="shared" ref="AI246:AJ246" si="1840">AH246*$L246</f>
        <v>0</v>
      </c>
      <c r="AJ246" s="5">
        <f t="shared" si="1840"/>
        <v>0</v>
      </c>
      <c r="AK246" s="5">
        <f t="shared" si="1782"/>
        <v>0</v>
      </c>
      <c r="AL246" s="5">
        <f t="shared" si="1783"/>
        <v>0</v>
      </c>
      <c r="AM246" s="5"/>
      <c r="AN246" s="5">
        <f t="shared" si="1784"/>
        <v>0</v>
      </c>
      <c r="AO246" s="5">
        <f t="shared" si="1785"/>
        <v>0</v>
      </c>
      <c r="AP246" s="5">
        <f t="shared" si="1786"/>
        <v>0</v>
      </c>
      <c r="AQ246" s="5">
        <f t="shared" si="1787"/>
        <v>0</v>
      </c>
      <c r="AR246" s="5"/>
      <c r="AS246" s="5">
        <f t="shared" ref="AS246:AT246" si="1841">AR246*$L246</f>
        <v>0</v>
      </c>
      <c r="AT246" s="5">
        <f t="shared" si="1841"/>
        <v>0</v>
      </c>
      <c r="AU246" s="5">
        <f t="shared" si="1789"/>
        <v>0</v>
      </c>
      <c r="AV246" s="5">
        <f t="shared" si="1790"/>
        <v>0</v>
      </c>
      <c r="AW246" s="5"/>
      <c r="AX246" s="5">
        <f t="shared" si="1791"/>
        <v>0</v>
      </c>
      <c r="AY246" s="5">
        <f t="shared" si="1792"/>
        <v>0</v>
      </c>
      <c r="AZ246" s="5">
        <f t="shared" si="1793"/>
        <v>0</v>
      </c>
      <c r="BA246" s="5">
        <f t="shared" si="1794"/>
        <v>0</v>
      </c>
      <c r="BB246" s="5"/>
      <c r="BC246" s="5">
        <f t="shared" ref="BC246:BD246" si="1842">BB246*$L246</f>
        <v>0</v>
      </c>
      <c r="BD246" s="5">
        <f t="shared" si="1842"/>
        <v>0</v>
      </c>
      <c r="BE246" s="5">
        <f t="shared" si="1796"/>
        <v>0</v>
      </c>
      <c r="BF246" s="5">
        <f t="shared" si="1797"/>
        <v>0</v>
      </c>
      <c r="BG246" s="5"/>
      <c r="BH246" s="5">
        <f t="shared" si="1798"/>
        <v>0</v>
      </c>
      <c r="BI246" s="5">
        <f t="shared" si="1799"/>
        <v>0</v>
      </c>
      <c r="BJ246" s="5">
        <f t="shared" si="1800"/>
        <v>0</v>
      </c>
      <c r="BK246" s="5">
        <f t="shared" si="1801"/>
        <v>0</v>
      </c>
      <c r="BL246" s="5">
        <f t="shared" si="1802"/>
        <v>0</v>
      </c>
      <c r="BM246" s="5">
        <f t="shared" si="1803"/>
        <v>0</v>
      </c>
      <c r="BN246" s="5">
        <f t="shared" si="1804"/>
        <v>0</v>
      </c>
      <c r="BO246" s="5">
        <f t="shared" si="1805"/>
        <v>0</v>
      </c>
      <c r="BP246" s="5">
        <f t="shared" si="1806"/>
        <v>0</v>
      </c>
    </row>
    <row r="247" spans="1:68" ht="15.75">
      <c r="A247" s="1">
        <f t="shared" si="1660"/>
        <v>2752</v>
      </c>
      <c r="B247" s="158"/>
      <c r="C247" s="2" t="s">
        <v>74</v>
      </c>
      <c r="D247" s="3"/>
      <c r="E247" s="2"/>
      <c r="F247" s="4">
        <v>1E-13</v>
      </c>
      <c r="G247" s="4">
        <v>9.9999999999999998E-13</v>
      </c>
      <c r="H247" s="4">
        <f t="shared" si="1651"/>
        <v>-9E-13</v>
      </c>
      <c r="I247" s="4">
        <f t="shared" si="1486"/>
        <v>-7.5000000000000004E-13</v>
      </c>
      <c r="J247" s="4"/>
      <c r="K247" s="4">
        <f t="shared" si="1487"/>
        <v>0</v>
      </c>
      <c r="L247" s="5">
        <f t="shared" si="1492"/>
        <v>0</v>
      </c>
      <c r="M247" s="4"/>
      <c r="N247" s="5"/>
      <c r="O247" s="5">
        <f t="shared" si="1766"/>
        <v>0</v>
      </c>
      <c r="P247" s="5">
        <f t="shared" si="1767"/>
        <v>0</v>
      </c>
      <c r="Q247" s="5">
        <f t="shared" si="1768"/>
        <v>0</v>
      </c>
      <c r="R247" s="5">
        <f t="shared" si="1769"/>
        <v>0</v>
      </c>
      <c r="S247" s="5"/>
      <c r="T247" s="5">
        <f t="shared" si="1770"/>
        <v>0</v>
      </c>
      <c r="U247" s="5">
        <f t="shared" si="1771"/>
        <v>0</v>
      </c>
      <c r="V247" s="5">
        <f t="shared" si="1772"/>
        <v>0</v>
      </c>
      <c r="W247" s="5">
        <f t="shared" si="1773"/>
        <v>0</v>
      </c>
      <c r="X247" s="5"/>
      <c r="Y247" s="5">
        <f t="shared" si="1774"/>
        <v>0</v>
      </c>
      <c r="Z247" s="5">
        <f t="shared" si="1775"/>
        <v>0</v>
      </c>
      <c r="AA247" s="5">
        <f t="shared" si="1776"/>
        <v>0</v>
      </c>
      <c r="AB247" s="5">
        <f t="shared" si="1777"/>
        <v>0</v>
      </c>
      <c r="AC247" s="5"/>
      <c r="AD247" s="5">
        <f t="shared" ref="AD247:AE247" si="1843">AC247*$L247</f>
        <v>0</v>
      </c>
      <c r="AE247" s="5">
        <f t="shared" si="1843"/>
        <v>0</v>
      </c>
      <c r="AF247" s="5">
        <f t="shared" si="1779"/>
        <v>0</v>
      </c>
      <c r="AG247" s="5">
        <f t="shared" si="1780"/>
        <v>0</v>
      </c>
      <c r="AH247" s="5"/>
      <c r="AI247" s="5">
        <f t="shared" ref="AI247:AJ247" si="1844">AH247*$L247</f>
        <v>0</v>
      </c>
      <c r="AJ247" s="5">
        <f t="shared" si="1844"/>
        <v>0</v>
      </c>
      <c r="AK247" s="5">
        <f t="shared" si="1782"/>
        <v>0</v>
      </c>
      <c r="AL247" s="5">
        <f t="shared" si="1783"/>
        <v>0</v>
      </c>
      <c r="AM247" s="5"/>
      <c r="AN247" s="5">
        <f t="shared" si="1784"/>
        <v>0</v>
      </c>
      <c r="AO247" s="5">
        <f t="shared" si="1785"/>
        <v>0</v>
      </c>
      <c r="AP247" s="5">
        <f t="shared" si="1786"/>
        <v>0</v>
      </c>
      <c r="AQ247" s="5">
        <f t="shared" si="1787"/>
        <v>0</v>
      </c>
      <c r="AR247" s="5"/>
      <c r="AS247" s="5">
        <f t="shared" ref="AS247:AT247" si="1845">AR247*$L247</f>
        <v>0</v>
      </c>
      <c r="AT247" s="5">
        <f t="shared" si="1845"/>
        <v>0</v>
      </c>
      <c r="AU247" s="5">
        <f t="shared" si="1789"/>
        <v>0</v>
      </c>
      <c r="AV247" s="5">
        <f t="shared" si="1790"/>
        <v>0</v>
      </c>
      <c r="AW247" s="5"/>
      <c r="AX247" s="5">
        <f t="shared" si="1791"/>
        <v>0</v>
      </c>
      <c r="AY247" s="5">
        <f t="shared" si="1792"/>
        <v>0</v>
      </c>
      <c r="AZ247" s="5">
        <f t="shared" si="1793"/>
        <v>0</v>
      </c>
      <c r="BA247" s="5">
        <f t="shared" si="1794"/>
        <v>0</v>
      </c>
      <c r="BB247" s="5"/>
      <c r="BC247" s="5">
        <f t="shared" ref="BC247:BD247" si="1846">BB247*$L247</f>
        <v>0</v>
      </c>
      <c r="BD247" s="5">
        <f t="shared" si="1846"/>
        <v>0</v>
      </c>
      <c r="BE247" s="5">
        <f t="shared" si="1796"/>
        <v>0</v>
      </c>
      <c r="BF247" s="5">
        <f t="shared" si="1797"/>
        <v>0</v>
      </c>
      <c r="BG247" s="5"/>
      <c r="BH247" s="5">
        <f t="shared" si="1798"/>
        <v>0</v>
      </c>
      <c r="BI247" s="5">
        <f t="shared" si="1799"/>
        <v>0</v>
      </c>
      <c r="BJ247" s="5">
        <f t="shared" si="1800"/>
        <v>0</v>
      </c>
      <c r="BK247" s="5">
        <f t="shared" si="1801"/>
        <v>0</v>
      </c>
      <c r="BL247" s="5">
        <f t="shared" si="1802"/>
        <v>0</v>
      </c>
      <c r="BM247" s="5">
        <f t="shared" si="1803"/>
        <v>0</v>
      </c>
      <c r="BN247" s="5">
        <f t="shared" si="1804"/>
        <v>0</v>
      </c>
      <c r="BO247" s="5">
        <f t="shared" si="1805"/>
        <v>0</v>
      </c>
      <c r="BP247" s="5">
        <f t="shared" si="1806"/>
        <v>0</v>
      </c>
    </row>
    <row r="248" spans="1:68" ht="15.75">
      <c r="A248" s="1">
        <f t="shared" si="1660"/>
        <v>2753</v>
      </c>
      <c r="B248" s="158"/>
      <c r="C248" s="2" t="s">
        <v>74</v>
      </c>
      <c r="D248" s="3"/>
      <c r="E248" s="2"/>
      <c r="F248" s="4">
        <v>1E-13</v>
      </c>
      <c r="G248" s="4">
        <v>9.9999999999999998E-13</v>
      </c>
      <c r="H248" s="4">
        <f t="shared" si="1651"/>
        <v>-9E-13</v>
      </c>
      <c r="I248" s="4">
        <f t="shared" si="1486"/>
        <v>-7.5000000000000004E-13</v>
      </c>
      <c r="J248" s="4"/>
      <c r="K248" s="4">
        <f t="shared" si="1487"/>
        <v>0</v>
      </c>
      <c r="L248" s="5">
        <f t="shared" si="1492"/>
        <v>0</v>
      </c>
      <c r="M248" s="4"/>
      <c r="N248" s="5"/>
      <c r="O248" s="5">
        <f t="shared" ref="O248:O257" si="1847">N248*$L248</f>
        <v>0</v>
      </c>
      <c r="P248" s="5">
        <f t="shared" ref="P248:P257" si="1848">O248/1.2</f>
        <v>0</v>
      </c>
      <c r="Q248" s="5">
        <f t="shared" ref="Q248:Q257" si="1849">P248/1000*$J248</f>
        <v>0</v>
      </c>
      <c r="R248" s="5">
        <f t="shared" ref="R248:R257" si="1850">O248/$H248*$M248</f>
        <v>0</v>
      </c>
      <c r="S248" s="5"/>
      <c r="T248" s="5">
        <f t="shared" ref="T248:T257" si="1851">S248*$L248</f>
        <v>0</v>
      </c>
      <c r="U248" s="5">
        <f t="shared" ref="U248:U257" si="1852">T248/1.2</f>
        <v>0</v>
      </c>
      <c r="V248" s="5">
        <f t="shared" ref="V248:V257" si="1853">U248/1000*$J248</f>
        <v>0</v>
      </c>
      <c r="W248" s="5">
        <f t="shared" ref="W248:W257" si="1854">T248/$H248*$M248</f>
        <v>0</v>
      </c>
      <c r="X248" s="5"/>
      <c r="Y248" s="5">
        <f t="shared" ref="Y248:Y257" si="1855">X248*$L248</f>
        <v>0</v>
      </c>
      <c r="Z248" s="5">
        <f t="shared" ref="Z248:Z257" si="1856">Y248/1.2</f>
        <v>0</v>
      </c>
      <c r="AA248" s="5">
        <f t="shared" ref="AA248:AA257" si="1857">Z248/1000*$J248</f>
        <v>0</v>
      </c>
      <c r="AB248" s="5">
        <f t="shared" ref="AB248:AB257" si="1858">Y248/$H248*$M248</f>
        <v>0</v>
      </c>
      <c r="AC248" s="5"/>
      <c r="AD248" s="5">
        <f t="shared" ref="AD248:AE248" si="1859">AC248*$L248</f>
        <v>0</v>
      </c>
      <c r="AE248" s="5">
        <f t="shared" si="1859"/>
        <v>0</v>
      </c>
      <c r="AF248" s="5">
        <f t="shared" ref="AF248:AF257" si="1860">AE248/1000*$J248</f>
        <v>0</v>
      </c>
      <c r="AG248" s="5">
        <f t="shared" ref="AG248:AG257" si="1861">AD248/$H248*$M248</f>
        <v>0</v>
      </c>
      <c r="AH248" s="5"/>
      <c r="AI248" s="5">
        <f t="shared" ref="AI248:AJ248" si="1862">AH248*$L248</f>
        <v>0</v>
      </c>
      <c r="AJ248" s="5">
        <f t="shared" si="1862"/>
        <v>0</v>
      </c>
      <c r="AK248" s="5">
        <f t="shared" ref="AK248:AK257" si="1863">AJ248/1000*$J248</f>
        <v>0</v>
      </c>
      <c r="AL248" s="5">
        <f t="shared" ref="AL248:AL257" si="1864">AI248/$H248*$M248</f>
        <v>0</v>
      </c>
      <c r="AM248" s="5"/>
      <c r="AN248" s="5">
        <f t="shared" ref="AN248:AN257" si="1865">AM248*$L248</f>
        <v>0</v>
      </c>
      <c r="AO248" s="5">
        <f t="shared" ref="AO248:AO257" si="1866">AN248/1.2</f>
        <v>0</v>
      </c>
      <c r="AP248" s="5">
        <f t="shared" ref="AP248:AP257" si="1867">AO248/1000*$J248</f>
        <v>0</v>
      </c>
      <c r="AQ248" s="5">
        <f t="shared" ref="AQ248:AQ257" si="1868">AN248/$H248*$M248</f>
        <v>0</v>
      </c>
      <c r="AR248" s="5"/>
      <c r="AS248" s="5">
        <f t="shared" ref="AS248:AT248" si="1869">AR248*$L248</f>
        <v>0</v>
      </c>
      <c r="AT248" s="5">
        <f t="shared" si="1869"/>
        <v>0</v>
      </c>
      <c r="AU248" s="5">
        <f t="shared" ref="AU248:AU257" si="1870">AT248/1000*$J248</f>
        <v>0</v>
      </c>
      <c r="AV248" s="5">
        <f t="shared" ref="AV248:AV257" si="1871">AS248/$H248*$M248</f>
        <v>0</v>
      </c>
      <c r="AW248" s="5"/>
      <c r="AX248" s="5">
        <f t="shared" ref="AX248:AX257" si="1872">AW248*$L248</f>
        <v>0</v>
      </c>
      <c r="AY248" s="5">
        <f t="shared" ref="AY248:AY257" si="1873">AX248/1.2</f>
        <v>0</v>
      </c>
      <c r="AZ248" s="5">
        <f t="shared" ref="AZ248:AZ257" si="1874">AY248/1000*$J248</f>
        <v>0</v>
      </c>
      <c r="BA248" s="5">
        <f t="shared" ref="BA248:BA257" si="1875">AX248/$H248*$M248</f>
        <v>0</v>
      </c>
      <c r="BB248" s="5"/>
      <c r="BC248" s="5">
        <f t="shared" ref="BC248:BD248" si="1876">BB248*$L248</f>
        <v>0</v>
      </c>
      <c r="BD248" s="5">
        <f t="shared" si="1876"/>
        <v>0</v>
      </c>
      <c r="BE248" s="5">
        <f t="shared" ref="BE248:BE257" si="1877">BD248/1000*$J248</f>
        <v>0</v>
      </c>
      <c r="BF248" s="5">
        <f t="shared" ref="BF248:BF257" si="1878">BC248/$H248*$M248</f>
        <v>0</v>
      </c>
      <c r="BG248" s="5"/>
      <c r="BH248" s="5">
        <f t="shared" ref="BH248:BH257" si="1879">BG248*$L248</f>
        <v>0</v>
      </c>
      <c r="BI248" s="5">
        <f t="shared" ref="BI248:BI257" si="1880">BH248/1.2</f>
        <v>0</v>
      </c>
      <c r="BJ248" s="5">
        <f t="shared" ref="BJ248:BJ257" si="1881">BI248/1000*$J248</f>
        <v>0</v>
      </c>
      <c r="BK248" s="5">
        <f t="shared" ref="BK248:BK257" si="1882">BH248/$H248*$M248</f>
        <v>0</v>
      </c>
      <c r="BL248" s="5">
        <f t="shared" ref="BL248:BL257" si="1883">N248+S248+X248+AC248+AH248+AM248+AR248+AW248+BB248+BG248</f>
        <v>0</v>
      </c>
      <c r="BM248" s="5">
        <f t="shared" ref="BM248:BM257" si="1884">O248+T248+Y248+AD248+AI248+AN248+AS248+AX248+BC248+BH248</f>
        <v>0</v>
      </c>
      <c r="BN248" s="5">
        <f t="shared" ref="BN248:BN257" si="1885">P248+U248+Z248+AE248+AJ248+AO248+AT248+AY248+BD248+BI248</f>
        <v>0</v>
      </c>
      <c r="BO248" s="5">
        <f t="shared" ref="BO248:BO257" si="1886">Q248+V248+AA248+AF248+AK248+AP248+AU248+AZ248+BE248+BJ248</f>
        <v>0</v>
      </c>
      <c r="BP248" s="5">
        <f t="shared" ref="BP248:BP257" si="1887">R248+W248+AB248+AG248+AL248+AQ248+AV248+BA248+BF248+BK248</f>
        <v>0</v>
      </c>
    </row>
    <row r="249" spans="1:68" ht="15.75">
      <c r="A249" s="1">
        <f t="shared" si="1660"/>
        <v>2754</v>
      </c>
      <c r="B249" s="158"/>
      <c r="C249" s="2" t="s">
        <v>74</v>
      </c>
      <c r="D249" s="3"/>
      <c r="E249" s="2"/>
      <c r="F249" s="4">
        <v>1E-13</v>
      </c>
      <c r="G249" s="4">
        <v>9.9999999999999998E-13</v>
      </c>
      <c r="H249" s="4">
        <f t="shared" si="1651"/>
        <v>-9E-13</v>
      </c>
      <c r="I249" s="4">
        <f t="shared" si="1486"/>
        <v>-7.5000000000000004E-13</v>
      </c>
      <c r="J249" s="4"/>
      <c r="K249" s="4">
        <f t="shared" si="1487"/>
        <v>0</v>
      </c>
      <c r="L249" s="5">
        <f t="shared" si="1492"/>
        <v>0</v>
      </c>
      <c r="M249" s="4"/>
      <c r="N249" s="5"/>
      <c r="O249" s="5">
        <f t="shared" si="1847"/>
        <v>0</v>
      </c>
      <c r="P249" s="5">
        <f t="shared" si="1848"/>
        <v>0</v>
      </c>
      <c r="Q249" s="5">
        <f t="shared" si="1849"/>
        <v>0</v>
      </c>
      <c r="R249" s="5">
        <f t="shared" si="1850"/>
        <v>0</v>
      </c>
      <c r="S249" s="5"/>
      <c r="T249" s="5">
        <f t="shared" si="1851"/>
        <v>0</v>
      </c>
      <c r="U249" s="5">
        <f t="shared" si="1852"/>
        <v>0</v>
      </c>
      <c r="V249" s="5">
        <f t="shared" si="1853"/>
        <v>0</v>
      </c>
      <c r="W249" s="5">
        <f t="shared" si="1854"/>
        <v>0</v>
      </c>
      <c r="X249" s="5"/>
      <c r="Y249" s="5">
        <f t="shared" si="1855"/>
        <v>0</v>
      </c>
      <c r="Z249" s="5">
        <f t="shared" si="1856"/>
        <v>0</v>
      </c>
      <c r="AA249" s="5">
        <f t="shared" si="1857"/>
        <v>0</v>
      </c>
      <c r="AB249" s="5">
        <f t="shared" si="1858"/>
        <v>0</v>
      </c>
      <c r="AC249" s="5"/>
      <c r="AD249" s="5">
        <f t="shared" ref="AD249:AE249" si="1888">AC249*$L249</f>
        <v>0</v>
      </c>
      <c r="AE249" s="5">
        <f t="shared" si="1888"/>
        <v>0</v>
      </c>
      <c r="AF249" s="5">
        <f t="shared" si="1860"/>
        <v>0</v>
      </c>
      <c r="AG249" s="5">
        <f t="shared" si="1861"/>
        <v>0</v>
      </c>
      <c r="AH249" s="5"/>
      <c r="AI249" s="5">
        <f t="shared" ref="AI249:AJ249" si="1889">AH249*$L249</f>
        <v>0</v>
      </c>
      <c r="AJ249" s="5">
        <f t="shared" si="1889"/>
        <v>0</v>
      </c>
      <c r="AK249" s="5">
        <f t="shared" si="1863"/>
        <v>0</v>
      </c>
      <c r="AL249" s="5">
        <f t="shared" si="1864"/>
        <v>0</v>
      </c>
      <c r="AM249" s="5"/>
      <c r="AN249" s="5">
        <f t="shared" si="1865"/>
        <v>0</v>
      </c>
      <c r="AO249" s="5">
        <f t="shared" si="1866"/>
        <v>0</v>
      </c>
      <c r="AP249" s="5">
        <f t="shared" si="1867"/>
        <v>0</v>
      </c>
      <c r="AQ249" s="5">
        <f t="shared" si="1868"/>
        <v>0</v>
      </c>
      <c r="AR249" s="5"/>
      <c r="AS249" s="5">
        <f t="shared" ref="AS249:AT249" si="1890">AR249*$L249</f>
        <v>0</v>
      </c>
      <c r="AT249" s="5">
        <f t="shared" si="1890"/>
        <v>0</v>
      </c>
      <c r="AU249" s="5">
        <f t="shared" si="1870"/>
        <v>0</v>
      </c>
      <c r="AV249" s="5">
        <f t="shared" si="1871"/>
        <v>0</v>
      </c>
      <c r="AW249" s="5"/>
      <c r="AX249" s="5">
        <f t="shared" si="1872"/>
        <v>0</v>
      </c>
      <c r="AY249" s="5">
        <f t="shared" si="1873"/>
        <v>0</v>
      </c>
      <c r="AZ249" s="5">
        <f t="shared" si="1874"/>
        <v>0</v>
      </c>
      <c r="BA249" s="5">
        <f t="shared" si="1875"/>
        <v>0</v>
      </c>
      <c r="BB249" s="5"/>
      <c r="BC249" s="5">
        <f t="shared" ref="BC249:BD249" si="1891">BB249*$L249</f>
        <v>0</v>
      </c>
      <c r="BD249" s="5">
        <f t="shared" si="1891"/>
        <v>0</v>
      </c>
      <c r="BE249" s="5">
        <f t="shared" si="1877"/>
        <v>0</v>
      </c>
      <c r="BF249" s="5">
        <f t="shared" si="1878"/>
        <v>0</v>
      </c>
      <c r="BG249" s="5"/>
      <c r="BH249" s="5">
        <f t="shared" si="1879"/>
        <v>0</v>
      </c>
      <c r="BI249" s="5">
        <f t="shared" si="1880"/>
        <v>0</v>
      </c>
      <c r="BJ249" s="5">
        <f t="shared" si="1881"/>
        <v>0</v>
      </c>
      <c r="BK249" s="5">
        <f t="shared" si="1882"/>
        <v>0</v>
      </c>
      <c r="BL249" s="5">
        <f t="shared" si="1883"/>
        <v>0</v>
      </c>
      <c r="BM249" s="5">
        <f t="shared" si="1884"/>
        <v>0</v>
      </c>
      <c r="BN249" s="5">
        <f t="shared" si="1885"/>
        <v>0</v>
      </c>
      <c r="BO249" s="5">
        <f t="shared" si="1886"/>
        <v>0</v>
      </c>
      <c r="BP249" s="5">
        <f t="shared" si="1887"/>
        <v>0</v>
      </c>
    </row>
    <row r="250" spans="1:68" ht="15.75">
      <c r="A250" s="1">
        <f t="shared" si="1660"/>
        <v>2755</v>
      </c>
      <c r="B250" s="158"/>
      <c r="C250" s="2" t="s">
        <v>74</v>
      </c>
      <c r="D250" s="3"/>
      <c r="E250" s="2"/>
      <c r="F250" s="4">
        <v>1E-13</v>
      </c>
      <c r="G250" s="4">
        <v>9.9999999999999998E-13</v>
      </c>
      <c r="H250" s="4">
        <f t="shared" si="1651"/>
        <v>-9E-13</v>
      </c>
      <c r="I250" s="4">
        <f t="shared" si="1486"/>
        <v>-7.5000000000000004E-13</v>
      </c>
      <c r="J250" s="4"/>
      <c r="K250" s="4">
        <f t="shared" si="1487"/>
        <v>0</v>
      </c>
      <c r="L250" s="5">
        <f t="shared" si="1492"/>
        <v>0</v>
      </c>
      <c r="M250" s="4"/>
      <c r="N250" s="5"/>
      <c r="O250" s="5">
        <f t="shared" si="1847"/>
        <v>0</v>
      </c>
      <c r="P250" s="5">
        <f t="shared" si="1848"/>
        <v>0</v>
      </c>
      <c r="Q250" s="5">
        <f t="shared" si="1849"/>
        <v>0</v>
      </c>
      <c r="R250" s="5">
        <f t="shared" si="1850"/>
        <v>0</v>
      </c>
      <c r="S250" s="5"/>
      <c r="T250" s="5">
        <f t="shared" si="1851"/>
        <v>0</v>
      </c>
      <c r="U250" s="5">
        <f t="shared" si="1852"/>
        <v>0</v>
      </c>
      <c r="V250" s="5">
        <f t="shared" si="1853"/>
        <v>0</v>
      </c>
      <c r="W250" s="5">
        <f t="shared" si="1854"/>
        <v>0</v>
      </c>
      <c r="X250" s="5"/>
      <c r="Y250" s="5">
        <f t="shared" si="1855"/>
        <v>0</v>
      </c>
      <c r="Z250" s="5">
        <f t="shared" si="1856"/>
        <v>0</v>
      </c>
      <c r="AA250" s="5">
        <f t="shared" si="1857"/>
        <v>0</v>
      </c>
      <c r="AB250" s="5">
        <f t="shared" si="1858"/>
        <v>0</v>
      </c>
      <c r="AC250" s="5"/>
      <c r="AD250" s="5">
        <f t="shared" ref="AD250:AE250" si="1892">AC250*$L250</f>
        <v>0</v>
      </c>
      <c r="AE250" s="5">
        <f t="shared" si="1892"/>
        <v>0</v>
      </c>
      <c r="AF250" s="5">
        <f t="shared" si="1860"/>
        <v>0</v>
      </c>
      <c r="AG250" s="5">
        <f t="shared" si="1861"/>
        <v>0</v>
      </c>
      <c r="AH250" s="5"/>
      <c r="AI250" s="5">
        <f t="shared" ref="AI250:AJ250" si="1893">AH250*$L250</f>
        <v>0</v>
      </c>
      <c r="AJ250" s="5">
        <f t="shared" si="1893"/>
        <v>0</v>
      </c>
      <c r="AK250" s="5">
        <f t="shared" si="1863"/>
        <v>0</v>
      </c>
      <c r="AL250" s="5">
        <f t="shared" si="1864"/>
        <v>0</v>
      </c>
      <c r="AM250" s="5"/>
      <c r="AN250" s="5">
        <f t="shared" si="1865"/>
        <v>0</v>
      </c>
      <c r="AO250" s="5">
        <f t="shared" si="1866"/>
        <v>0</v>
      </c>
      <c r="AP250" s="5">
        <f t="shared" si="1867"/>
        <v>0</v>
      </c>
      <c r="AQ250" s="5">
        <f t="shared" si="1868"/>
        <v>0</v>
      </c>
      <c r="AR250" s="5"/>
      <c r="AS250" s="5">
        <f t="shared" ref="AS250:AT250" si="1894">AR250*$L250</f>
        <v>0</v>
      </c>
      <c r="AT250" s="5">
        <f t="shared" si="1894"/>
        <v>0</v>
      </c>
      <c r="AU250" s="5">
        <f t="shared" si="1870"/>
        <v>0</v>
      </c>
      <c r="AV250" s="5">
        <f t="shared" si="1871"/>
        <v>0</v>
      </c>
      <c r="AW250" s="5"/>
      <c r="AX250" s="5">
        <f t="shared" si="1872"/>
        <v>0</v>
      </c>
      <c r="AY250" s="5">
        <f t="shared" si="1873"/>
        <v>0</v>
      </c>
      <c r="AZ250" s="5">
        <f t="shared" si="1874"/>
        <v>0</v>
      </c>
      <c r="BA250" s="5">
        <f t="shared" si="1875"/>
        <v>0</v>
      </c>
      <c r="BB250" s="5"/>
      <c r="BC250" s="5">
        <f t="shared" ref="BC250:BD250" si="1895">BB250*$L250</f>
        <v>0</v>
      </c>
      <c r="BD250" s="5">
        <f t="shared" si="1895"/>
        <v>0</v>
      </c>
      <c r="BE250" s="5">
        <f t="shared" si="1877"/>
        <v>0</v>
      </c>
      <c r="BF250" s="5">
        <f t="shared" si="1878"/>
        <v>0</v>
      </c>
      <c r="BG250" s="5"/>
      <c r="BH250" s="5">
        <f t="shared" si="1879"/>
        <v>0</v>
      </c>
      <c r="BI250" s="5">
        <f t="shared" si="1880"/>
        <v>0</v>
      </c>
      <c r="BJ250" s="5">
        <f t="shared" si="1881"/>
        <v>0</v>
      </c>
      <c r="BK250" s="5">
        <f t="shared" si="1882"/>
        <v>0</v>
      </c>
      <c r="BL250" s="5">
        <f t="shared" si="1883"/>
        <v>0</v>
      </c>
      <c r="BM250" s="5">
        <f t="shared" si="1884"/>
        <v>0</v>
      </c>
      <c r="BN250" s="5">
        <f t="shared" si="1885"/>
        <v>0</v>
      </c>
      <c r="BO250" s="5">
        <f t="shared" si="1886"/>
        <v>0</v>
      </c>
      <c r="BP250" s="5">
        <f t="shared" si="1887"/>
        <v>0</v>
      </c>
    </row>
    <row r="251" spans="1:68" ht="15.75">
      <c r="A251" s="1">
        <f t="shared" si="1660"/>
        <v>2756</v>
      </c>
      <c r="B251" s="158"/>
      <c r="C251" s="2" t="s">
        <v>74</v>
      </c>
      <c r="D251" s="3"/>
      <c r="E251" s="2"/>
      <c r="F251" s="4">
        <v>1E-13</v>
      </c>
      <c r="G251" s="4">
        <v>9.9999999999999998E-13</v>
      </c>
      <c r="H251" s="4">
        <f t="shared" si="1651"/>
        <v>-9E-13</v>
      </c>
      <c r="I251" s="4">
        <f t="shared" si="1486"/>
        <v>-7.5000000000000004E-13</v>
      </c>
      <c r="J251" s="4"/>
      <c r="K251" s="4">
        <f t="shared" si="1487"/>
        <v>0</v>
      </c>
      <c r="L251" s="5">
        <f t="shared" si="1492"/>
        <v>0</v>
      </c>
      <c r="M251" s="4"/>
      <c r="N251" s="5"/>
      <c r="O251" s="5">
        <f t="shared" si="1847"/>
        <v>0</v>
      </c>
      <c r="P251" s="5">
        <f t="shared" si="1848"/>
        <v>0</v>
      </c>
      <c r="Q251" s="5">
        <f t="shared" si="1849"/>
        <v>0</v>
      </c>
      <c r="R251" s="5">
        <f t="shared" si="1850"/>
        <v>0</v>
      </c>
      <c r="S251" s="5"/>
      <c r="T251" s="5">
        <f t="shared" si="1851"/>
        <v>0</v>
      </c>
      <c r="U251" s="5">
        <f t="shared" si="1852"/>
        <v>0</v>
      </c>
      <c r="V251" s="5">
        <f t="shared" si="1853"/>
        <v>0</v>
      </c>
      <c r="W251" s="5">
        <f t="shared" si="1854"/>
        <v>0</v>
      </c>
      <c r="X251" s="5"/>
      <c r="Y251" s="5">
        <f t="shared" si="1855"/>
        <v>0</v>
      </c>
      <c r="Z251" s="5">
        <f t="shared" si="1856"/>
        <v>0</v>
      </c>
      <c r="AA251" s="5">
        <f t="shared" si="1857"/>
        <v>0</v>
      </c>
      <c r="AB251" s="5">
        <f t="shared" si="1858"/>
        <v>0</v>
      </c>
      <c r="AC251" s="5"/>
      <c r="AD251" s="5">
        <f t="shared" ref="AD251:AE251" si="1896">AC251*$L251</f>
        <v>0</v>
      </c>
      <c r="AE251" s="5">
        <f t="shared" si="1896"/>
        <v>0</v>
      </c>
      <c r="AF251" s="5">
        <f t="shared" si="1860"/>
        <v>0</v>
      </c>
      <c r="AG251" s="5">
        <f t="shared" si="1861"/>
        <v>0</v>
      </c>
      <c r="AH251" s="5"/>
      <c r="AI251" s="5">
        <f t="shared" ref="AI251:AJ251" si="1897">AH251*$L251</f>
        <v>0</v>
      </c>
      <c r="AJ251" s="5">
        <f t="shared" si="1897"/>
        <v>0</v>
      </c>
      <c r="AK251" s="5">
        <f t="shared" si="1863"/>
        <v>0</v>
      </c>
      <c r="AL251" s="5">
        <f t="shared" si="1864"/>
        <v>0</v>
      </c>
      <c r="AM251" s="5"/>
      <c r="AN251" s="5">
        <f t="shared" si="1865"/>
        <v>0</v>
      </c>
      <c r="AO251" s="5">
        <f t="shared" si="1866"/>
        <v>0</v>
      </c>
      <c r="AP251" s="5">
        <f t="shared" si="1867"/>
        <v>0</v>
      </c>
      <c r="AQ251" s="5">
        <f t="shared" si="1868"/>
        <v>0</v>
      </c>
      <c r="AR251" s="5"/>
      <c r="AS251" s="5">
        <f t="shared" ref="AS251:AT251" si="1898">AR251*$L251</f>
        <v>0</v>
      </c>
      <c r="AT251" s="5">
        <f t="shared" si="1898"/>
        <v>0</v>
      </c>
      <c r="AU251" s="5">
        <f t="shared" si="1870"/>
        <v>0</v>
      </c>
      <c r="AV251" s="5">
        <f t="shared" si="1871"/>
        <v>0</v>
      </c>
      <c r="AW251" s="5"/>
      <c r="AX251" s="5">
        <f t="shared" si="1872"/>
        <v>0</v>
      </c>
      <c r="AY251" s="5">
        <f t="shared" si="1873"/>
        <v>0</v>
      </c>
      <c r="AZ251" s="5">
        <f t="shared" si="1874"/>
        <v>0</v>
      </c>
      <c r="BA251" s="5">
        <f t="shared" si="1875"/>
        <v>0</v>
      </c>
      <c r="BB251" s="5"/>
      <c r="BC251" s="5">
        <f t="shared" ref="BC251:BD251" si="1899">BB251*$L251</f>
        <v>0</v>
      </c>
      <c r="BD251" s="5">
        <f t="shared" si="1899"/>
        <v>0</v>
      </c>
      <c r="BE251" s="5">
        <f t="shared" si="1877"/>
        <v>0</v>
      </c>
      <c r="BF251" s="5">
        <f t="shared" si="1878"/>
        <v>0</v>
      </c>
      <c r="BG251" s="5"/>
      <c r="BH251" s="5">
        <f t="shared" si="1879"/>
        <v>0</v>
      </c>
      <c r="BI251" s="5">
        <f t="shared" si="1880"/>
        <v>0</v>
      </c>
      <c r="BJ251" s="5">
        <f t="shared" si="1881"/>
        <v>0</v>
      </c>
      <c r="BK251" s="5">
        <f t="shared" si="1882"/>
        <v>0</v>
      </c>
      <c r="BL251" s="5">
        <f t="shared" si="1883"/>
        <v>0</v>
      </c>
      <c r="BM251" s="5">
        <f t="shared" si="1884"/>
        <v>0</v>
      </c>
      <c r="BN251" s="5">
        <f t="shared" si="1885"/>
        <v>0</v>
      </c>
      <c r="BO251" s="5">
        <f t="shared" si="1886"/>
        <v>0</v>
      </c>
      <c r="BP251" s="5">
        <f t="shared" si="1887"/>
        <v>0</v>
      </c>
    </row>
    <row r="252" spans="1:68" ht="15.75">
      <c r="A252" s="1">
        <f t="shared" si="1660"/>
        <v>2757</v>
      </c>
      <c r="B252" s="158"/>
      <c r="C252" s="2" t="s">
        <v>74</v>
      </c>
      <c r="D252" s="3"/>
      <c r="E252" s="2"/>
      <c r="F252" s="4">
        <v>1E-13</v>
      </c>
      <c r="G252" s="4">
        <v>9.9999999999999998E-13</v>
      </c>
      <c r="H252" s="4">
        <f t="shared" si="1651"/>
        <v>-9E-13</v>
      </c>
      <c r="I252" s="4">
        <f t="shared" si="1486"/>
        <v>-7.5000000000000004E-13</v>
      </c>
      <c r="J252" s="4"/>
      <c r="K252" s="4">
        <f t="shared" si="1487"/>
        <v>0</v>
      </c>
      <c r="L252" s="5">
        <f t="shared" si="1492"/>
        <v>0</v>
      </c>
      <c r="M252" s="4"/>
      <c r="N252" s="5"/>
      <c r="O252" s="5">
        <f t="shared" si="1847"/>
        <v>0</v>
      </c>
      <c r="P252" s="5">
        <f t="shared" si="1848"/>
        <v>0</v>
      </c>
      <c r="Q252" s="5">
        <f t="shared" si="1849"/>
        <v>0</v>
      </c>
      <c r="R252" s="5">
        <f t="shared" si="1850"/>
        <v>0</v>
      </c>
      <c r="S252" s="5"/>
      <c r="T252" s="5">
        <f t="shared" si="1851"/>
        <v>0</v>
      </c>
      <c r="U252" s="5">
        <f t="shared" si="1852"/>
        <v>0</v>
      </c>
      <c r="V252" s="5">
        <f t="shared" si="1853"/>
        <v>0</v>
      </c>
      <c r="W252" s="5">
        <f t="shared" si="1854"/>
        <v>0</v>
      </c>
      <c r="X252" s="5"/>
      <c r="Y252" s="5">
        <f t="shared" si="1855"/>
        <v>0</v>
      </c>
      <c r="Z252" s="5">
        <f t="shared" si="1856"/>
        <v>0</v>
      </c>
      <c r="AA252" s="5">
        <f t="shared" si="1857"/>
        <v>0</v>
      </c>
      <c r="AB252" s="5">
        <f t="shared" si="1858"/>
        <v>0</v>
      </c>
      <c r="AC252" s="5"/>
      <c r="AD252" s="5">
        <f t="shared" ref="AD252:AE252" si="1900">AC252*$L252</f>
        <v>0</v>
      </c>
      <c r="AE252" s="5">
        <f t="shared" si="1900"/>
        <v>0</v>
      </c>
      <c r="AF252" s="5">
        <f t="shared" si="1860"/>
        <v>0</v>
      </c>
      <c r="AG252" s="5">
        <f t="shared" si="1861"/>
        <v>0</v>
      </c>
      <c r="AH252" s="5"/>
      <c r="AI252" s="5">
        <f t="shared" ref="AI252:AJ252" si="1901">AH252*$L252</f>
        <v>0</v>
      </c>
      <c r="AJ252" s="5">
        <f t="shared" si="1901"/>
        <v>0</v>
      </c>
      <c r="AK252" s="5">
        <f t="shared" si="1863"/>
        <v>0</v>
      </c>
      <c r="AL252" s="5">
        <f t="shared" si="1864"/>
        <v>0</v>
      </c>
      <c r="AM252" s="5"/>
      <c r="AN252" s="5">
        <f t="shared" si="1865"/>
        <v>0</v>
      </c>
      <c r="AO252" s="5">
        <f t="shared" si="1866"/>
        <v>0</v>
      </c>
      <c r="AP252" s="5">
        <f t="shared" si="1867"/>
        <v>0</v>
      </c>
      <c r="AQ252" s="5">
        <f t="shared" si="1868"/>
        <v>0</v>
      </c>
      <c r="AR252" s="5"/>
      <c r="AS252" s="5">
        <f t="shared" ref="AS252:AT252" si="1902">AR252*$L252</f>
        <v>0</v>
      </c>
      <c r="AT252" s="5">
        <f t="shared" si="1902"/>
        <v>0</v>
      </c>
      <c r="AU252" s="5">
        <f t="shared" si="1870"/>
        <v>0</v>
      </c>
      <c r="AV252" s="5">
        <f t="shared" si="1871"/>
        <v>0</v>
      </c>
      <c r="AW252" s="5"/>
      <c r="AX252" s="5">
        <f t="shared" si="1872"/>
        <v>0</v>
      </c>
      <c r="AY252" s="5">
        <f t="shared" si="1873"/>
        <v>0</v>
      </c>
      <c r="AZ252" s="5">
        <f t="shared" si="1874"/>
        <v>0</v>
      </c>
      <c r="BA252" s="5">
        <f t="shared" si="1875"/>
        <v>0</v>
      </c>
      <c r="BB252" s="5"/>
      <c r="BC252" s="5">
        <f t="shared" ref="BC252:BD252" si="1903">BB252*$L252</f>
        <v>0</v>
      </c>
      <c r="BD252" s="5">
        <f t="shared" si="1903"/>
        <v>0</v>
      </c>
      <c r="BE252" s="5">
        <f t="shared" si="1877"/>
        <v>0</v>
      </c>
      <c r="BF252" s="5">
        <f t="shared" si="1878"/>
        <v>0</v>
      </c>
      <c r="BG252" s="5"/>
      <c r="BH252" s="5">
        <f t="shared" si="1879"/>
        <v>0</v>
      </c>
      <c r="BI252" s="5">
        <f t="shared" si="1880"/>
        <v>0</v>
      </c>
      <c r="BJ252" s="5">
        <f t="shared" si="1881"/>
        <v>0</v>
      </c>
      <c r="BK252" s="5">
        <f t="shared" si="1882"/>
        <v>0</v>
      </c>
      <c r="BL252" s="5">
        <f t="shared" si="1883"/>
        <v>0</v>
      </c>
      <c r="BM252" s="5">
        <f t="shared" si="1884"/>
        <v>0</v>
      </c>
      <c r="BN252" s="5">
        <f t="shared" si="1885"/>
        <v>0</v>
      </c>
      <c r="BO252" s="5">
        <f t="shared" si="1886"/>
        <v>0</v>
      </c>
      <c r="BP252" s="5">
        <f t="shared" si="1887"/>
        <v>0</v>
      </c>
    </row>
    <row r="253" spans="1:68" ht="15.75">
      <c r="A253" s="1">
        <f t="shared" si="1660"/>
        <v>2758</v>
      </c>
      <c r="B253" s="158"/>
      <c r="C253" s="2" t="s">
        <v>74</v>
      </c>
      <c r="D253" s="3"/>
      <c r="E253" s="2"/>
      <c r="F253" s="4">
        <v>1E-13</v>
      </c>
      <c r="G253" s="4">
        <v>9.9999999999999998E-13</v>
      </c>
      <c r="H253" s="4">
        <f t="shared" si="1651"/>
        <v>-9E-13</v>
      </c>
      <c r="I253" s="4">
        <f t="shared" si="1486"/>
        <v>-7.5000000000000004E-13</v>
      </c>
      <c r="J253" s="4"/>
      <c r="K253" s="4">
        <f t="shared" si="1487"/>
        <v>0</v>
      </c>
      <c r="L253" s="5">
        <f t="shared" si="1492"/>
        <v>0</v>
      </c>
      <c r="M253" s="4"/>
      <c r="N253" s="5"/>
      <c r="O253" s="5">
        <f t="shared" si="1847"/>
        <v>0</v>
      </c>
      <c r="P253" s="5">
        <f t="shared" si="1848"/>
        <v>0</v>
      </c>
      <c r="Q253" s="5">
        <f t="shared" si="1849"/>
        <v>0</v>
      </c>
      <c r="R253" s="5">
        <f t="shared" si="1850"/>
        <v>0</v>
      </c>
      <c r="S253" s="5"/>
      <c r="T253" s="5">
        <f t="shared" si="1851"/>
        <v>0</v>
      </c>
      <c r="U253" s="5">
        <f t="shared" si="1852"/>
        <v>0</v>
      </c>
      <c r="V253" s="5">
        <f t="shared" si="1853"/>
        <v>0</v>
      </c>
      <c r="W253" s="5">
        <f t="shared" si="1854"/>
        <v>0</v>
      </c>
      <c r="X253" s="5"/>
      <c r="Y253" s="5">
        <f t="shared" si="1855"/>
        <v>0</v>
      </c>
      <c r="Z253" s="5">
        <f t="shared" si="1856"/>
        <v>0</v>
      </c>
      <c r="AA253" s="5">
        <f t="shared" si="1857"/>
        <v>0</v>
      </c>
      <c r="AB253" s="5">
        <f t="shared" si="1858"/>
        <v>0</v>
      </c>
      <c r="AC253" s="5"/>
      <c r="AD253" s="5">
        <f t="shared" ref="AD253:AE253" si="1904">AC253*$L253</f>
        <v>0</v>
      </c>
      <c r="AE253" s="5">
        <f t="shared" si="1904"/>
        <v>0</v>
      </c>
      <c r="AF253" s="5">
        <f t="shared" si="1860"/>
        <v>0</v>
      </c>
      <c r="AG253" s="5">
        <f t="shared" si="1861"/>
        <v>0</v>
      </c>
      <c r="AH253" s="5"/>
      <c r="AI253" s="5">
        <f t="shared" ref="AI253:AJ253" si="1905">AH253*$L253</f>
        <v>0</v>
      </c>
      <c r="AJ253" s="5">
        <f t="shared" si="1905"/>
        <v>0</v>
      </c>
      <c r="AK253" s="5">
        <f t="shared" si="1863"/>
        <v>0</v>
      </c>
      <c r="AL253" s="5">
        <f t="shared" si="1864"/>
        <v>0</v>
      </c>
      <c r="AM253" s="5"/>
      <c r="AN253" s="5">
        <f t="shared" si="1865"/>
        <v>0</v>
      </c>
      <c r="AO253" s="5">
        <f t="shared" si="1866"/>
        <v>0</v>
      </c>
      <c r="AP253" s="5">
        <f t="shared" si="1867"/>
        <v>0</v>
      </c>
      <c r="AQ253" s="5">
        <f t="shared" si="1868"/>
        <v>0</v>
      </c>
      <c r="AR253" s="5"/>
      <c r="AS253" s="5">
        <f t="shared" ref="AS253:AT253" si="1906">AR253*$L253</f>
        <v>0</v>
      </c>
      <c r="AT253" s="5">
        <f t="shared" si="1906"/>
        <v>0</v>
      </c>
      <c r="AU253" s="5">
        <f t="shared" si="1870"/>
        <v>0</v>
      </c>
      <c r="AV253" s="5">
        <f t="shared" si="1871"/>
        <v>0</v>
      </c>
      <c r="AW253" s="5"/>
      <c r="AX253" s="5">
        <f t="shared" si="1872"/>
        <v>0</v>
      </c>
      <c r="AY253" s="5">
        <f t="shared" si="1873"/>
        <v>0</v>
      </c>
      <c r="AZ253" s="5">
        <f t="shared" si="1874"/>
        <v>0</v>
      </c>
      <c r="BA253" s="5">
        <f t="shared" si="1875"/>
        <v>0</v>
      </c>
      <c r="BB253" s="5"/>
      <c r="BC253" s="5">
        <f t="shared" ref="BC253:BD253" si="1907">BB253*$L253</f>
        <v>0</v>
      </c>
      <c r="BD253" s="5">
        <f t="shared" si="1907"/>
        <v>0</v>
      </c>
      <c r="BE253" s="5">
        <f t="shared" si="1877"/>
        <v>0</v>
      </c>
      <c r="BF253" s="5">
        <f t="shared" si="1878"/>
        <v>0</v>
      </c>
      <c r="BG253" s="5"/>
      <c r="BH253" s="5">
        <f t="shared" si="1879"/>
        <v>0</v>
      </c>
      <c r="BI253" s="5">
        <f t="shared" si="1880"/>
        <v>0</v>
      </c>
      <c r="BJ253" s="5">
        <f t="shared" si="1881"/>
        <v>0</v>
      </c>
      <c r="BK253" s="5">
        <f t="shared" si="1882"/>
        <v>0</v>
      </c>
      <c r="BL253" s="5">
        <f t="shared" si="1883"/>
        <v>0</v>
      </c>
      <c r="BM253" s="5">
        <f t="shared" si="1884"/>
        <v>0</v>
      </c>
      <c r="BN253" s="5">
        <f t="shared" si="1885"/>
        <v>0</v>
      </c>
      <c r="BO253" s="5">
        <f t="shared" si="1886"/>
        <v>0</v>
      </c>
      <c r="BP253" s="5">
        <f t="shared" si="1887"/>
        <v>0</v>
      </c>
    </row>
    <row r="254" spans="1:68" ht="15.75">
      <c r="A254" s="1">
        <f t="shared" si="1660"/>
        <v>2759</v>
      </c>
      <c r="B254" s="158"/>
      <c r="C254" s="2" t="s">
        <v>74</v>
      </c>
      <c r="D254" s="3"/>
      <c r="E254" s="2"/>
      <c r="F254" s="4">
        <v>1E-13</v>
      </c>
      <c r="G254" s="4">
        <v>9.9999999999999998E-13</v>
      </c>
      <c r="H254" s="4">
        <f t="shared" si="1651"/>
        <v>-9E-13</v>
      </c>
      <c r="I254" s="4">
        <f t="shared" si="1486"/>
        <v>-7.5000000000000004E-13</v>
      </c>
      <c r="J254" s="4"/>
      <c r="K254" s="4">
        <f t="shared" si="1487"/>
        <v>0</v>
      </c>
      <c r="L254" s="5">
        <f t="shared" si="1492"/>
        <v>0</v>
      </c>
      <c r="M254" s="4"/>
      <c r="N254" s="5"/>
      <c r="O254" s="5">
        <f t="shared" si="1847"/>
        <v>0</v>
      </c>
      <c r="P254" s="5">
        <f t="shared" si="1848"/>
        <v>0</v>
      </c>
      <c r="Q254" s="5">
        <f t="shared" si="1849"/>
        <v>0</v>
      </c>
      <c r="R254" s="5">
        <f t="shared" si="1850"/>
        <v>0</v>
      </c>
      <c r="S254" s="5"/>
      <c r="T254" s="5">
        <f t="shared" si="1851"/>
        <v>0</v>
      </c>
      <c r="U254" s="5">
        <f t="shared" si="1852"/>
        <v>0</v>
      </c>
      <c r="V254" s="5">
        <f t="shared" si="1853"/>
        <v>0</v>
      </c>
      <c r="W254" s="5">
        <f t="shared" si="1854"/>
        <v>0</v>
      </c>
      <c r="X254" s="5"/>
      <c r="Y254" s="5">
        <f t="shared" si="1855"/>
        <v>0</v>
      </c>
      <c r="Z254" s="5">
        <f t="shared" si="1856"/>
        <v>0</v>
      </c>
      <c r="AA254" s="5">
        <f t="shared" si="1857"/>
        <v>0</v>
      </c>
      <c r="AB254" s="5">
        <f t="shared" si="1858"/>
        <v>0</v>
      </c>
      <c r="AC254" s="5"/>
      <c r="AD254" s="5">
        <f t="shared" ref="AD254:AE254" si="1908">AC254*$L254</f>
        <v>0</v>
      </c>
      <c r="AE254" s="5">
        <f t="shared" si="1908"/>
        <v>0</v>
      </c>
      <c r="AF254" s="5">
        <f t="shared" si="1860"/>
        <v>0</v>
      </c>
      <c r="AG254" s="5">
        <f t="shared" si="1861"/>
        <v>0</v>
      </c>
      <c r="AH254" s="5"/>
      <c r="AI254" s="5">
        <f t="shared" ref="AI254:AJ254" si="1909">AH254*$L254</f>
        <v>0</v>
      </c>
      <c r="AJ254" s="5">
        <f t="shared" si="1909"/>
        <v>0</v>
      </c>
      <c r="AK254" s="5">
        <f t="shared" si="1863"/>
        <v>0</v>
      </c>
      <c r="AL254" s="5">
        <f t="shared" si="1864"/>
        <v>0</v>
      </c>
      <c r="AM254" s="5"/>
      <c r="AN254" s="5">
        <f t="shared" si="1865"/>
        <v>0</v>
      </c>
      <c r="AO254" s="5">
        <f t="shared" si="1866"/>
        <v>0</v>
      </c>
      <c r="AP254" s="5">
        <f t="shared" si="1867"/>
        <v>0</v>
      </c>
      <c r="AQ254" s="5">
        <f t="shared" si="1868"/>
        <v>0</v>
      </c>
      <c r="AR254" s="5"/>
      <c r="AS254" s="5">
        <f t="shared" ref="AS254:AT254" si="1910">AR254*$L254</f>
        <v>0</v>
      </c>
      <c r="AT254" s="5">
        <f t="shared" si="1910"/>
        <v>0</v>
      </c>
      <c r="AU254" s="5">
        <f t="shared" si="1870"/>
        <v>0</v>
      </c>
      <c r="AV254" s="5">
        <f t="shared" si="1871"/>
        <v>0</v>
      </c>
      <c r="AW254" s="5"/>
      <c r="AX254" s="5">
        <f t="shared" si="1872"/>
        <v>0</v>
      </c>
      <c r="AY254" s="5">
        <f t="shared" si="1873"/>
        <v>0</v>
      </c>
      <c r="AZ254" s="5">
        <f t="shared" si="1874"/>
        <v>0</v>
      </c>
      <c r="BA254" s="5">
        <f t="shared" si="1875"/>
        <v>0</v>
      </c>
      <c r="BB254" s="5"/>
      <c r="BC254" s="5">
        <f t="shared" ref="BC254:BD254" si="1911">BB254*$L254</f>
        <v>0</v>
      </c>
      <c r="BD254" s="5">
        <f t="shared" si="1911"/>
        <v>0</v>
      </c>
      <c r="BE254" s="5">
        <f t="shared" si="1877"/>
        <v>0</v>
      </c>
      <c r="BF254" s="5">
        <f t="shared" si="1878"/>
        <v>0</v>
      </c>
      <c r="BG254" s="5"/>
      <c r="BH254" s="5">
        <f t="shared" si="1879"/>
        <v>0</v>
      </c>
      <c r="BI254" s="5">
        <f t="shared" si="1880"/>
        <v>0</v>
      </c>
      <c r="BJ254" s="5">
        <f t="shared" si="1881"/>
        <v>0</v>
      </c>
      <c r="BK254" s="5">
        <f t="shared" si="1882"/>
        <v>0</v>
      </c>
      <c r="BL254" s="5">
        <f t="shared" si="1883"/>
        <v>0</v>
      </c>
      <c r="BM254" s="5">
        <f t="shared" si="1884"/>
        <v>0</v>
      </c>
      <c r="BN254" s="5">
        <f t="shared" si="1885"/>
        <v>0</v>
      </c>
      <c r="BO254" s="5">
        <f t="shared" si="1886"/>
        <v>0</v>
      </c>
      <c r="BP254" s="5">
        <f t="shared" si="1887"/>
        <v>0</v>
      </c>
    </row>
    <row r="255" spans="1:68" ht="15.75">
      <c r="A255" s="1">
        <f t="shared" si="1660"/>
        <v>2760</v>
      </c>
      <c r="B255" s="158"/>
      <c r="C255" s="2" t="s">
        <v>74</v>
      </c>
      <c r="D255" s="3"/>
      <c r="E255" s="2"/>
      <c r="F255" s="4">
        <v>1E-13</v>
      </c>
      <c r="G255" s="4">
        <v>9.9999999999999998E-13</v>
      </c>
      <c r="H255" s="4">
        <f t="shared" si="1651"/>
        <v>-9E-13</v>
      </c>
      <c r="I255" s="4">
        <f t="shared" si="1486"/>
        <v>-7.5000000000000004E-13</v>
      </c>
      <c r="J255" s="4"/>
      <c r="K255" s="4">
        <f t="shared" si="1487"/>
        <v>0</v>
      </c>
      <c r="L255" s="5">
        <f t="shared" si="1492"/>
        <v>0</v>
      </c>
      <c r="M255" s="4"/>
      <c r="N255" s="5"/>
      <c r="O255" s="5">
        <f t="shared" si="1847"/>
        <v>0</v>
      </c>
      <c r="P255" s="5">
        <f t="shared" si="1848"/>
        <v>0</v>
      </c>
      <c r="Q255" s="5">
        <f t="shared" si="1849"/>
        <v>0</v>
      </c>
      <c r="R255" s="5">
        <f t="shared" si="1850"/>
        <v>0</v>
      </c>
      <c r="S255" s="5"/>
      <c r="T255" s="5">
        <f t="shared" si="1851"/>
        <v>0</v>
      </c>
      <c r="U255" s="5">
        <f t="shared" si="1852"/>
        <v>0</v>
      </c>
      <c r="V255" s="5">
        <f t="shared" si="1853"/>
        <v>0</v>
      </c>
      <c r="W255" s="5">
        <f t="shared" si="1854"/>
        <v>0</v>
      </c>
      <c r="X255" s="5"/>
      <c r="Y255" s="5">
        <f t="shared" si="1855"/>
        <v>0</v>
      </c>
      <c r="Z255" s="5">
        <f t="shared" si="1856"/>
        <v>0</v>
      </c>
      <c r="AA255" s="5">
        <f t="shared" si="1857"/>
        <v>0</v>
      </c>
      <c r="AB255" s="5">
        <f t="shared" si="1858"/>
        <v>0</v>
      </c>
      <c r="AC255" s="5"/>
      <c r="AD255" s="5">
        <f t="shared" ref="AD255:AE255" si="1912">AC255*$L255</f>
        <v>0</v>
      </c>
      <c r="AE255" s="5">
        <f t="shared" si="1912"/>
        <v>0</v>
      </c>
      <c r="AF255" s="5">
        <f t="shared" si="1860"/>
        <v>0</v>
      </c>
      <c r="AG255" s="5">
        <f t="shared" si="1861"/>
        <v>0</v>
      </c>
      <c r="AH255" s="5"/>
      <c r="AI255" s="5">
        <f t="shared" ref="AI255:AJ255" si="1913">AH255*$L255</f>
        <v>0</v>
      </c>
      <c r="AJ255" s="5">
        <f t="shared" si="1913"/>
        <v>0</v>
      </c>
      <c r="AK255" s="5">
        <f t="shared" si="1863"/>
        <v>0</v>
      </c>
      <c r="AL255" s="5">
        <f t="shared" si="1864"/>
        <v>0</v>
      </c>
      <c r="AM255" s="5"/>
      <c r="AN255" s="5">
        <f t="shared" si="1865"/>
        <v>0</v>
      </c>
      <c r="AO255" s="5">
        <f t="shared" si="1866"/>
        <v>0</v>
      </c>
      <c r="AP255" s="5">
        <f t="shared" si="1867"/>
        <v>0</v>
      </c>
      <c r="AQ255" s="5">
        <f t="shared" si="1868"/>
        <v>0</v>
      </c>
      <c r="AR255" s="5"/>
      <c r="AS255" s="5">
        <f t="shared" ref="AS255:AT255" si="1914">AR255*$L255</f>
        <v>0</v>
      </c>
      <c r="AT255" s="5">
        <f t="shared" si="1914"/>
        <v>0</v>
      </c>
      <c r="AU255" s="5">
        <f t="shared" si="1870"/>
        <v>0</v>
      </c>
      <c r="AV255" s="5">
        <f t="shared" si="1871"/>
        <v>0</v>
      </c>
      <c r="AW255" s="5"/>
      <c r="AX255" s="5">
        <f t="shared" si="1872"/>
        <v>0</v>
      </c>
      <c r="AY255" s="5">
        <f t="shared" si="1873"/>
        <v>0</v>
      </c>
      <c r="AZ255" s="5">
        <f t="shared" si="1874"/>
        <v>0</v>
      </c>
      <c r="BA255" s="5">
        <f t="shared" si="1875"/>
        <v>0</v>
      </c>
      <c r="BB255" s="5"/>
      <c r="BC255" s="5">
        <f t="shared" ref="BC255:BD255" si="1915">BB255*$L255</f>
        <v>0</v>
      </c>
      <c r="BD255" s="5">
        <f t="shared" si="1915"/>
        <v>0</v>
      </c>
      <c r="BE255" s="5">
        <f t="shared" si="1877"/>
        <v>0</v>
      </c>
      <c r="BF255" s="5">
        <f t="shared" si="1878"/>
        <v>0</v>
      </c>
      <c r="BG255" s="5"/>
      <c r="BH255" s="5">
        <f t="shared" si="1879"/>
        <v>0</v>
      </c>
      <c r="BI255" s="5">
        <f t="shared" si="1880"/>
        <v>0</v>
      </c>
      <c r="BJ255" s="5">
        <f t="shared" si="1881"/>
        <v>0</v>
      </c>
      <c r="BK255" s="5">
        <f t="shared" si="1882"/>
        <v>0</v>
      </c>
      <c r="BL255" s="5">
        <f t="shared" si="1883"/>
        <v>0</v>
      </c>
      <c r="BM255" s="5">
        <f t="shared" si="1884"/>
        <v>0</v>
      </c>
      <c r="BN255" s="5">
        <f t="shared" si="1885"/>
        <v>0</v>
      </c>
      <c r="BO255" s="5">
        <f t="shared" si="1886"/>
        <v>0</v>
      </c>
      <c r="BP255" s="5">
        <f t="shared" si="1887"/>
        <v>0</v>
      </c>
    </row>
    <row r="256" spans="1:68" ht="15.75">
      <c r="A256" s="1">
        <f t="shared" si="1660"/>
        <v>2761</v>
      </c>
      <c r="B256" s="158"/>
      <c r="C256" s="2" t="s">
        <v>74</v>
      </c>
      <c r="D256" s="3"/>
      <c r="E256" s="2"/>
      <c r="F256" s="4">
        <v>1E-13</v>
      </c>
      <c r="G256" s="4">
        <v>9.9999999999999998E-13</v>
      </c>
      <c r="H256" s="4">
        <f t="shared" si="1651"/>
        <v>-9E-13</v>
      </c>
      <c r="I256" s="4">
        <f t="shared" si="1486"/>
        <v>-7.5000000000000004E-13</v>
      </c>
      <c r="J256" s="4"/>
      <c r="K256" s="4">
        <f t="shared" si="1487"/>
        <v>0</v>
      </c>
      <c r="L256" s="5">
        <f t="shared" si="1492"/>
        <v>0</v>
      </c>
      <c r="M256" s="4"/>
      <c r="N256" s="5"/>
      <c r="O256" s="5">
        <f t="shared" si="1847"/>
        <v>0</v>
      </c>
      <c r="P256" s="5">
        <f t="shared" si="1848"/>
        <v>0</v>
      </c>
      <c r="Q256" s="5">
        <f t="shared" si="1849"/>
        <v>0</v>
      </c>
      <c r="R256" s="5">
        <f t="shared" si="1850"/>
        <v>0</v>
      </c>
      <c r="S256" s="5"/>
      <c r="T256" s="5">
        <f t="shared" si="1851"/>
        <v>0</v>
      </c>
      <c r="U256" s="5">
        <f t="shared" si="1852"/>
        <v>0</v>
      </c>
      <c r="V256" s="5">
        <f t="shared" si="1853"/>
        <v>0</v>
      </c>
      <c r="W256" s="5">
        <f t="shared" si="1854"/>
        <v>0</v>
      </c>
      <c r="X256" s="5"/>
      <c r="Y256" s="5">
        <f t="shared" si="1855"/>
        <v>0</v>
      </c>
      <c r="Z256" s="5">
        <f t="shared" si="1856"/>
        <v>0</v>
      </c>
      <c r="AA256" s="5">
        <f t="shared" si="1857"/>
        <v>0</v>
      </c>
      <c r="AB256" s="5">
        <f t="shared" si="1858"/>
        <v>0</v>
      </c>
      <c r="AC256" s="5"/>
      <c r="AD256" s="5">
        <f t="shared" ref="AD256:AE256" si="1916">AC256*$L256</f>
        <v>0</v>
      </c>
      <c r="AE256" s="5">
        <f t="shared" si="1916"/>
        <v>0</v>
      </c>
      <c r="AF256" s="5">
        <f t="shared" si="1860"/>
        <v>0</v>
      </c>
      <c r="AG256" s="5">
        <f t="shared" si="1861"/>
        <v>0</v>
      </c>
      <c r="AH256" s="5"/>
      <c r="AI256" s="5">
        <f t="shared" ref="AI256:AJ256" si="1917">AH256*$L256</f>
        <v>0</v>
      </c>
      <c r="AJ256" s="5">
        <f t="shared" si="1917"/>
        <v>0</v>
      </c>
      <c r="AK256" s="5">
        <f t="shared" si="1863"/>
        <v>0</v>
      </c>
      <c r="AL256" s="5">
        <f t="shared" si="1864"/>
        <v>0</v>
      </c>
      <c r="AM256" s="5"/>
      <c r="AN256" s="5">
        <f t="shared" si="1865"/>
        <v>0</v>
      </c>
      <c r="AO256" s="5">
        <f t="shared" si="1866"/>
        <v>0</v>
      </c>
      <c r="AP256" s="5">
        <f t="shared" si="1867"/>
        <v>0</v>
      </c>
      <c r="AQ256" s="5">
        <f t="shared" si="1868"/>
        <v>0</v>
      </c>
      <c r="AR256" s="5"/>
      <c r="AS256" s="5">
        <f t="shared" ref="AS256:AT256" si="1918">AR256*$L256</f>
        <v>0</v>
      </c>
      <c r="AT256" s="5">
        <f t="shared" si="1918"/>
        <v>0</v>
      </c>
      <c r="AU256" s="5">
        <f t="shared" si="1870"/>
        <v>0</v>
      </c>
      <c r="AV256" s="5">
        <f t="shared" si="1871"/>
        <v>0</v>
      </c>
      <c r="AW256" s="5"/>
      <c r="AX256" s="5">
        <f t="shared" si="1872"/>
        <v>0</v>
      </c>
      <c r="AY256" s="5">
        <f t="shared" si="1873"/>
        <v>0</v>
      </c>
      <c r="AZ256" s="5">
        <f t="shared" si="1874"/>
        <v>0</v>
      </c>
      <c r="BA256" s="5">
        <f t="shared" si="1875"/>
        <v>0</v>
      </c>
      <c r="BB256" s="5"/>
      <c r="BC256" s="5">
        <f t="shared" ref="BC256:BD256" si="1919">BB256*$L256</f>
        <v>0</v>
      </c>
      <c r="BD256" s="5">
        <f t="shared" si="1919"/>
        <v>0</v>
      </c>
      <c r="BE256" s="5">
        <f t="shared" si="1877"/>
        <v>0</v>
      </c>
      <c r="BF256" s="5">
        <f t="shared" si="1878"/>
        <v>0</v>
      </c>
      <c r="BG256" s="5"/>
      <c r="BH256" s="5">
        <f t="shared" si="1879"/>
        <v>0</v>
      </c>
      <c r="BI256" s="5">
        <f t="shared" si="1880"/>
        <v>0</v>
      </c>
      <c r="BJ256" s="5">
        <f t="shared" si="1881"/>
        <v>0</v>
      </c>
      <c r="BK256" s="5">
        <f t="shared" si="1882"/>
        <v>0</v>
      </c>
      <c r="BL256" s="5">
        <f t="shared" si="1883"/>
        <v>0</v>
      </c>
      <c r="BM256" s="5">
        <f t="shared" si="1884"/>
        <v>0</v>
      </c>
      <c r="BN256" s="5">
        <f t="shared" si="1885"/>
        <v>0</v>
      </c>
      <c r="BO256" s="5">
        <f t="shared" si="1886"/>
        <v>0</v>
      </c>
      <c r="BP256" s="5">
        <f t="shared" si="1887"/>
        <v>0</v>
      </c>
    </row>
    <row r="257" spans="1:68" ht="15.75">
      <c r="A257" s="1">
        <f t="shared" si="1660"/>
        <v>2762</v>
      </c>
      <c r="B257" s="158"/>
      <c r="C257" s="2" t="s">
        <v>74</v>
      </c>
      <c r="D257" s="3"/>
      <c r="E257" s="2"/>
      <c r="F257" s="4">
        <v>1E-13</v>
      </c>
      <c r="G257" s="4">
        <v>9.9999999999999998E-13</v>
      </c>
      <c r="H257" s="4">
        <f t="shared" si="1651"/>
        <v>-9E-13</v>
      </c>
      <c r="I257" s="4">
        <f t="shared" si="1486"/>
        <v>-7.5000000000000004E-13</v>
      </c>
      <c r="J257" s="4"/>
      <c r="K257" s="4">
        <f t="shared" si="1487"/>
        <v>0</v>
      </c>
      <c r="L257" s="5">
        <f t="shared" si="1492"/>
        <v>0</v>
      </c>
      <c r="M257" s="4"/>
      <c r="N257" s="5"/>
      <c r="O257" s="5">
        <f t="shared" si="1847"/>
        <v>0</v>
      </c>
      <c r="P257" s="5">
        <f t="shared" si="1848"/>
        <v>0</v>
      </c>
      <c r="Q257" s="5">
        <f t="shared" si="1849"/>
        <v>0</v>
      </c>
      <c r="R257" s="5">
        <f t="shared" si="1850"/>
        <v>0</v>
      </c>
      <c r="S257" s="5"/>
      <c r="T257" s="5">
        <f t="shared" si="1851"/>
        <v>0</v>
      </c>
      <c r="U257" s="5">
        <f t="shared" si="1852"/>
        <v>0</v>
      </c>
      <c r="V257" s="5">
        <f t="shared" si="1853"/>
        <v>0</v>
      </c>
      <c r="W257" s="5">
        <f t="shared" si="1854"/>
        <v>0</v>
      </c>
      <c r="X257" s="5"/>
      <c r="Y257" s="5">
        <f t="shared" si="1855"/>
        <v>0</v>
      </c>
      <c r="Z257" s="5">
        <f t="shared" si="1856"/>
        <v>0</v>
      </c>
      <c r="AA257" s="5">
        <f t="shared" si="1857"/>
        <v>0</v>
      </c>
      <c r="AB257" s="5">
        <f t="shared" si="1858"/>
        <v>0</v>
      </c>
      <c r="AC257" s="5"/>
      <c r="AD257" s="5">
        <f t="shared" ref="AD257:AE257" si="1920">AC257*$L257</f>
        <v>0</v>
      </c>
      <c r="AE257" s="5">
        <f t="shared" si="1920"/>
        <v>0</v>
      </c>
      <c r="AF257" s="5">
        <f t="shared" si="1860"/>
        <v>0</v>
      </c>
      <c r="AG257" s="5">
        <f t="shared" si="1861"/>
        <v>0</v>
      </c>
      <c r="AH257" s="5"/>
      <c r="AI257" s="5">
        <f t="shared" ref="AI257:AJ257" si="1921">AH257*$L257</f>
        <v>0</v>
      </c>
      <c r="AJ257" s="5">
        <f t="shared" si="1921"/>
        <v>0</v>
      </c>
      <c r="AK257" s="5">
        <f t="shared" si="1863"/>
        <v>0</v>
      </c>
      <c r="AL257" s="5">
        <f t="shared" si="1864"/>
        <v>0</v>
      </c>
      <c r="AM257" s="5"/>
      <c r="AN257" s="5">
        <f t="shared" si="1865"/>
        <v>0</v>
      </c>
      <c r="AO257" s="5">
        <f t="shared" si="1866"/>
        <v>0</v>
      </c>
      <c r="AP257" s="5">
        <f t="shared" si="1867"/>
        <v>0</v>
      </c>
      <c r="AQ257" s="5">
        <f t="shared" si="1868"/>
        <v>0</v>
      </c>
      <c r="AR257" s="5"/>
      <c r="AS257" s="5">
        <f t="shared" ref="AS257:AT257" si="1922">AR257*$L257</f>
        <v>0</v>
      </c>
      <c r="AT257" s="5">
        <f t="shared" si="1922"/>
        <v>0</v>
      </c>
      <c r="AU257" s="5">
        <f t="shared" si="1870"/>
        <v>0</v>
      </c>
      <c r="AV257" s="5">
        <f t="shared" si="1871"/>
        <v>0</v>
      </c>
      <c r="AW257" s="5"/>
      <c r="AX257" s="5">
        <f t="shared" si="1872"/>
        <v>0</v>
      </c>
      <c r="AY257" s="5">
        <f t="shared" si="1873"/>
        <v>0</v>
      </c>
      <c r="AZ257" s="5">
        <f t="shared" si="1874"/>
        <v>0</v>
      </c>
      <c r="BA257" s="5">
        <f t="shared" si="1875"/>
        <v>0</v>
      </c>
      <c r="BB257" s="5"/>
      <c r="BC257" s="5">
        <f t="shared" ref="BC257:BD257" si="1923">BB257*$L257</f>
        <v>0</v>
      </c>
      <c r="BD257" s="5">
        <f t="shared" si="1923"/>
        <v>0</v>
      </c>
      <c r="BE257" s="5">
        <f t="shared" si="1877"/>
        <v>0</v>
      </c>
      <c r="BF257" s="5">
        <f t="shared" si="1878"/>
        <v>0</v>
      </c>
      <c r="BG257" s="5"/>
      <c r="BH257" s="5">
        <f t="shared" si="1879"/>
        <v>0</v>
      </c>
      <c r="BI257" s="5">
        <f t="shared" si="1880"/>
        <v>0</v>
      </c>
      <c r="BJ257" s="5">
        <f t="shared" si="1881"/>
        <v>0</v>
      </c>
      <c r="BK257" s="5">
        <f t="shared" si="1882"/>
        <v>0</v>
      </c>
      <c r="BL257" s="5">
        <f t="shared" si="1883"/>
        <v>0</v>
      </c>
      <c r="BM257" s="5">
        <f t="shared" si="1884"/>
        <v>0</v>
      </c>
      <c r="BN257" s="5">
        <f t="shared" si="1885"/>
        <v>0</v>
      </c>
      <c r="BO257" s="5">
        <f t="shared" si="1886"/>
        <v>0</v>
      </c>
      <c r="BP257" s="5">
        <f t="shared" si="1887"/>
        <v>0</v>
      </c>
    </row>
    <row r="258" spans="1:68" ht="15.75">
      <c r="A258" s="1">
        <f t="shared" si="1660"/>
        <v>2763</v>
      </c>
      <c r="B258" s="158"/>
      <c r="C258" s="2" t="s">
        <v>74</v>
      </c>
      <c r="D258" s="3"/>
      <c r="E258" s="2"/>
      <c r="F258" s="4">
        <v>1E-13</v>
      </c>
      <c r="G258" s="4">
        <v>9.9999999999999998E-13</v>
      </c>
      <c r="H258" s="4">
        <f t="shared" si="1651"/>
        <v>-9E-13</v>
      </c>
      <c r="I258" s="4">
        <f t="shared" si="1486"/>
        <v>-7.5000000000000004E-13</v>
      </c>
      <c r="J258" s="4"/>
      <c r="K258" s="4">
        <f t="shared" si="1487"/>
        <v>0</v>
      </c>
      <c r="L258" s="5">
        <f t="shared" si="1492"/>
        <v>0</v>
      </c>
      <c r="M258" s="4"/>
      <c r="N258" s="5"/>
      <c r="O258" s="5">
        <f t="shared" ref="O258:O268" si="1924">N258*$L258</f>
        <v>0</v>
      </c>
      <c r="P258" s="5">
        <f t="shared" ref="P258:P268" si="1925">O258/1.2</f>
        <v>0</v>
      </c>
      <c r="Q258" s="5">
        <f t="shared" ref="Q258:Q268" si="1926">P258/1000*$J258</f>
        <v>0</v>
      </c>
      <c r="R258" s="5">
        <f t="shared" ref="R258:R268" si="1927">O258/$H258*$M258</f>
        <v>0</v>
      </c>
      <c r="S258" s="5"/>
      <c r="T258" s="5">
        <f t="shared" ref="T258:T268" si="1928">S258*$L258</f>
        <v>0</v>
      </c>
      <c r="U258" s="5">
        <f t="shared" ref="U258:U268" si="1929">T258/1.2</f>
        <v>0</v>
      </c>
      <c r="V258" s="5">
        <f t="shared" ref="V258:V268" si="1930">U258/1000*$J258</f>
        <v>0</v>
      </c>
      <c r="W258" s="5">
        <f t="shared" ref="W258:W268" si="1931">T258/$H258*$M258</f>
        <v>0</v>
      </c>
      <c r="X258" s="5"/>
      <c r="Y258" s="5">
        <f t="shared" ref="Y258:Y268" si="1932">X258*$L258</f>
        <v>0</v>
      </c>
      <c r="Z258" s="5">
        <f t="shared" ref="Z258:Z268" si="1933">Y258/1.2</f>
        <v>0</v>
      </c>
      <c r="AA258" s="5">
        <f t="shared" ref="AA258:AA268" si="1934">Z258/1000*$J258</f>
        <v>0</v>
      </c>
      <c r="AB258" s="5">
        <f t="shared" ref="AB258:AB268" si="1935">Y258/$H258*$M258</f>
        <v>0</v>
      </c>
      <c r="AC258" s="5"/>
      <c r="AD258" s="5">
        <f t="shared" ref="AD258:AE258" si="1936">AC258*$L258</f>
        <v>0</v>
      </c>
      <c r="AE258" s="5">
        <f t="shared" si="1936"/>
        <v>0</v>
      </c>
      <c r="AF258" s="5">
        <f t="shared" ref="AF258:AF268" si="1937">AE258/1000*$J258</f>
        <v>0</v>
      </c>
      <c r="AG258" s="5">
        <f t="shared" ref="AG258:AG268" si="1938">AD258/$H258*$M258</f>
        <v>0</v>
      </c>
      <c r="AH258" s="5"/>
      <c r="AI258" s="5">
        <f t="shared" ref="AI258:AJ258" si="1939">AH258*$L258</f>
        <v>0</v>
      </c>
      <c r="AJ258" s="5">
        <f t="shared" si="1939"/>
        <v>0</v>
      </c>
      <c r="AK258" s="5">
        <f t="shared" ref="AK258:AK268" si="1940">AJ258/1000*$J258</f>
        <v>0</v>
      </c>
      <c r="AL258" s="5">
        <f t="shared" ref="AL258:AL268" si="1941">AI258/$H258*$M258</f>
        <v>0</v>
      </c>
      <c r="AM258" s="5"/>
      <c r="AN258" s="5">
        <f t="shared" ref="AN258:AN268" si="1942">AM258*$L258</f>
        <v>0</v>
      </c>
      <c r="AO258" s="5">
        <f t="shared" ref="AO258:AO268" si="1943">AN258/1.2</f>
        <v>0</v>
      </c>
      <c r="AP258" s="5">
        <f t="shared" ref="AP258:AP268" si="1944">AO258/1000*$J258</f>
        <v>0</v>
      </c>
      <c r="AQ258" s="5">
        <f t="shared" ref="AQ258:AQ268" si="1945">AN258/$H258*$M258</f>
        <v>0</v>
      </c>
      <c r="AR258" s="5"/>
      <c r="AS258" s="5">
        <f t="shared" ref="AS258:AT258" si="1946">AR258*$L258</f>
        <v>0</v>
      </c>
      <c r="AT258" s="5">
        <f t="shared" si="1946"/>
        <v>0</v>
      </c>
      <c r="AU258" s="5">
        <f t="shared" ref="AU258:AU268" si="1947">AT258/1000*$J258</f>
        <v>0</v>
      </c>
      <c r="AV258" s="5">
        <f t="shared" ref="AV258:AV268" si="1948">AS258/$H258*$M258</f>
        <v>0</v>
      </c>
      <c r="AW258" s="5"/>
      <c r="AX258" s="5">
        <f t="shared" ref="AX258:AX268" si="1949">AW258*$L258</f>
        <v>0</v>
      </c>
      <c r="AY258" s="5">
        <f t="shared" ref="AY258:AY268" si="1950">AX258/1.2</f>
        <v>0</v>
      </c>
      <c r="AZ258" s="5">
        <f t="shared" ref="AZ258:AZ268" si="1951">AY258/1000*$J258</f>
        <v>0</v>
      </c>
      <c r="BA258" s="5">
        <f t="shared" ref="BA258:BA268" si="1952">AX258/$H258*$M258</f>
        <v>0</v>
      </c>
      <c r="BB258" s="5"/>
      <c r="BC258" s="5">
        <f t="shared" ref="BC258:BD258" si="1953">BB258*$L258</f>
        <v>0</v>
      </c>
      <c r="BD258" s="5">
        <f t="shared" si="1953"/>
        <v>0</v>
      </c>
      <c r="BE258" s="5">
        <f t="shared" ref="BE258:BE268" si="1954">BD258/1000*$J258</f>
        <v>0</v>
      </c>
      <c r="BF258" s="5">
        <f t="shared" ref="BF258:BF268" si="1955">BC258/$H258*$M258</f>
        <v>0</v>
      </c>
      <c r="BG258" s="5"/>
      <c r="BH258" s="5">
        <f t="shared" ref="BH258:BH268" si="1956">BG258*$L258</f>
        <v>0</v>
      </c>
      <c r="BI258" s="5">
        <f t="shared" ref="BI258:BI268" si="1957">BH258/1.2</f>
        <v>0</v>
      </c>
      <c r="BJ258" s="5">
        <f t="shared" ref="BJ258:BJ268" si="1958">BI258/1000*$J258</f>
        <v>0</v>
      </c>
      <c r="BK258" s="5">
        <f t="shared" ref="BK258:BK268" si="1959">BH258/$H258*$M258</f>
        <v>0</v>
      </c>
      <c r="BL258" s="5">
        <f t="shared" ref="BL258:BL268" si="1960">N258+S258+X258+AC258+AH258+AM258+AR258+AW258+BB258+BG258</f>
        <v>0</v>
      </c>
      <c r="BM258" s="5">
        <f t="shared" ref="BM258:BM268" si="1961">O258+T258+Y258+AD258+AI258+AN258+AS258+AX258+BC258+BH258</f>
        <v>0</v>
      </c>
      <c r="BN258" s="5">
        <f t="shared" ref="BN258:BN268" si="1962">P258+U258+Z258+AE258+AJ258+AO258+AT258+AY258+BD258+BI258</f>
        <v>0</v>
      </c>
      <c r="BO258" s="5">
        <f t="shared" ref="BO258:BO268" si="1963">Q258+V258+AA258+AF258+AK258+AP258+AU258+AZ258+BE258+BJ258</f>
        <v>0</v>
      </c>
      <c r="BP258" s="5">
        <f t="shared" ref="BP258:BP268" si="1964">R258+W258+AB258+AG258+AL258+AQ258+AV258+BA258+BF258+BK258</f>
        <v>0</v>
      </c>
    </row>
    <row r="259" spans="1:68" ht="15.75">
      <c r="A259" s="1">
        <f t="shared" si="1660"/>
        <v>2764</v>
      </c>
      <c r="B259" s="158"/>
      <c r="C259" s="2" t="s">
        <v>74</v>
      </c>
      <c r="D259" s="3"/>
      <c r="E259" s="2"/>
      <c r="F259" s="4">
        <v>1E-13</v>
      </c>
      <c r="G259" s="4">
        <v>9.9999999999999998E-13</v>
      </c>
      <c r="H259" s="4">
        <f t="shared" si="1651"/>
        <v>-9E-13</v>
      </c>
      <c r="I259" s="4">
        <f t="shared" si="1486"/>
        <v>-7.5000000000000004E-13</v>
      </c>
      <c r="J259" s="4"/>
      <c r="K259" s="4">
        <f t="shared" si="1487"/>
        <v>0</v>
      </c>
      <c r="L259" s="5">
        <f t="shared" si="1492"/>
        <v>0</v>
      </c>
      <c r="M259" s="4"/>
      <c r="N259" s="5"/>
      <c r="O259" s="5">
        <f t="shared" si="1924"/>
        <v>0</v>
      </c>
      <c r="P259" s="5">
        <f t="shared" si="1925"/>
        <v>0</v>
      </c>
      <c r="Q259" s="5">
        <f t="shared" si="1926"/>
        <v>0</v>
      </c>
      <c r="R259" s="5">
        <f t="shared" si="1927"/>
        <v>0</v>
      </c>
      <c r="S259" s="5"/>
      <c r="T259" s="5">
        <f t="shared" si="1928"/>
        <v>0</v>
      </c>
      <c r="U259" s="5">
        <f t="shared" si="1929"/>
        <v>0</v>
      </c>
      <c r="V259" s="5">
        <f t="shared" si="1930"/>
        <v>0</v>
      </c>
      <c r="W259" s="5">
        <f t="shared" si="1931"/>
        <v>0</v>
      </c>
      <c r="X259" s="5"/>
      <c r="Y259" s="5">
        <f t="shared" si="1932"/>
        <v>0</v>
      </c>
      <c r="Z259" s="5">
        <f t="shared" si="1933"/>
        <v>0</v>
      </c>
      <c r="AA259" s="5">
        <f t="shared" si="1934"/>
        <v>0</v>
      </c>
      <c r="AB259" s="5">
        <f t="shared" si="1935"/>
        <v>0</v>
      </c>
      <c r="AC259" s="5"/>
      <c r="AD259" s="5">
        <f t="shared" ref="AD259:AE259" si="1965">AC259*$L259</f>
        <v>0</v>
      </c>
      <c r="AE259" s="5">
        <f t="shared" si="1965"/>
        <v>0</v>
      </c>
      <c r="AF259" s="5">
        <f t="shared" si="1937"/>
        <v>0</v>
      </c>
      <c r="AG259" s="5">
        <f t="shared" si="1938"/>
        <v>0</v>
      </c>
      <c r="AH259" s="5"/>
      <c r="AI259" s="5">
        <f t="shared" ref="AI259:AJ259" si="1966">AH259*$L259</f>
        <v>0</v>
      </c>
      <c r="AJ259" s="5">
        <f t="shared" si="1966"/>
        <v>0</v>
      </c>
      <c r="AK259" s="5">
        <f t="shared" si="1940"/>
        <v>0</v>
      </c>
      <c r="AL259" s="5">
        <f t="shared" si="1941"/>
        <v>0</v>
      </c>
      <c r="AM259" s="5"/>
      <c r="AN259" s="5">
        <f t="shared" si="1942"/>
        <v>0</v>
      </c>
      <c r="AO259" s="5">
        <f t="shared" si="1943"/>
        <v>0</v>
      </c>
      <c r="AP259" s="5">
        <f t="shared" si="1944"/>
        <v>0</v>
      </c>
      <c r="AQ259" s="5">
        <f t="shared" si="1945"/>
        <v>0</v>
      </c>
      <c r="AR259" s="5"/>
      <c r="AS259" s="5">
        <f t="shared" ref="AS259:AT259" si="1967">AR259*$L259</f>
        <v>0</v>
      </c>
      <c r="AT259" s="5">
        <f t="shared" si="1967"/>
        <v>0</v>
      </c>
      <c r="AU259" s="5">
        <f t="shared" si="1947"/>
        <v>0</v>
      </c>
      <c r="AV259" s="5">
        <f t="shared" si="1948"/>
        <v>0</v>
      </c>
      <c r="AW259" s="5"/>
      <c r="AX259" s="5">
        <f t="shared" si="1949"/>
        <v>0</v>
      </c>
      <c r="AY259" s="5">
        <f t="shared" si="1950"/>
        <v>0</v>
      </c>
      <c r="AZ259" s="5">
        <f t="shared" si="1951"/>
        <v>0</v>
      </c>
      <c r="BA259" s="5">
        <f t="shared" si="1952"/>
        <v>0</v>
      </c>
      <c r="BB259" s="5"/>
      <c r="BC259" s="5">
        <f t="shared" ref="BC259:BD259" si="1968">BB259*$L259</f>
        <v>0</v>
      </c>
      <c r="BD259" s="5">
        <f t="shared" si="1968"/>
        <v>0</v>
      </c>
      <c r="BE259" s="5">
        <f t="shared" si="1954"/>
        <v>0</v>
      </c>
      <c r="BF259" s="5">
        <f t="shared" si="1955"/>
        <v>0</v>
      </c>
      <c r="BG259" s="5"/>
      <c r="BH259" s="5">
        <f t="shared" si="1956"/>
        <v>0</v>
      </c>
      <c r="BI259" s="5">
        <f t="shared" si="1957"/>
        <v>0</v>
      </c>
      <c r="BJ259" s="5">
        <f t="shared" si="1958"/>
        <v>0</v>
      </c>
      <c r="BK259" s="5">
        <f t="shared" si="1959"/>
        <v>0</v>
      </c>
      <c r="BL259" s="5">
        <f t="shared" si="1960"/>
        <v>0</v>
      </c>
      <c r="BM259" s="5">
        <f t="shared" si="1961"/>
        <v>0</v>
      </c>
      <c r="BN259" s="5">
        <f t="shared" si="1962"/>
        <v>0</v>
      </c>
      <c r="BO259" s="5">
        <f t="shared" si="1963"/>
        <v>0</v>
      </c>
      <c r="BP259" s="5">
        <f t="shared" si="1964"/>
        <v>0</v>
      </c>
    </row>
    <row r="260" spans="1:68" ht="15.75">
      <c r="A260" s="1">
        <f t="shared" si="1660"/>
        <v>2765</v>
      </c>
      <c r="B260" s="158"/>
      <c r="C260" s="2" t="s">
        <v>74</v>
      </c>
      <c r="D260" s="3"/>
      <c r="E260" s="2"/>
      <c r="F260" s="4">
        <v>1E-13</v>
      </c>
      <c r="G260" s="4">
        <v>9.9999999999999998E-13</v>
      </c>
      <c r="H260" s="4">
        <f t="shared" si="1651"/>
        <v>-9E-13</v>
      </c>
      <c r="I260" s="4">
        <f t="shared" ref="I260:I323" si="1969">H260/1.2</f>
        <v>-7.5000000000000004E-13</v>
      </c>
      <c r="J260" s="4"/>
      <c r="K260" s="4">
        <f t="shared" ref="K260:K323" si="1970">+I260*J260/1000</f>
        <v>0</v>
      </c>
      <c r="L260" s="5">
        <f t="shared" si="1492"/>
        <v>0</v>
      </c>
      <c r="M260" s="4"/>
      <c r="N260" s="5"/>
      <c r="O260" s="5">
        <f t="shared" si="1924"/>
        <v>0</v>
      </c>
      <c r="P260" s="5">
        <f t="shared" si="1925"/>
        <v>0</v>
      </c>
      <c r="Q260" s="5">
        <f t="shared" si="1926"/>
        <v>0</v>
      </c>
      <c r="R260" s="5">
        <f t="shared" si="1927"/>
        <v>0</v>
      </c>
      <c r="S260" s="5"/>
      <c r="T260" s="5">
        <f t="shared" si="1928"/>
        <v>0</v>
      </c>
      <c r="U260" s="5">
        <f t="shared" si="1929"/>
        <v>0</v>
      </c>
      <c r="V260" s="5">
        <f t="shared" si="1930"/>
        <v>0</v>
      </c>
      <c r="W260" s="5">
        <f t="shared" si="1931"/>
        <v>0</v>
      </c>
      <c r="X260" s="5"/>
      <c r="Y260" s="5">
        <f t="shared" si="1932"/>
        <v>0</v>
      </c>
      <c r="Z260" s="5">
        <f t="shared" si="1933"/>
        <v>0</v>
      </c>
      <c r="AA260" s="5">
        <f t="shared" si="1934"/>
        <v>0</v>
      </c>
      <c r="AB260" s="5">
        <f t="shared" si="1935"/>
        <v>0</v>
      </c>
      <c r="AC260" s="5"/>
      <c r="AD260" s="5">
        <f t="shared" ref="AD260:AE260" si="1971">AC260*$L260</f>
        <v>0</v>
      </c>
      <c r="AE260" s="5">
        <f t="shared" si="1971"/>
        <v>0</v>
      </c>
      <c r="AF260" s="5">
        <f t="shared" si="1937"/>
        <v>0</v>
      </c>
      <c r="AG260" s="5">
        <f t="shared" si="1938"/>
        <v>0</v>
      </c>
      <c r="AH260" s="5"/>
      <c r="AI260" s="5">
        <f t="shared" ref="AI260:AJ260" si="1972">AH260*$L260</f>
        <v>0</v>
      </c>
      <c r="AJ260" s="5">
        <f t="shared" si="1972"/>
        <v>0</v>
      </c>
      <c r="AK260" s="5">
        <f t="shared" si="1940"/>
        <v>0</v>
      </c>
      <c r="AL260" s="5">
        <f t="shared" si="1941"/>
        <v>0</v>
      </c>
      <c r="AM260" s="5"/>
      <c r="AN260" s="5">
        <f t="shared" si="1942"/>
        <v>0</v>
      </c>
      <c r="AO260" s="5">
        <f t="shared" si="1943"/>
        <v>0</v>
      </c>
      <c r="AP260" s="5">
        <f t="shared" si="1944"/>
        <v>0</v>
      </c>
      <c r="AQ260" s="5">
        <f t="shared" si="1945"/>
        <v>0</v>
      </c>
      <c r="AR260" s="5"/>
      <c r="AS260" s="5">
        <f t="shared" ref="AS260:AT260" si="1973">AR260*$L260</f>
        <v>0</v>
      </c>
      <c r="AT260" s="5">
        <f t="shared" si="1973"/>
        <v>0</v>
      </c>
      <c r="AU260" s="5">
        <f t="shared" si="1947"/>
        <v>0</v>
      </c>
      <c r="AV260" s="5">
        <f t="shared" si="1948"/>
        <v>0</v>
      </c>
      <c r="AW260" s="5"/>
      <c r="AX260" s="5">
        <f t="shared" si="1949"/>
        <v>0</v>
      </c>
      <c r="AY260" s="5">
        <f t="shared" si="1950"/>
        <v>0</v>
      </c>
      <c r="AZ260" s="5">
        <f t="shared" si="1951"/>
        <v>0</v>
      </c>
      <c r="BA260" s="5">
        <f t="shared" si="1952"/>
        <v>0</v>
      </c>
      <c r="BB260" s="5"/>
      <c r="BC260" s="5">
        <f t="shared" ref="BC260:BD260" si="1974">BB260*$L260</f>
        <v>0</v>
      </c>
      <c r="BD260" s="5">
        <f t="shared" si="1974"/>
        <v>0</v>
      </c>
      <c r="BE260" s="5">
        <f t="shared" si="1954"/>
        <v>0</v>
      </c>
      <c r="BF260" s="5">
        <f t="shared" si="1955"/>
        <v>0</v>
      </c>
      <c r="BG260" s="5"/>
      <c r="BH260" s="5">
        <f t="shared" si="1956"/>
        <v>0</v>
      </c>
      <c r="BI260" s="5">
        <f t="shared" si="1957"/>
        <v>0</v>
      </c>
      <c r="BJ260" s="5">
        <f t="shared" si="1958"/>
        <v>0</v>
      </c>
      <c r="BK260" s="5">
        <f t="shared" si="1959"/>
        <v>0</v>
      </c>
      <c r="BL260" s="5">
        <f t="shared" si="1960"/>
        <v>0</v>
      </c>
      <c r="BM260" s="5">
        <f t="shared" si="1961"/>
        <v>0</v>
      </c>
      <c r="BN260" s="5">
        <f t="shared" si="1962"/>
        <v>0</v>
      </c>
      <c r="BO260" s="5">
        <f t="shared" si="1963"/>
        <v>0</v>
      </c>
      <c r="BP260" s="5">
        <f t="shared" si="1964"/>
        <v>0</v>
      </c>
    </row>
    <row r="261" spans="1:68" ht="15.75">
      <c r="A261" s="1">
        <f t="shared" si="1660"/>
        <v>2766</v>
      </c>
      <c r="B261" s="158"/>
      <c r="C261" s="2" t="s">
        <v>74</v>
      </c>
      <c r="D261" s="3"/>
      <c r="E261" s="2"/>
      <c r="F261" s="4">
        <v>1E-13</v>
      </c>
      <c r="G261" s="4">
        <v>9.9999999999999998E-13</v>
      </c>
      <c r="H261" s="4">
        <f t="shared" si="1651"/>
        <v>-9E-13</v>
      </c>
      <c r="I261" s="4">
        <f t="shared" si="1969"/>
        <v>-7.5000000000000004E-13</v>
      </c>
      <c r="J261" s="4"/>
      <c r="K261" s="4">
        <f t="shared" si="1970"/>
        <v>0</v>
      </c>
      <c r="L261" s="5">
        <f t="shared" ref="L261:L324" si="1975">IF(BL261&lt;&gt;0,H261/BL261,0)</f>
        <v>0</v>
      </c>
      <c r="M261" s="4"/>
      <c r="N261" s="5"/>
      <c r="O261" s="5">
        <f t="shared" si="1924"/>
        <v>0</v>
      </c>
      <c r="P261" s="5">
        <f t="shared" si="1925"/>
        <v>0</v>
      </c>
      <c r="Q261" s="5">
        <f t="shared" si="1926"/>
        <v>0</v>
      </c>
      <c r="R261" s="5">
        <f t="shared" si="1927"/>
        <v>0</v>
      </c>
      <c r="S261" s="5"/>
      <c r="T261" s="5">
        <f t="shared" si="1928"/>
        <v>0</v>
      </c>
      <c r="U261" s="5">
        <f t="shared" si="1929"/>
        <v>0</v>
      </c>
      <c r="V261" s="5">
        <f t="shared" si="1930"/>
        <v>0</v>
      </c>
      <c r="W261" s="5">
        <f t="shared" si="1931"/>
        <v>0</v>
      </c>
      <c r="X261" s="5"/>
      <c r="Y261" s="5">
        <f t="shared" si="1932"/>
        <v>0</v>
      </c>
      <c r="Z261" s="5">
        <f t="shared" si="1933"/>
        <v>0</v>
      </c>
      <c r="AA261" s="5">
        <f t="shared" si="1934"/>
        <v>0</v>
      </c>
      <c r="AB261" s="5">
        <f t="shared" si="1935"/>
        <v>0</v>
      </c>
      <c r="AC261" s="5"/>
      <c r="AD261" s="5">
        <f t="shared" ref="AD261:AE261" si="1976">AC261*$L261</f>
        <v>0</v>
      </c>
      <c r="AE261" s="5">
        <f t="shared" si="1976"/>
        <v>0</v>
      </c>
      <c r="AF261" s="5">
        <f t="shared" si="1937"/>
        <v>0</v>
      </c>
      <c r="AG261" s="5">
        <f t="shared" si="1938"/>
        <v>0</v>
      </c>
      <c r="AH261" s="5"/>
      <c r="AI261" s="5">
        <f t="shared" ref="AI261:AJ261" si="1977">AH261*$L261</f>
        <v>0</v>
      </c>
      <c r="AJ261" s="5">
        <f t="shared" si="1977"/>
        <v>0</v>
      </c>
      <c r="AK261" s="5">
        <f t="shared" si="1940"/>
        <v>0</v>
      </c>
      <c r="AL261" s="5">
        <f t="shared" si="1941"/>
        <v>0</v>
      </c>
      <c r="AM261" s="5"/>
      <c r="AN261" s="5">
        <f t="shared" si="1942"/>
        <v>0</v>
      </c>
      <c r="AO261" s="5">
        <f t="shared" si="1943"/>
        <v>0</v>
      </c>
      <c r="AP261" s="5">
        <f t="shared" si="1944"/>
        <v>0</v>
      </c>
      <c r="AQ261" s="5">
        <f t="shared" si="1945"/>
        <v>0</v>
      </c>
      <c r="AR261" s="5"/>
      <c r="AS261" s="5">
        <f t="shared" ref="AS261:AT261" si="1978">AR261*$L261</f>
        <v>0</v>
      </c>
      <c r="AT261" s="5">
        <f t="shared" si="1978"/>
        <v>0</v>
      </c>
      <c r="AU261" s="5">
        <f t="shared" si="1947"/>
        <v>0</v>
      </c>
      <c r="AV261" s="5">
        <f t="shared" si="1948"/>
        <v>0</v>
      </c>
      <c r="AW261" s="5"/>
      <c r="AX261" s="5">
        <f t="shared" si="1949"/>
        <v>0</v>
      </c>
      <c r="AY261" s="5">
        <f t="shared" si="1950"/>
        <v>0</v>
      </c>
      <c r="AZ261" s="5">
        <f t="shared" si="1951"/>
        <v>0</v>
      </c>
      <c r="BA261" s="5">
        <f t="shared" si="1952"/>
        <v>0</v>
      </c>
      <c r="BB261" s="5"/>
      <c r="BC261" s="5">
        <f t="shared" ref="BC261:BD261" si="1979">BB261*$L261</f>
        <v>0</v>
      </c>
      <c r="BD261" s="5">
        <f t="shared" si="1979"/>
        <v>0</v>
      </c>
      <c r="BE261" s="5">
        <f t="shared" si="1954"/>
        <v>0</v>
      </c>
      <c r="BF261" s="5">
        <f t="shared" si="1955"/>
        <v>0</v>
      </c>
      <c r="BG261" s="5"/>
      <c r="BH261" s="5">
        <f t="shared" si="1956"/>
        <v>0</v>
      </c>
      <c r="BI261" s="5">
        <f t="shared" si="1957"/>
        <v>0</v>
      </c>
      <c r="BJ261" s="5">
        <f t="shared" si="1958"/>
        <v>0</v>
      </c>
      <c r="BK261" s="5">
        <f t="shared" si="1959"/>
        <v>0</v>
      </c>
      <c r="BL261" s="5">
        <f t="shared" si="1960"/>
        <v>0</v>
      </c>
      <c r="BM261" s="5">
        <f t="shared" si="1961"/>
        <v>0</v>
      </c>
      <c r="BN261" s="5">
        <f t="shared" si="1962"/>
        <v>0</v>
      </c>
      <c r="BO261" s="5">
        <f t="shared" si="1963"/>
        <v>0</v>
      </c>
      <c r="BP261" s="5">
        <f t="shared" si="1964"/>
        <v>0</v>
      </c>
    </row>
    <row r="262" spans="1:68" ht="15.75">
      <c r="A262" s="1">
        <f t="shared" si="1660"/>
        <v>2767</v>
      </c>
      <c r="B262" s="158"/>
      <c r="C262" s="2" t="s">
        <v>74</v>
      </c>
      <c r="D262" s="3"/>
      <c r="E262" s="2"/>
      <c r="F262" s="4">
        <v>1E-13</v>
      </c>
      <c r="G262" s="4">
        <v>9.9999999999999998E-13</v>
      </c>
      <c r="H262" s="4">
        <f t="shared" si="1651"/>
        <v>-9E-13</v>
      </c>
      <c r="I262" s="4">
        <f t="shared" si="1969"/>
        <v>-7.5000000000000004E-13</v>
      </c>
      <c r="J262" s="4"/>
      <c r="K262" s="4">
        <f t="shared" si="1970"/>
        <v>0</v>
      </c>
      <c r="L262" s="5">
        <f t="shared" si="1975"/>
        <v>0</v>
      </c>
      <c r="M262" s="4"/>
      <c r="N262" s="5"/>
      <c r="O262" s="5">
        <f t="shared" si="1924"/>
        <v>0</v>
      </c>
      <c r="P262" s="5">
        <f t="shared" si="1925"/>
        <v>0</v>
      </c>
      <c r="Q262" s="5">
        <f t="shared" si="1926"/>
        <v>0</v>
      </c>
      <c r="R262" s="5">
        <f t="shared" si="1927"/>
        <v>0</v>
      </c>
      <c r="S262" s="5"/>
      <c r="T262" s="5">
        <f t="shared" si="1928"/>
        <v>0</v>
      </c>
      <c r="U262" s="5">
        <f t="shared" si="1929"/>
        <v>0</v>
      </c>
      <c r="V262" s="5">
        <f t="shared" si="1930"/>
        <v>0</v>
      </c>
      <c r="W262" s="5">
        <f t="shared" si="1931"/>
        <v>0</v>
      </c>
      <c r="X262" s="5"/>
      <c r="Y262" s="5">
        <f t="shared" si="1932"/>
        <v>0</v>
      </c>
      <c r="Z262" s="5">
        <f t="shared" si="1933"/>
        <v>0</v>
      </c>
      <c r="AA262" s="5">
        <f t="shared" si="1934"/>
        <v>0</v>
      </c>
      <c r="AB262" s="5">
        <f t="shared" si="1935"/>
        <v>0</v>
      </c>
      <c r="AC262" s="5"/>
      <c r="AD262" s="5">
        <f t="shared" ref="AD262:AE262" si="1980">AC262*$L262</f>
        <v>0</v>
      </c>
      <c r="AE262" s="5">
        <f t="shared" si="1980"/>
        <v>0</v>
      </c>
      <c r="AF262" s="5">
        <f t="shared" si="1937"/>
        <v>0</v>
      </c>
      <c r="AG262" s="5">
        <f t="shared" si="1938"/>
        <v>0</v>
      </c>
      <c r="AH262" s="5"/>
      <c r="AI262" s="5">
        <f t="shared" ref="AI262:AJ262" si="1981">AH262*$L262</f>
        <v>0</v>
      </c>
      <c r="AJ262" s="5">
        <f t="shared" si="1981"/>
        <v>0</v>
      </c>
      <c r="AK262" s="5">
        <f t="shared" si="1940"/>
        <v>0</v>
      </c>
      <c r="AL262" s="5">
        <f t="shared" si="1941"/>
        <v>0</v>
      </c>
      <c r="AM262" s="5"/>
      <c r="AN262" s="5">
        <f t="shared" si="1942"/>
        <v>0</v>
      </c>
      <c r="AO262" s="5">
        <f t="shared" si="1943"/>
        <v>0</v>
      </c>
      <c r="AP262" s="5">
        <f t="shared" si="1944"/>
        <v>0</v>
      </c>
      <c r="AQ262" s="5">
        <f t="shared" si="1945"/>
        <v>0</v>
      </c>
      <c r="AR262" s="5"/>
      <c r="AS262" s="5">
        <f t="shared" ref="AS262:AT262" si="1982">AR262*$L262</f>
        <v>0</v>
      </c>
      <c r="AT262" s="5">
        <f t="shared" si="1982"/>
        <v>0</v>
      </c>
      <c r="AU262" s="5">
        <f t="shared" si="1947"/>
        <v>0</v>
      </c>
      <c r="AV262" s="5">
        <f t="shared" si="1948"/>
        <v>0</v>
      </c>
      <c r="AW262" s="5"/>
      <c r="AX262" s="5">
        <f t="shared" si="1949"/>
        <v>0</v>
      </c>
      <c r="AY262" s="5">
        <f t="shared" si="1950"/>
        <v>0</v>
      </c>
      <c r="AZ262" s="5">
        <f t="shared" si="1951"/>
        <v>0</v>
      </c>
      <c r="BA262" s="5">
        <f t="shared" si="1952"/>
        <v>0</v>
      </c>
      <c r="BB262" s="5"/>
      <c r="BC262" s="5">
        <f t="shared" ref="BC262:BD262" si="1983">BB262*$L262</f>
        <v>0</v>
      </c>
      <c r="BD262" s="5">
        <f t="shared" si="1983"/>
        <v>0</v>
      </c>
      <c r="BE262" s="5">
        <f t="shared" si="1954"/>
        <v>0</v>
      </c>
      <c r="BF262" s="5">
        <f t="shared" si="1955"/>
        <v>0</v>
      </c>
      <c r="BG262" s="5"/>
      <c r="BH262" s="5">
        <f t="shared" si="1956"/>
        <v>0</v>
      </c>
      <c r="BI262" s="5">
        <f t="shared" si="1957"/>
        <v>0</v>
      </c>
      <c r="BJ262" s="5">
        <f t="shared" si="1958"/>
        <v>0</v>
      </c>
      <c r="BK262" s="5">
        <f t="shared" si="1959"/>
        <v>0</v>
      </c>
      <c r="BL262" s="5">
        <f t="shared" si="1960"/>
        <v>0</v>
      </c>
      <c r="BM262" s="5">
        <f t="shared" si="1961"/>
        <v>0</v>
      </c>
      <c r="BN262" s="5">
        <f t="shared" si="1962"/>
        <v>0</v>
      </c>
      <c r="BO262" s="5">
        <f t="shared" si="1963"/>
        <v>0</v>
      </c>
      <c r="BP262" s="5">
        <f t="shared" si="1964"/>
        <v>0</v>
      </c>
    </row>
    <row r="263" spans="1:68" ht="15.75">
      <c r="A263" s="1">
        <f t="shared" si="1660"/>
        <v>2768</v>
      </c>
      <c r="B263" s="158"/>
      <c r="C263" s="2" t="s">
        <v>74</v>
      </c>
      <c r="D263" s="3"/>
      <c r="E263" s="2"/>
      <c r="F263" s="4">
        <v>1E-13</v>
      </c>
      <c r="G263" s="4">
        <v>9.9999999999999998E-13</v>
      </c>
      <c r="H263" s="4">
        <f t="shared" si="1651"/>
        <v>-9E-13</v>
      </c>
      <c r="I263" s="4">
        <f t="shared" si="1969"/>
        <v>-7.5000000000000004E-13</v>
      </c>
      <c r="J263" s="4"/>
      <c r="K263" s="4">
        <f t="shared" si="1970"/>
        <v>0</v>
      </c>
      <c r="L263" s="5">
        <f t="shared" si="1975"/>
        <v>0</v>
      </c>
      <c r="M263" s="4"/>
      <c r="N263" s="5"/>
      <c r="O263" s="5">
        <f t="shared" si="1924"/>
        <v>0</v>
      </c>
      <c r="P263" s="5">
        <f t="shared" si="1925"/>
        <v>0</v>
      </c>
      <c r="Q263" s="5">
        <f t="shared" si="1926"/>
        <v>0</v>
      </c>
      <c r="R263" s="5">
        <f t="shared" si="1927"/>
        <v>0</v>
      </c>
      <c r="S263" s="5"/>
      <c r="T263" s="5">
        <f t="shared" si="1928"/>
        <v>0</v>
      </c>
      <c r="U263" s="5">
        <f t="shared" si="1929"/>
        <v>0</v>
      </c>
      <c r="V263" s="5">
        <f t="shared" si="1930"/>
        <v>0</v>
      </c>
      <c r="W263" s="5">
        <f t="shared" si="1931"/>
        <v>0</v>
      </c>
      <c r="X263" s="5"/>
      <c r="Y263" s="5">
        <f t="shared" si="1932"/>
        <v>0</v>
      </c>
      <c r="Z263" s="5">
        <f t="shared" si="1933"/>
        <v>0</v>
      </c>
      <c r="AA263" s="5">
        <f t="shared" si="1934"/>
        <v>0</v>
      </c>
      <c r="AB263" s="5">
        <f t="shared" si="1935"/>
        <v>0</v>
      </c>
      <c r="AC263" s="5"/>
      <c r="AD263" s="5">
        <f t="shared" ref="AD263:AE263" si="1984">AC263*$L263</f>
        <v>0</v>
      </c>
      <c r="AE263" s="5">
        <f t="shared" si="1984"/>
        <v>0</v>
      </c>
      <c r="AF263" s="5">
        <f t="shared" si="1937"/>
        <v>0</v>
      </c>
      <c r="AG263" s="5">
        <f t="shared" si="1938"/>
        <v>0</v>
      </c>
      <c r="AH263" s="5"/>
      <c r="AI263" s="5">
        <f t="shared" ref="AI263:AJ263" si="1985">AH263*$L263</f>
        <v>0</v>
      </c>
      <c r="AJ263" s="5">
        <f t="shared" si="1985"/>
        <v>0</v>
      </c>
      <c r="AK263" s="5">
        <f t="shared" si="1940"/>
        <v>0</v>
      </c>
      <c r="AL263" s="5">
        <f t="shared" si="1941"/>
        <v>0</v>
      </c>
      <c r="AM263" s="5"/>
      <c r="AN263" s="5">
        <f t="shared" si="1942"/>
        <v>0</v>
      </c>
      <c r="AO263" s="5">
        <f t="shared" si="1943"/>
        <v>0</v>
      </c>
      <c r="AP263" s="5">
        <f t="shared" si="1944"/>
        <v>0</v>
      </c>
      <c r="AQ263" s="5">
        <f t="shared" si="1945"/>
        <v>0</v>
      </c>
      <c r="AR263" s="5"/>
      <c r="AS263" s="5">
        <f t="shared" ref="AS263:AT263" si="1986">AR263*$L263</f>
        <v>0</v>
      </c>
      <c r="AT263" s="5">
        <f t="shared" si="1986"/>
        <v>0</v>
      </c>
      <c r="AU263" s="5">
        <f t="shared" si="1947"/>
        <v>0</v>
      </c>
      <c r="AV263" s="5">
        <f t="shared" si="1948"/>
        <v>0</v>
      </c>
      <c r="AW263" s="5"/>
      <c r="AX263" s="5">
        <f t="shared" si="1949"/>
        <v>0</v>
      </c>
      <c r="AY263" s="5">
        <f t="shared" si="1950"/>
        <v>0</v>
      </c>
      <c r="AZ263" s="5">
        <f t="shared" si="1951"/>
        <v>0</v>
      </c>
      <c r="BA263" s="5">
        <f t="shared" si="1952"/>
        <v>0</v>
      </c>
      <c r="BB263" s="5"/>
      <c r="BC263" s="5">
        <f t="shared" ref="BC263:BD263" si="1987">BB263*$L263</f>
        <v>0</v>
      </c>
      <c r="BD263" s="5">
        <f t="shared" si="1987"/>
        <v>0</v>
      </c>
      <c r="BE263" s="5">
        <f t="shared" si="1954"/>
        <v>0</v>
      </c>
      <c r="BF263" s="5">
        <f t="shared" si="1955"/>
        <v>0</v>
      </c>
      <c r="BG263" s="5"/>
      <c r="BH263" s="5">
        <f t="shared" si="1956"/>
        <v>0</v>
      </c>
      <c r="BI263" s="5">
        <f t="shared" si="1957"/>
        <v>0</v>
      </c>
      <c r="BJ263" s="5">
        <f t="shared" si="1958"/>
        <v>0</v>
      </c>
      <c r="BK263" s="5">
        <f t="shared" si="1959"/>
        <v>0</v>
      </c>
      <c r="BL263" s="5">
        <f t="shared" si="1960"/>
        <v>0</v>
      </c>
      <c r="BM263" s="5">
        <f t="shared" si="1961"/>
        <v>0</v>
      </c>
      <c r="BN263" s="5">
        <f t="shared" si="1962"/>
        <v>0</v>
      </c>
      <c r="BO263" s="5">
        <f t="shared" si="1963"/>
        <v>0</v>
      </c>
      <c r="BP263" s="5">
        <f t="shared" si="1964"/>
        <v>0</v>
      </c>
    </row>
    <row r="264" spans="1:68" ht="15.75">
      <c r="A264" s="1">
        <f t="shared" si="1660"/>
        <v>2769</v>
      </c>
      <c r="B264" s="158"/>
      <c r="C264" s="2" t="s">
        <v>74</v>
      </c>
      <c r="D264" s="3"/>
      <c r="E264" s="2"/>
      <c r="F264" s="4">
        <v>1E-13</v>
      </c>
      <c r="G264" s="4">
        <v>9.9999999999999998E-13</v>
      </c>
      <c r="H264" s="4">
        <f t="shared" si="1651"/>
        <v>-9E-13</v>
      </c>
      <c r="I264" s="4">
        <f t="shared" si="1969"/>
        <v>-7.5000000000000004E-13</v>
      </c>
      <c r="J264" s="4"/>
      <c r="K264" s="4">
        <f t="shared" si="1970"/>
        <v>0</v>
      </c>
      <c r="L264" s="5">
        <f t="shared" si="1975"/>
        <v>0</v>
      </c>
      <c r="M264" s="4"/>
      <c r="N264" s="5"/>
      <c r="O264" s="5">
        <f t="shared" si="1924"/>
        <v>0</v>
      </c>
      <c r="P264" s="5">
        <f t="shared" si="1925"/>
        <v>0</v>
      </c>
      <c r="Q264" s="5">
        <f t="shared" si="1926"/>
        <v>0</v>
      </c>
      <c r="R264" s="5">
        <f t="shared" si="1927"/>
        <v>0</v>
      </c>
      <c r="S264" s="5"/>
      <c r="T264" s="5">
        <f t="shared" si="1928"/>
        <v>0</v>
      </c>
      <c r="U264" s="5">
        <f t="shared" si="1929"/>
        <v>0</v>
      </c>
      <c r="V264" s="5">
        <f t="shared" si="1930"/>
        <v>0</v>
      </c>
      <c r="W264" s="5">
        <f t="shared" si="1931"/>
        <v>0</v>
      </c>
      <c r="X264" s="5"/>
      <c r="Y264" s="5">
        <f t="shared" si="1932"/>
        <v>0</v>
      </c>
      <c r="Z264" s="5">
        <f t="shared" si="1933"/>
        <v>0</v>
      </c>
      <c r="AA264" s="5">
        <f t="shared" si="1934"/>
        <v>0</v>
      </c>
      <c r="AB264" s="5">
        <f t="shared" si="1935"/>
        <v>0</v>
      </c>
      <c r="AC264" s="5"/>
      <c r="AD264" s="5">
        <f t="shared" ref="AD264:AE264" si="1988">AC264*$L264</f>
        <v>0</v>
      </c>
      <c r="AE264" s="5">
        <f t="shared" si="1988"/>
        <v>0</v>
      </c>
      <c r="AF264" s="5">
        <f t="shared" si="1937"/>
        <v>0</v>
      </c>
      <c r="AG264" s="5">
        <f t="shared" si="1938"/>
        <v>0</v>
      </c>
      <c r="AH264" s="5"/>
      <c r="AI264" s="5">
        <f t="shared" ref="AI264:AJ264" si="1989">AH264*$L264</f>
        <v>0</v>
      </c>
      <c r="AJ264" s="5">
        <f t="shared" si="1989"/>
        <v>0</v>
      </c>
      <c r="AK264" s="5">
        <f t="shared" si="1940"/>
        <v>0</v>
      </c>
      <c r="AL264" s="5">
        <f t="shared" si="1941"/>
        <v>0</v>
      </c>
      <c r="AM264" s="5"/>
      <c r="AN264" s="5">
        <f t="shared" si="1942"/>
        <v>0</v>
      </c>
      <c r="AO264" s="5">
        <f t="shared" si="1943"/>
        <v>0</v>
      </c>
      <c r="AP264" s="5">
        <f t="shared" si="1944"/>
        <v>0</v>
      </c>
      <c r="AQ264" s="5">
        <f t="shared" si="1945"/>
        <v>0</v>
      </c>
      <c r="AR264" s="5"/>
      <c r="AS264" s="5">
        <f t="shared" ref="AS264:AT264" si="1990">AR264*$L264</f>
        <v>0</v>
      </c>
      <c r="AT264" s="5">
        <f t="shared" si="1990"/>
        <v>0</v>
      </c>
      <c r="AU264" s="5">
        <f t="shared" si="1947"/>
        <v>0</v>
      </c>
      <c r="AV264" s="5">
        <f t="shared" si="1948"/>
        <v>0</v>
      </c>
      <c r="AW264" s="5"/>
      <c r="AX264" s="5">
        <f t="shared" si="1949"/>
        <v>0</v>
      </c>
      <c r="AY264" s="5">
        <f t="shared" si="1950"/>
        <v>0</v>
      </c>
      <c r="AZ264" s="5">
        <f t="shared" si="1951"/>
        <v>0</v>
      </c>
      <c r="BA264" s="5">
        <f t="shared" si="1952"/>
        <v>0</v>
      </c>
      <c r="BB264" s="5"/>
      <c r="BC264" s="5">
        <f t="shared" ref="BC264:BD264" si="1991">BB264*$L264</f>
        <v>0</v>
      </c>
      <c r="BD264" s="5">
        <f t="shared" si="1991"/>
        <v>0</v>
      </c>
      <c r="BE264" s="5">
        <f t="shared" si="1954"/>
        <v>0</v>
      </c>
      <c r="BF264" s="5">
        <f t="shared" si="1955"/>
        <v>0</v>
      </c>
      <c r="BG264" s="5"/>
      <c r="BH264" s="5">
        <f t="shared" si="1956"/>
        <v>0</v>
      </c>
      <c r="BI264" s="5">
        <f t="shared" si="1957"/>
        <v>0</v>
      </c>
      <c r="BJ264" s="5">
        <f t="shared" si="1958"/>
        <v>0</v>
      </c>
      <c r="BK264" s="5">
        <f t="shared" si="1959"/>
        <v>0</v>
      </c>
      <c r="BL264" s="5">
        <f t="shared" si="1960"/>
        <v>0</v>
      </c>
      <c r="BM264" s="5">
        <f t="shared" si="1961"/>
        <v>0</v>
      </c>
      <c r="BN264" s="5">
        <f t="shared" si="1962"/>
        <v>0</v>
      </c>
      <c r="BO264" s="5">
        <f t="shared" si="1963"/>
        <v>0</v>
      </c>
      <c r="BP264" s="5">
        <f t="shared" si="1964"/>
        <v>0</v>
      </c>
    </row>
    <row r="265" spans="1:68" ht="15.75">
      <c r="A265" s="1">
        <f t="shared" si="1660"/>
        <v>2770</v>
      </c>
      <c r="B265" s="158"/>
      <c r="C265" s="2" t="s">
        <v>74</v>
      </c>
      <c r="D265" s="3"/>
      <c r="E265" s="2"/>
      <c r="F265" s="4">
        <v>1E-13</v>
      </c>
      <c r="G265" s="4">
        <v>9.9999999999999998E-13</v>
      </c>
      <c r="H265" s="4">
        <f t="shared" si="1651"/>
        <v>-9E-13</v>
      </c>
      <c r="I265" s="4">
        <f t="shared" si="1969"/>
        <v>-7.5000000000000004E-13</v>
      </c>
      <c r="J265" s="4"/>
      <c r="K265" s="4">
        <f t="shared" si="1970"/>
        <v>0</v>
      </c>
      <c r="L265" s="5">
        <f t="shared" si="1975"/>
        <v>0</v>
      </c>
      <c r="M265" s="4"/>
      <c r="N265" s="5"/>
      <c r="O265" s="5">
        <f t="shared" si="1924"/>
        <v>0</v>
      </c>
      <c r="P265" s="5">
        <f t="shared" si="1925"/>
        <v>0</v>
      </c>
      <c r="Q265" s="5">
        <f t="shared" si="1926"/>
        <v>0</v>
      </c>
      <c r="R265" s="5">
        <f t="shared" si="1927"/>
        <v>0</v>
      </c>
      <c r="S265" s="5"/>
      <c r="T265" s="5">
        <f t="shared" si="1928"/>
        <v>0</v>
      </c>
      <c r="U265" s="5">
        <f t="shared" si="1929"/>
        <v>0</v>
      </c>
      <c r="V265" s="5">
        <f t="shared" si="1930"/>
        <v>0</v>
      </c>
      <c r="W265" s="5">
        <f t="shared" si="1931"/>
        <v>0</v>
      </c>
      <c r="X265" s="5"/>
      <c r="Y265" s="5">
        <f t="shared" si="1932"/>
        <v>0</v>
      </c>
      <c r="Z265" s="5">
        <f t="shared" si="1933"/>
        <v>0</v>
      </c>
      <c r="AA265" s="5">
        <f t="shared" si="1934"/>
        <v>0</v>
      </c>
      <c r="AB265" s="5">
        <f t="shared" si="1935"/>
        <v>0</v>
      </c>
      <c r="AC265" s="5"/>
      <c r="AD265" s="5">
        <f t="shared" ref="AD265:AE265" si="1992">AC265*$L265</f>
        <v>0</v>
      </c>
      <c r="AE265" s="5">
        <f t="shared" si="1992"/>
        <v>0</v>
      </c>
      <c r="AF265" s="5">
        <f t="shared" si="1937"/>
        <v>0</v>
      </c>
      <c r="AG265" s="5">
        <f t="shared" si="1938"/>
        <v>0</v>
      </c>
      <c r="AH265" s="5"/>
      <c r="AI265" s="5">
        <f t="shared" ref="AI265:AJ265" si="1993">AH265*$L265</f>
        <v>0</v>
      </c>
      <c r="AJ265" s="5">
        <f t="shared" si="1993"/>
        <v>0</v>
      </c>
      <c r="AK265" s="5">
        <f t="shared" si="1940"/>
        <v>0</v>
      </c>
      <c r="AL265" s="5">
        <f t="shared" si="1941"/>
        <v>0</v>
      </c>
      <c r="AM265" s="5"/>
      <c r="AN265" s="5">
        <f t="shared" si="1942"/>
        <v>0</v>
      </c>
      <c r="AO265" s="5">
        <f t="shared" si="1943"/>
        <v>0</v>
      </c>
      <c r="AP265" s="5">
        <f t="shared" si="1944"/>
        <v>0</v>
      </c>
      <c r="AQ265" s="5">
        <f t="shared" si="1945"/>
        <v>0</v>
      </c>
      <c r="AR265" s="5"/>
      <c r="AS265" s="5">
        <f t="shared" ref="AS265:AT265" si="1994">AR265*$L265</f>
        <v>0</v>
      </c>
      <c r="AT265" s="5">
        <f t="shared" si="1994"/>
        <v>0</v>
      </c>
      <c r="AU265" s="5">
        <f t="shared" si="1947"/>
        <v>0</v>
      </c>
      <c r="AV265" s="5">
        <f t="shared" si="1948"/>
        <v>0</v>
      </c>
      <c r="AW265" s="5"/>
      <c r="AX265" s="5">
        <f t="shared" si="1949"/>
        <v>0</v>
      </c>
      <c r="AY265" s="5">
        <f t="shared" si="1950"/>
        <v>0</v>
      </c>
      <c r="AZ265" s="5">
        <f t="shared" si="1951"/>
        <v>0</v>
      </c>
      <c r="BA265" s="5">
        <f t="shared" si="1952"/>
        <v>0</v>
      </c>
      <c r="BB265" s="5"/>
      <c r="BC265" s="5">
        <f t="shared" ref="BC265:BD265" si="1995">BB265*$L265</f>
        <v>0</v>
      </c>
      <c r="BD265" s="5">
        <f t="shared" si="1995"/>
        <v>0</v>
      </c>
      <c r="BE265" s="5">
        <f t="shared" si="1954"/>
        <v>0</v>
      </c>
      <c r="BF265" s="5">
        <f t="shared" si="1955"/>
        <v>0</v>
      </c>
      <c r="BG265" s="5"/>
      <c r="BH265" s="5">
        <f t="shared" si="1956"/>
        <v>0</v>
      </c>
      <c r="BI265" s="5">
        <f t="shared" si="1957"/>
        <v>0</v>
      </c>
      <c r="BJ265" s="5">
        <f t="shared" si="1958"/>
        <v>0</v>
      </c>
      <c r="BK265" s="5">
        <f t="shared" si="1959"/>
        <v>0</v>
      </c>
      <c r="BL265" s="5">
        <f t="shared" si="1960"/>
        <v>0</v>
      </c>
      <c r="BM265" s="5">
        <f t="shared" si="1961"/>
        <v>0</v>
      </c>
      <c r="BN265" s="5">
        <f t="shared" si="1962"/>
        <v>0</v>
      </c>
      <c r="BO265" s="5">
        <f t="shared" si="1963"/>
        <v>0</v>
      </c>
      <c r="BP265" s="5">
        <f t="shared" si="1964"/>
        <v>0</v>
      </c>
    </row>
    <row r="266" spans="1:68" ht="15.75">
      <c r="A266" s="1">
        <f t="shared" si="1660"/>
        <v>2771</v>
      </c>
      <c r="B266" s="158"/>
      <c r="C266" s="2" t="s">
        <v>74</v>
      </c>
      <c r="D266" s="3"/>
      <c r="E266" s="2"/>
      <c r="F266" s="4">
        <v>1E-13</v>
      </c>
      <c r="G266" s="4">
        <v>9.9999999999999998E-13</v>
      </c>
      <c r="H266" s="4">
        <f t="shared" si="1651"/>
        <v>-9E-13</v>
      </c>
      <c r="I266" s="4">
        <f t="shared" si="1969"/>
        <v>-7.5000000000000004E-13</v>
      </c>
      <c r="J266" s="4"/>
      <c r="K266" s="4">
        <f t="shared" si="1970"/>
        <v>0</v>
      </c>
      <c r="L266" s="5">
        <f t="shared" si="1975"/>
        <v>0</v>
      </c>
      <c r="M266" s="4"/>
      <c r="N266" s="5"/>
      <c r="O266" s="5">
        <f t="shared" si="1924"/>
        <v>0</v>
      </c>
      <c r="P266" s="5">
        <f t="shared" si="1925"/>
        <v>0</v>
      </c>
      <c r="Q266" s="5">
        <f t="shared" si="1926"/>
        <v>0</v>
      </c>
      <c r="R266" s="5">
        <f t="shared" si="1927"/>
        <v>0</v>
      </c>
      <c r="S266" s="5"/>
      <c r="T266" s="5">
        <f t="shared" si="1928"/>
        <v>0</v>
      </c>
      <c r="U266" s="5">
        <f t="shared" si="1929"/>
        <v>0</v>
      </c>
      <c r="V266" s="5">
        <f t="shared" si="1930"/>
        <v>0</v>
      </c>
      <c r="W266" s="5">
        <f t="shared" si="1931"/>
        <v>0</v>
      </c>
      <c r="X266" s="5"/>
      <c r="Y266" s="5">
        <f t="shared" si="1932"/>
        <v>0</v>
      </c>
      <c r="Z266" s="5">
        <f t="shared" si="1933"/>
        <v>0</v>
      </c>
      <c r="AA266" s="5">
        <f t="shared" si="1934"/>
        <v>0</v>
      </c>
      <c r="AB266" s="5">
        <f t="shared" si="1935"/>
        <v>0</v>
      </c>
      <c r="AC266" s="5"/>
      <c r="AD266" s="5">
        <f t="shared" ref="AD266:AE266" si="1996">AC266*$L266</f>
        <v>0</v>
      </c>
      <c r="AE266" s="5">
        <f t="shared" si="1996"/>
        <v>0</v>
      </c>
      <c r="AF266" s="5">
        <f t="shared" si="1937"/>
        <v>0</v>
      </c>
      <c r="AG266" s="5">
        <f t="shared" si="1938"/>
        <v>0</v>
      </c>
      <c r="AH266" s="5"/>
      <c r="AI266" s="5">
        <f t="shared" ref="AI266:AJ266" si="1997">AH266*$L266</f>
        <v>0</v>
      </c>
      <c r="AJ266" s="5">
        <f t="shared" si="1997"/>
        <v>0</v>
      </c>
      <c r="AK266" s="5">
        <f t="shared" si="1940"/>
        <v>0</v>
      </c>
      <c r="AL266" s="5">
        <f t="shared" si="1941"/>
        <v>0</v>
      </c>
      <c r="AM266" s="5"/>
      <c r="AN266" s="5">
        <f t="shared" si="1942"/>
        <v>0</v>
      </c>
      <c r="AO266" s="5">
        <f t="shared" si="1943"/>
        <v>0</v>
      </c>
      <c r="AP266" s="5">
        <f t="shared" si="1944"/>
        <v>0</v>
      </c>
      <c r="AQ266" s="5">
        <f t="shared" si="1945"/>
        <v>0</v>
      </c>
      <c r="AR266" s="5"/>
      <c r="AS266" s="5">
        <f t="shared" ref="AS266:AT266" si="1998">AR266*$L266</f>
        <v>0</v>
      </c>
      <c r="AT266" s="5">
        <f t="shared" si="1998"/>
        <v>0</v>
      </c>
      <c r="AU266" s="5">
        <f t="shared" si="1947"/>
        <v>0</v>
      </c>
      <c r="AV266" s="5">
        <f t="shared" si="1948"/>
        <v>0</v>
      </c>
      <c r="AW266" s="5"/>
      <c r="AX266" s="5">
        <f t="shared" si="1949"/>
        <v>0</v>
      </c>
      <c r="AY266" s="5">
        <f t="shared" si="1950"/>
        <v>0</v>
      </c>
      <c r="AZ266" s="5">
        <f t="shared" si="1951"/>
        <v>0</v>
      </c>
      <c r="BA266" s="5">
        <f t="shared" si="1952"/>
        <v>0</v>
      </c>
      <c r="BB266" s="5"/>
      <c r="BC266" s="5">
        <f t="shared" ref="BC266:BD266" si="1999">BB266*$L266</f>
        <v>0</v>
      </c>
      <c r="BD266" s="5">
        <f t="shared" si="1999"/>
        <v>0</v>
      </c>
      <c r="BE266" s="5">
        <f t="shared" si="1954"/>
        <v>0</v>
      </c>
      <c r="BF266" s="5">
        <f t="shared" si="1955"/>
        <v>0</v>
      </c>
      <c r="BG266" s="5"/>
      <c r="BH266" s="5">
        <f t="shared" si="1956"/>
        <v>0</v>
      </c>
      <c r="BI266" s="5">
        <f t="shared" si="1957"/>
        <v>0</v>
      </c>
      <c r="BJ266" s="5">
        <f t="shared" si="1958"/>
        <v>0</v>
      </c>
      <c r="BK266" s="5">
        <f t="shared" si="1959"/>
        <v>0</v>
      </c>
      <c r="BL266" s="5">
        <f t="shared" si="1960"/>
        <v>0</v>
      </c>
      <c r="BM266" s="5">
        <f t="shared" si="1961"/>
        <v>0</v>
      </c>
      <c r="BN266" s="5">
        <f t="shared" si="1962"/>
        <v>0</v>
      </c>
      <c r="BO266" s="5">
        <f t="shared" si="1963"/>
        <v>0</v>
      </c>
      <c r="BP266" s="5">
        <f t="shared" si="1964"/>
        <v>0</v>
      </c>
    </row>
    <row r="267" spans="1:68" ht="15.75">
      <c r="A267" s="1">
        <f t="shared" si="1660"/>
        <v>2772</v>
      </c>
      <c r="B267" s="158"/>
      <c r="C267" s="2" t="s">
        <v>74</v>
      </c>
      <c r="D267" s="3"/>
      <c r="E267" s="2"/>
      <c r="F267" s="4">
        <v>1E-13</v>
      </c>
      <c r="G267" s="4">
        <v>9.9999999999999998E-13</v>
      </c>
      <c r="H267" s="4">
        <f t="shared" si="1651"/>
        <v>-9E-13</v>
      </c>
      <c r="I267" s="4">
        <f t="shared" si="1969"/>
        <v>-7.5000000000000004E-13</v>
      </c>
      <c r="J267" s="4"/>
      <c r="K267" s="4">
        <f t="shared" si="1970"/>
        <v>0</v>
      </c>
      <c r="L267" s="5">
        <f t="shared" si="1975"/>
        <v>0</v>
      </c>
      <c r="M267" s="4"/>
      <c r="N267" s="5"/>
      <c r="O267" s="5">
        <f t="shared" si="1924"/>
        <v>0</v>
      </c>
      <c r="P267" s="5">
        <f t="shared" si="1925"/>
        <v>0</v>
      </c>
      <c r="Q267" s="5">
        <f t="shared" si="1926"/>
        <v>0</v>
      </c>
      <c r="R267" s="5">
        <f t="shared" si="1927"/>
        <v>0</v>
      </c>
      <c r="S267" s="5"/>
      <c r="T267" s="5">
        <f t="shared" si="1928"/>
        <v>0</v>
      </c>
      <c r="U267" s="5">
        <f t="shared" si="1929"/>
        <v>0</v>
      </c>
      <c r="V267" s="5">
        <f t="shared" si="1930"/>
        <v>0</v>
      </c>
      <c r="W267" s="5">
        <f t="shared" si="1931"/>
        <v>0</v>
      </c>
      <c r="X267" s="5"/>
      <c r="Y267" s="5">
        <f t="shared" si="1932"/>
        <v>0</v>
      </c>
      <c r="Z267" s="5">
        <f t="shared" si="1933"/>
        <v>0</v>
      </c>
      <c r="AA267" s="5">
        <f t="shared" si="1934"/>
        <v>0</v>
      </c>
      <c r="AB267" s="5">
        <f t="shared" si="1935"/>
        <v>0</v>
      </c>
      <c r="AC267" s="5"/>
      <c r="AD267" s="5">
        <f t="shared" ref="AD267:AE267" si="2000">AC267*$L267</f>
        <v>0</v>
      </c>
      <c r="AE267" s="5">
        <f t="shared" si="2000"/>
        <v>0</v>
      </c>
      <c r="AF267" s="5">
        <f t="shared" si="1937"/>
        <v>0</v>
      </c>
      <c r="AG267" s="5">
        <f t="shared" si="1938"/>
        <v>0</v>
      </c>
      <c r="AH267" s="5"/>
      <c r="AI267" s="5">
        <f t="shared" ref="AI267:AJ267" si="2001">AH267*$L267</f>
        <v>0</v>
      </c>
      <c r="AJ267" s="5">
        <f t="shared" si="2001"/>
        <v>0</v>
      </c>
      <c r="AK267" s="5">
        <f t="shared" si="1940"/>
        <v>0</v>
      </c>
      <c r="AL267" s="5">
        <f t="shared" si="1941"/>
        <v>0</v>
      </c>
      <c r="AM267" s="5"/>
      <c r="AN267" s="5">
        <f t="shared" si="1942"/>
        <v>0</v>
      </c>
      <c r="AO267" s="5">
        <f t="shared" si="1943"/>
        <v>0</v>
      </c>
      <c r="AP267" s="5">
        <f t="shared" si="1944"/>
        <v>0</v>
      </c>
      <c r="AQ267" s="5">
        <f t="shared" si="1945"/>
        <v>0</v>
      </c>
      <c r="AR267" s="5"/>
      <c r="AS267" s="5">
        <f t="shared" ref="AS267:AT267" si="2002">AR267*$L267</f>
        <v>0</v>
      </c>
      <c r="AT267" s="5">
        <f t="shared" si="2002"/>
        <v>0</v>
      </c>
      <c r="AU267" s="5">
        <f t="shared" si="1947"/>
        <v>0</v>
      </c>
      <c r="AV267" s="5">
        <f t="shared" si="1948"/>
        <v>0</v>
      </c>
      <c r="AW267" s="5"/>
      <c r="AX267" s="5">
        <f t="shared" si="1949"/>
        <v>0</v>
      </c>
      <c r="AY267" s="5">
        <f t="shared" si="1950"/>
        <v>0</v>
      </c>
      <c r="AZ267" s="5">
        <f t="shared" si="1951"/>
        <v>0</v>
      </c>
      <c r="BA267" s="5">
        <f t="shared" si="1952"/>
        <v>0</v>
      </c>
      <c r="BB267" s="5"/>
      <c r="BC267" s="5">
        <f t="shared" ref="BC267:BD267" si="2003">BB267*$L267</f>
        <v>0</v>
      </c>
      <c r="BD267" s="5">
        <f t="shared" si="2003"/>
        <v>0</v>
      </c>
      <c r="BE267" s="5">
        <f t="shared" si="1954"/>
        <v>0</v>
      </c>
      <c r="BF267" s="5">
        <f t="shared" si="1955"/>
        <v>0</v>
      </c>
      <c r="BG267" s="5"/>
      <c r="BH267" s="5">
        <f t="shared" si="1956"/>
        <v>0</v>
      </c>
      <c r="BI267" s="5">
        <f t="shared" si="1957"/>
        <v>0</v>
      </c>
      <c r="BJ267" s="5">
        <f t="shared" si="1958"/>
        <v>0</v>
      </c>
      <c r="BK267" s="5">
        <f t="shared" si="1959"/>
        <v>0</v>
      </c>
      <c r="BL267" s="5">
        <f t="shared" si="1960"/>
        <v>0</v>
      </c>
      <c r="BM267" s="5">
        <f t="shared" si="1961"/>
        <v>0</v>
      </c>
      <c r="BN267" s="5">
        <f t="shared" si="1962"/>
        <v>0</v>
      </c>
      <c r="BO267" s="5">
        <f t="shared" si="1963"/>
        <v>0</v>
      </c>
      <c r="BP267" s="5">
        <f t="shared" si="1964"/>
        <v>0</v>
      </c>
    </row>
    <row r="268" spans="1:68" ht="15.75">
      <c r="A268" s="1">
        <f t="shared" si="1660"/>
        <v>2773</v>
      </c>
      <c r="B268" s="158"/>
      <c r="C268" s="2" t="s">
        <v>74</v>
      </c>
      <c r="D268" s="3"/>
      <c r="E268" s="2"/>
      <c r="F268" s="4">
        <v>1E-13</v>
      </c>
      <c r="G268" s="4">
        <v>9.9999999999999998E-13</v>
      </c>
      <c r="H268" s="4">
        <f t="shared" si="1651"/>
        <v>-9E-13</v>
      </c>
      <c r="I268" s="4">
        <f t="shared" si="1969"/>
        <v>-7.5000000000000004E-13</v>
      </c>
      <c r="J268" s="4"/>
      <c r="K268" s="4">
        <f t="shared" si="1970"/>
        <v>0</v>
      </c>
      <c r="L268" s="5">
        <f t="shared" si="1975"/>
        <v>0</v>
      </c>
      <c r="M268" s="4"/>
      <c r="N268" s="5"/>
      <c r="O268" s="5">
        <f t="shared" si="1924"/>
        <v>0</v>
      </c>
      <c r="P268" s="5">
        <f t="shared" si="1925"/>
        <v>0</v>
      </c>
      <c r="Q268" s="5">
        <f t="shared" si="1926"/>
        <v>0</v>
      </c>
      <c r="R268" s="5">
        <f t="shared" si="1927"/>
        <v>0</v>
      </c>
      <c r="S268" s="5"/>
      <c r="T268" s="5">
        <f t="shared" si="1928"/>
        <v>0</v>
      </c>
      <c r="U268" s="5">
        <f t="shared" si="1929"/>
        <v>0</v>
      </c>
      <c r="V268" s="5">
        <f t="shared" si="1930"/>
        <v>0</v>
      </c>
      <c r="W268" s="5">
        <f t="shared" si="1931"/>
        <v>0</v>
      </c>
      <c r="X268" s="5"/>
      <c r="Y268" s="5">
        <f t="shared" si="1932"/>
        <v>0</v>
      </c>
      <c r="Z268" s="5">
        <f t="shared" si="1933"/>
        <v>0</v>
      </c>
      <c r="AA268" s="5">
        <f t="shared" si="1934"/>
        <v>0</v>
      </c>
      <c r="AB268" s="5">
        <f t="shared" si="1935"/>
        <v>0</v>
      </c>
      <c r="AC268" s="5"/>
      <c r="AD268" s="5">
        <f t="shared" ref="AD268:AE268" si="2004">AC268*$L268</f>
        <v>0</v>
      </c>
      <c r="AE268" s="5">
        <f t="shared" si="2004"/>
        <v>0</v>
      </c>
      <c r="AF268" s="5">
        <f t="shared" si="1937"/>
        <v>0</v>
      </c>
      <c r="AG268" s="5">
        <f t="shared" si="1938"/>
        <v>0</v>
      </c>
      <c r="AH268" s="5"/>
      <c r="AI268" s="5">
        <f t="shared" ref="AI268:AJ268" si="2005">AH268*$L268</f>
        <v>0</v>
      </c>
      <c r="AJ268" s="5">
        <f t="shared" si="2005"/>
        <v>0</v>
      </c>
      <c r="AK268" s="5">
        <f t="shared" si="1940"/>
        <v>0</v>
      </c>
      <c r="AL268" s="5">
        <f t="shared" si="1941"/>
        <v>0</v>
      </c>
      <c r="AM268" s="5"/>
      <c r="AN268" s="5">
        <f t="shared" si="1942"/>
        <v>0</v>
      </c>
      <c r="AO268" s="5">
        <f t="shared" si="1943"/>
        <v>0</v>
      </c>
      <c r="AP268" s="5">
        <f t="shared" si="1944"/>
        <v>0</v>
      </c>
      <c r="AQ268" s="5">
        <f t="shared" si="1945"/>
        <v>0</v>
      </c>
      <c r="AR268" s="5"/>
      <c r="AS268" s="5">
        <f t="shared" ref="AS268:AT268" si="2006">AR268*$L268</f>
        <v>0</v>
      </c>
      <c r="AT268" s="5">
        <f t="shared" si="2006"/>
        <v>0</v>
      </c>
      <c r="AU268" s="5">
        <f t="shared" si="1947"/>
        <v>0</v>
      </c>
      <c r="AV268" s="5">
        <f t="shared" si="1948"/>
        <v>0</v>
      </c>
      <c r="AW268" s="5"/>
      <c r="AX268" s="5">
        <f t="shared" si="1949"/>
        <v>0</v>
      </c>
      <c r="AY268" s="5">
        <f t="shared" si="1950"/>
        <v>0</v>
      </c>
      <c r="AZ268" s="5">
        <f t="shared" si="1951"/>
        <v>0</v>
      </c>
      <c r="BA268" s="5">
        <f t="shared" si="1952"/>
        <v>0</v>
      </c>
      <c r="BB268" s="5"/>
      <c r="BC268" s="5">
        <f t="shared" ref="BC268:BD268" si="2007">BB268*$L268</f>
        <v>0</v>
      </c>
      <c r="BD268" s="5">
        <f t="shared" si="2007"/>
        <v>0</v>
      </c>
      <c r="BE268" s="5">
        <f t="shared" si="1954"/>
        <v>0</v>
      </c>
      <c r="BF268" s="5">
        <f t="shared" si="1955"/>
        <v>0</v>
      </c>
      <c r="BG268" s="5"/>
      <c r="BH268" s="5">
        <f t="shared" si="1956"/>
        <v>0</v>
      </c>
      <c r="BI268" s="5">
        <f t="shared" si="1957"/>
        <v>0</v>
      </c>
      <c r="BJ268" s="5">
        <f t="shared" si="1958"/>
        <v>0</v>
      </c>
      <c r="BK268" s="5">
        <f t="shared" si="1959"/>
        <v>0</v>
      </c>
      <c r="BL268" s="5">
        <f t="shared" si="1960"/>
        <v>0</v>
      </c>
      <c r="BM268" s="5">
        <f t="shared" si="1961"/>
        <v>0</v>
      </c>
      <c r="BN268" s="5">
        <f t="shared" si="1962"/>
        <v>0</v>
      </c>
      <c r="BO268" s="5">
        <f t="shared" si="1963"/>
        <v>0</v>
      </c>
      <c r="BP268" s="5">
        <f t="shared" si="1964"/>
        <v>0</v>
      </c>
    </row>
    <row r="269" spans="1:68" ht="15.75">
      <c r="A269" s="1">
        <f t="shared" si="1660"/>
        <v>2774</v>
      </c>
      <c r="B269" s="158"/>
      <c r="C269" s="2" t="s">
        <v>74</v>
      </c>
      <c r="D269" s="3"/>
      <c r="E269" s="2"/>
      <c r="F269" s="4">
        <v>1E-13</v>
      </c>
      <c r="G269" s="4">
        <v>9.9999999999999998E-13</v>
      </c>
      <c r="H269" s="4">
        <f t="shared" si="1651"/>
        <v>-9E-13</v>
      </c>
      <c r="I269" s="4">
        <f t="shared" si="1969"/>
        <v>-7.5000000000000004E-13</v>
      </c>
      <c r="J269" s="4"/>
      <c r="K269" s="4">
        <f t="shared" si="1970"/>
        <v>0</v>
      </c>
      <c r="L269" s="5">
        <f t="shared" si="1975"/>
        <v>0</v>
      </c>
      <c r="M269" s="4"/>
      <c r="N269" s="5"/>
      <c r="O269" s="5">
        <f t="shared" ref="O269:O279" si="2008">N269*$L269</f>
        <v>0</v>
      </c>
      <c r="P269" s="5">
        <f t="shared" ref="P269:P279" si="2009">O269/1.2</f>
        <v>0</v>
      </c>
      <c r="Q269" s="5">
        <f t="shared" ref="Q269:Q279" si="2010">P269/1000*$J269</f>
        <v>0</v>
      </c>
      <c r="R269" s="5">
        <f t="shared" ref="R269:R279" si="2011">O269/$H269*$M269</f>
        <v>0</v>
      </c>
      <c r="S269" s="5"/>
      <c r="T269" s="5">
        <f t="shared" ref="T269:T279" si="2012">S269*$L269</f>
        <v>0</v>
      </c>
      <c r="U269" s="5">
        <f t="shared" ref="U269:U279" si="2013">T269/1.2</f>
        <v>0</v>
      </c>
      <c r="V269" s="5">
        <f t="shared" ref="V269:V279" si="2014">U269/1000*$J269</f>
        <v>0</v>
      </c>
      <c r="W269" s="5">
        <f t="shared" ref="W269:W279" si="2015">T269/$H269*$M269</f>
        <v>0</v>
      </c>
      <c r="X269" s="5"/>
      <c r="Y269" s="5">
        <f t="shared" ref="Y269:Y279" si="2016">X269*$L269</f>
        <v>0</v>
      </c>
      <c r="Z269" s="5">
        <f t="shared" ref="Z269:Z279" si="2017">Y269/1.2</f>
        <v>0</v>
      </c>
      <c r="AA269" s="5">
        <f t="shared" ref="AA269:AA279" si="2018">Z269/1000*$J269</f>
        <v>0</v>
      </c>
      <c r="AB269" s="5">
        <f t="shared" ref="AB269:AB279" si="2019">Y269/$H269*$M269</f>
        <v>0</v>
      </c>
      <c r="AC269" s="5"/>
      <c r="AD269" s="5">
        <f t="shared" ref="AD269:AE269" si="2020">AC269*$L269</f>
        <v>0</v>
      </c>
      <c r="AE269" s="5">
        <f t="shared" si="2020"/>
        <v>0</v>
      </c>
      <c r="AF269" s="5">
        <f t="shared" ref="AF269:AF279" si="2021">AE269/1000*$J269</f>
        <v>0</v>
      </c>
      <c r="AG269" s="5">
        <f t="shared" ref="AG269:AG279" si="2022">AD269/$H269*$M269</f>
        <v>0</v>
      </c>
      <c r="AH269" s="5"/>
      <c r="AI269" s="5">
        <f t="shared" ref="AI269:AJ269" si="2023">AH269*$L269</f>
        <v>0</v>
      </c>
      <c r="AJ269" s="5">
        <f t="shared" si="2023"/>
        <v>0</v>
      </c>
      <c r="AK269" s="5">
        <f t="shared" ref="AK269:AK279" si="2024">AJ269/1000*$J269</f>
        <v>0</v>
      </c>
      <c r="AL269" s="5">
        <f t="shared" ref="AL269:AL279" si="2025">AI269/$H269*$M269</f>
        <v>0</v>
      </c>
      <c r="AM269" s="5"/>
      <c r="AN269" s="5">
        <f t="shared" ref="AN269:AN279" si="2026">AM269*$L269</f>
        <v>0</v>
      </c>
      <c r="AO269" s="5">
        <f t="shared" ref="AO269:AO279" si="2027">AN269/1.2</f>
        <v>0</v>
      </c>
      <c r="AP269" s="5">
        <f t="shared" ref="AP269:AP279" si="2028">AO269/1000*$J269</f>
        <v>0</v>
      </c>
      <c r="AQ269" s="5">
        <f t="shared" ref="AQ269:AQ279" si="2029">AN269/$H269*$M269</f>
        <v>0</v>
      </c>
      <c r="AR269" s="5"/>
      <c r="AS269" s="5">
        <f t="shared" ref="AS269:AT269" si="2030">AR269*$L269</f>
        <v>0</v>
      </c>
      <c r="AT269" s="5">
        <f t="shared" si="2030"/>
        <v>0</v>
      </c>
      <c r="AU269" s="5">
        <f t="shared" ref="AU269:AU279" si="2031">AT269/1000*$J269</f>
        <v>0</v>
      </c>
      <c r="AV269" s="5">
        <f t="shared" ref="AV269:AV279" si="2032">AS269/$H269*$M269</f>
        <v>0</v>
      </c>
      <c r="AW269" s="5"/>
      <c r="AX269" s="5">
        <f t="shared" ref="AX269:AX279" si="2033">AW269*$L269</f>
        <v>0</v>
      </c>
      <c r="AY269" s="5">
        <f t="shared" ref="AY269:AY279" si="2034">AX269/1.2</f>
        <v>0</v>
      </c>
      <c r="AZ269" s="5">
        <f t="shared" ref="AZ269:AZ279" si="2035">AY269/1000*$J269</f>
        <v>0</v>
      </c>
      <c r="BA269" s="5">
        <f t="shared" ref="BA269:BA279" si="2036">AX269/$H269*$M269</f>
        <v>0</v>
      </c>
      <c r="BB269" s="5"/>
      <c r="BC269" s="5">
        <f t="shared" ref="BC269:BD269" si="2037">BB269*$L269</f>
        <v>0</v>
      </c>
      <c r="BD269" s="5">
        <f t="shared" si="2037"/>
        <v>0</v>
      </c>
      <c r="BE269" s="5">
        <f t="shared" ref="BE269:BE279" si="2038">BD269/1000*$J269</f>
        <v>0</v>
      </c>
      <c r="BF269" s="5">
        <f t="shared" ref="BF269:BF279" si="2039">BC269/$H269*$M269</f>
        <v>0</v>
      </c>
      <c r="BG269" s="5"/>
      <c r="BH269" s="5">
        <f t="shared" ref="BH269:BH279" si="2040">BG269*$L269</f>
        <v>0</v>
      </c>
      <c r="BI269" s="5">
        <f t="shared" ref="BI269:BI279" si="2041">BH269/1.2</f>
        <v>0</v>
      </c>
      <c r="BJ269" s="5">
        <f t="shared" ref="BJ269:BJ279" si="2042">BI269/1000*$J269</f>
        <v>0</v>
      </c>
      <c r="BK269" s="5">
        <f t="shared" ref="BK269:BK279" si="2043">BH269/$H269*$M269</f>
        <v>0</v>
      </c>
      <c r="BL269" s="5">
        <f t="shared" ref="BL269:BL279" si="2044">N269+S269+X269+AC269+AH269+AM269+AR269+AW269+BB269+BG269</f>
        <v>0</v>
      </c>
      <c r="BM269" s="5">
        <f t="shared" ref="BM269:BM279" si="2045">O269+T269+Y269+AD269+AI269+AN269+AS269+AX269+BC269+BH269</f>
        <v>0</v>
      </c>
      <c r="BN269" s="5">
        <f t="shared" ref="BN269:BN279" si="2046">P269+U269+Z269+AE269+AJ269+AO269+AT269+AY269+BD269+BI269</f>
        <v>0</v>
      </c>
      <c r="BO269" s="5">
        <f t="shared" ref="BO269:BO279" si="2047">Q269+V269+AA269+AF269+AK269+AP269+AU269+AZ269+BE269+BJ269</f>
        <v>0</v>
      </c>
      <c r="BP269" s="5">
        <f t="shared" ref="BP269:BP279" si="2048">R269+W269+AB269+AG269+AL269+AQ269+AV269+BA269+BF269+BK269</f>
        <v>0</v>
      </c>
    </row>
    <row r="270" spans="1:68" ht="15.75">
      <c r="A270" s="1">
        <f t="shared" si="1660"/>
        <v>2775</v>
      </c>
      <c r="B270" s="158"/>
      <c r="C270" s="2" t="s">
        <v>74</v>
      </c>
      <c r="D270" s="3"/>
      <c r="E270" s="2"/>
      <c r="F270" s="4">
        <v>1E-13</v>
      </c>
      <c r="G270" s="4">
        <v>9.9999999999999998E-13</v>
      </c>
      <c r="H270" s="4">
        <f t="shared" si="1651"/>
        <v>-9E-13</v>
      </c>
      <c r="I270" s="4">
        <f t="shared" si="1969"/>
        <v>-7.5000000000000004E-13</v>
      </c>
      <c r="J270" s="4"/>
      <c r="K270" s="4">
        <f t="shared" si="1970"/>
        <v>0</v>
      </c>
      <c r="L270" s="5">
        <f t="shared" si="1975"/>
        <v>0</v>
      </c>
      <c r="M270" s="4"/>
      <c r="N270" s="5"/>
      <c r="O270" s="5">
        <f t="shared" si="2008"/>
        <v>0</v>
      </c>
      <c r="P270" s="5">
        <f t="shared" si="2009"/>
        <v>0</v>
      </c>
      <c r="Q270" s="5">
        <f t="shared" si="2010"/>
        <v>0</v>
      </c>
      <c r="R270" s="5">
        <f t="shared" si="2011"/>
        <v>0</v>
      </c>
      <c r="S270" s="5"/>
      <c r="T270" s="5">
        <f t="shared" si="2012"/>
        <v>0</v>
      </c>
      <c r="U270" s="5">
        <f t="shared" si="2013"/>
        <v>0</v>
      </c>
      <c r="V270" s="5">
        <f t="shared" si="2014"/>
        <v>0</v>
      </c>
      <c r="W270" s="5">
        <f t="shared" si="2015"/>
        <v>0</v>
      </c>
      <c r="X270" s="5"/>
      <c r="Y270" s="5">
        <f t="shared" si="2016"/>
        <v>0</v>
      </c>
      <c r="Z270" s="5">
        <f t="shared" si="2017"/>
        <v>0</v>
      </c>
      <c r="AA270" s="5">
        <f t="shared" si="2018"/>
        <v>0</v>
      </c>
      <c r="AB270" s="5">
        <f t="shared" si="2019"/>
        <v>0</v>
      </c>
      <c r="AC270" s="5"/>
      <c r="AD270" s="5">
        <f t="shared" ref="AD270:AE270" si="2049">AC270*$L270</f>
        <v>0</v>
      </c>
      <c r="AE270" s="5">
        <f t="shared" si="2049"/>
        <v>0</v>
      </c>
      <c r="AF270" s="5">
        <f t="shared" si="2021"/>
        <v>0</v>
      </c>
      <c r="AG270" s="5">
        <f t="shared" si="2022"/>
        <v>0</v>
      </c>
      <c r="AH270" s="5"/>
      <c r="AI270" s="5">
        <f t="shared" ref="AI270:AJ270" si="2050">AH270*$L270</f>
        <v>0</v>
      </c>
      <c r="AJ270" s="5">
        <f t="shared" si="2050"/>
        <v>0</v>
      </c>
      <c r="AK270" s="5">
        <f t="shared" si="2024"/>
        <v>0</v>
      </c>
      <c r="AL270" s="5">
        <f t="shared" si="2025"/>
        <v>0</v>
      </c>
      <c r="AM270" s="5"/>
      <c r="AN270" s="5">
        <f t="shared" si="2026"/>
        <v>0</v>
      </c>
      <c r="AO270" s="5">
        <f t="shared" si="2027"/>
        <v>0</v>
      </c>
      <c r="AP270" s="5">
        <f t="shared" si="2028"/>
        <v>0</v>
      </c>
      <c r="AQ270" s="5">
        <f t="shared" si="2029"/>
        <v>0</v>
      </c>
      <c r="AR270" s="5"/>
      <c r="AS270" s="5">
        <f t="shared" ref="AS270:AT270" si="2051">AR270*$L270</f>
        <v>0</v>
      </c>
      <c r="AT270" s="5">
        <f t="shared" si="2051"/>
        <v>0</v>
      </c>
      <c r="AU270" s="5">
        <f t="shared" si="2031"/>
        <v>0</v>
      </c>
      <c r="AV270" s="5">
        <f t="shared" si="2032"/>
        <v>0</v>
      </c>
      <c r="AW270" s="5"/>
      <c r="AX270" s="5">
        <f t="shared" si="2033"/>
        <v>0</v>
      </c>
      <c r="AY270" s="5">
        <f t="shared" si="2034"/>
        <v>0</v>
      </c>
      <c r="AZ270" s="5">
        <f t="shared" si="2035"/>
        <v>0</v>
      </c>
      <c r="BA270" s="5">
        <f t="shared" si="2036"/>
        <v>0</v>
      </c>
      <c r="BB270" s="5"/>
      <c r="BC270" s="5">
        <f t="shared" ref="BC270:BD270" si="2052">BB270*$L270</f>
        <v>0</v>
      </c>
      <c r="BD270" s="5">
        <f t="shared" si="2052"/>
        <v>0</v>
      </c>
      <c r="BE270" s="5">
        <f t="shared" si="2038"/>
        <v>0</v>
      </c>
      <c r="BF270" s="5">
        <f t="shared" si="2039"/>
        <v>0</v>
      </c>
      <c r="BG270" s="5"/>
      <c r="BH270" s="5">
        <f t="shared" si="2040"/>
        <v>0</v>
      </c>
      <c r="BI270" s="5">
        <f t="shared" si="2041"/>
        <v>0</v>
      </c>
      <c r="BJ270" s="5">
        <f t="shared" si="2042"/>
        <v>0</v>
      </c>
      <c r="BK270" s="5">
        <f t="shared" si="2043"/>
        <v>0</v>
      </c>
      <c r="BL270" s="5">
        <f t="shared" si="2044"/>
        <v>0</v>
      </c>
      <c r="BM270" s="5">
        <f t="shared" si="2045"/>
        <v>0</v>
      </c>
      <c r="BN270" s="5">
        <f t="shared" si="2046"/>
        <v>0</v>
      </c>
      <c r="BO270" s="5">
        <f t="shared" si="2047"/>
        <v>0</v>
      </c>
      <c r="BP270" s="5">
        <f t="shared" si="2048"/>
        <v>0</v>
      </c>
    </row>
    <row r="271" spans="1:68" ht="15.75">
      <c r="A271" s="1">
        <f t="shared" si="1660"/>
        <v>2776</v>
      </c>
      <c r="B271" s="158"/>
      <c r="C271" s="2" t="s">
        <v>74</v>
      </c>
      <c r="D271" s="3"/>
      <c r="E271" s="2"/>
      <c r="F271" s="4">
        <v>1E-13</v>
      </c>
      <c r="G271" s="4">
        <v>9.9999999999999998E-13</v>
      </c>
      <c r="H271" s="4">
        <f t="shared" si="1651"/>
        <v>-9E-13</v>
      </c>
      <c r="I271" s="4">
        <f t="shared" si="1969"/>
        <v>-7.5000000000000004E-13</v>
      </c>
      <c r="J271" s="4"/>
      <c r="K271" s="4">
        <f t="shared" si="1970"/>
        <v>0</v>
      </c>
      <c r="L271" s="5">
        <f t="shared" si="1975"/>
        <v>0</v>
      </c>
      <c r="M271" s="4"/>
      <c r="N271" s="5"/>
      <c r="O271" s="5">
        <f t="shared" si="2008"/>
        <v>0</v>
      </c>
      <c r="P271" s="5">
        <f t="shared" si="2009"/>
        <v>0</v>
      </c>
      <c r="Q271" s="5">
        <f t="shared" si="2010"/>
        <v>0</v>
      </c>
      <c r="R271" s="5">
        <f t="shared" si="2011"/>
        <v>0</v>
      </c>
      <c r="S271" s="5"/>
      <c r="T271" s="5">
        <f t="shared" si="2012"/>
        <v>0</v>
      </c>
      <c r="U271" s="5">
        <f t="shared" si="2013"/>
        <v>0</v>
      </c>
      <c r="V271" s="5">
        <f t="shared" si="2014"/>
        <v>0</v>
      </c>
      <c r="W271" s="5">
        <f t="shared" si="2015"/>
        <v>0</v>
      </c>
      <c r="X271" s="5"/>
      <c r="Y271" s="5">
        <f t="shared" si="2016"/>
        <v>0</v>
      </c>
      <c r="Z271" s="5">
        <f t="shared" si="2017"/>
        <v>0</v>
      </c>
      <c r="AA271" s="5">
        <f t="shared" si="2018"/>
        <v>0</v>
      </c>
      <c r="AB271" s="5">
        <f t="shared" si="2019"/>
        <v>0</v>
      </c>
      <c r="AC271" s="5"/>
      <c r="AD271" s="5">
        <f t="shared" ref="AD271:AE271" si="2053">AC271*$L271</f>
        <v>0</v>
      </c>
      <c r="AE271" s="5">
        <f t="shared" si="2053"/>
        <v>0</v>
      </c>
      <c r="AF271" s="5">
        <f t="shared" si="2021"/>
        <v>0</v>
      </c>
      <c r="AG271" s="5">
        <f t="shared" si="2022"/>
        <v>0</v>
      </c>
      <c r="AH271" s="5"/>
      <c r="AI271" s="5">
        <f t="shared" ref="AI271:AJ271" si="2054">AH271*$L271</f>
        <v>0</v>
      </c>
      <c r="AJ271" s="5">
        <f t="shared" si="2054"/>
        <v>0</v>
      </c>
      <c r="AK271" s="5">
        <f t="shared" si="2024"/>
        <v>0</v>
      </c>
      <c r="AL271" s="5">
        <f t="shared" si="2025"/>
        <v>0</v>
      </c>
      <c r="AM271" s="5"/>
      <c r="AN271" s="5">
        <f t="shared" si="2026"/>
        <v>0</v>
      </c>
      <c r="AO271" s="5">
        <f t="shared" si="2027"/>
        <v>0</v>
      </c>
      <c r="AP271" s="5">
        <f t="shared" si="2028"/>
        <v>0</v>
      </c>
      <c r="AQ271" s="5">
        <f t="shared" si="2029"/>
        <v>0</v>
      </c>
      <c r="AR271" s="5"/>
      <c r="AS271" s="5">
        <f t="shared" ref="AS271:AT271" si="2055">AR271*$L271</f>
        <v>0</v>
      </c>
      <c r="AT271" s="5">
        <f t="shared" si="2055"/>
        <v>0</v>
      </c>
      <c r="AU271" s="5">
        <f t="shared" si="2031"/>
        <v>0</v>
      </c>
      <c r="AV271" s="5">
        <f t="shared" si="2032"/>
        <v>0</v>
      </c>
      <c r="AW271" s="5"/>
      <c r="AX271" s="5">
        <f t="shared" si="2033"/>
        <v>0</v>
      </c>
      <c r="AY271" s="5">
        <f t="shared" si="2034"/>
        <v>0</v>
      </c>
      <c r="AZ271" s="5">
        <f t="shared" si="2035"/>
        <v>0</v>
      </c>
      <c r="BA271" s="5">
        <f t="shared" si="2036"/>
        <v>0</v>
      </c>
      <c r="BB271" s="5"/>
      <c r="BC271" s="5">
        <f t="shared" ref="BC271:BD271" si="2056">BB271*$L271</f>
        <v>0</v>
      </c>
      <c r="BD271" s="5">
        <f t="shared" si="2056"/>
        <v>0</v>
      </c>
      <c r="BE271" s="5">
        <f t="shared" si="2038"/>
        <v>0</v>
      </c>
      <c r="BF271" s="5">
        <f t="shared" si="2039"/>
        <v>0</v>
      </c>
      <c r="BG271" s="5"/>
      <c r="BH271" s="5">
        <f t="shared" si="2040"/>
        <v>0</v>
      </c>
      <c r="BI271" s="5">
        <f t="shared" si="2041"/>
        <v>0</v>
      </c>
      <c r="BJ271" s="5">
        <f t="shared" si="2042"/>
        <v>0</v>
      </c>
      <c r="BK271" s="5">
        <f t="shared" si="2043"/>
        <v>0</v>
      </c>
      <c r="BL271" s="5">
        <f t="shared" si="2044"/>
        <v>0</v>
      </c>
      <c r="BM271" s="5">
        <f t="shared" si="2045"/>
        <v>0</v>
      </c>
      <c r="BN271" s="5">
        <f t="shared" si="2046"/>
        <v>0</v>
      </c>
      <c r="BO271" s="5">
        <f t="shared" si="2047"/>
        <v>0</v>
      </c>
      <c r="BP271" s="5">
        <f t="shared" si="2048"/>
        <v>0</v>
      </c>
    </row>
    <row r="272" spans="1:68" ht="15.75">
      <c r="A272" s="1">
        <f t="shared" si="1660"/>
        <v>2777</v>
      </c>
      <c r="B272" s="158"/>
      <c r="C272" s="2" t="s">
        <v>74</v>
      </c>
      <c r="D272" s="3"/>
      <c r="E272" s="2"/>
      <c r="F272" s="4">
        <v>1E-13</v>
      </c>
      <c r="G272" s="4">
        <v>9.9999999999999998E-13</v>
      </c>
      <c r="H272" s="4">
        <f t="shared" si="1651"/>
        <v>-9E-13</v>
      </c>
      <c r="I272" s="4">
        <f t="shared" si="1969"/>
        <v>-7.5000000000000004E-13</v>
      </c>
      <c r="J272" s="4"/>
      <c r="K272" s="4">
        <f t="shared" si="1970"/>
        <v>0</v>
      </c>
      <c r="L272" s="5">
        <f t="shared" si="1975"/>
        <v>0</v>
      </c>
      <c r="M272" s="4"/>
      <c r="N272" s="5"/>
      <c r="O272" s="5">
        <f t="shared" si="2008"/>
        <v>0</v>
      </c>
      <c r="P272" s="5">
        <f t="shared" si="2009"/>
        <v>0</v>
      </c>
      <c r="Q272" s="5">
        <f t="shared" si="2010"/>
        <v>0</v>
      </c>
      <c r="R272" s="5">
        <f t="shared" si="2011"/>
        <v>0</v>
      </c>
      <c r="S272" s="5"/>
      <c r="T272" s="5">
        <f t="shared" si="2012"/>
        <v>0</v>
      </c>
      <c r="U272" s="5">
        <f t="shared" si="2013"/>
        <v>0</v>
      </c>
      <c r="V272" s="5">
        <f t="shared" si="2014"/>
        <v>0</v>
      </c>
      <c r="W272" s="5">
        <f t="shared" si="2015"/>
        <v>0</v>
      </c>
      <c r="X272" s="5"/>
      <c r="Y272" s="5">
        <f t="shared" si="2016"/>
        <v>0</v>
      </c>
      <c r="Z272" s="5">
        <f t="shared" si="2017"/>
        <v>0</v>
      </c>
      <c r="AA272" s="5">
        <f t="shared" si="2018"/>
        <v>0</v>
      </c>
      <c r="AB272" s="5">
        <f t="shared" si="2019"/>
        <v>0</v>
      </c>
      <c r="AC272" s="5"/>
      <c r="AD272" s="5">
        <f t="shared" ref="AD272:AE272" si="2057">AC272*$L272</f>
        <v>0</v>
      </c>
      <c r="AE272" s="5">
        <f t="shared" si="2057"/>
        <v>0</v>
      </c>
      <c r="AF272" s="5">
        <f t="shared" si="2021"/>
        <v>0</v>
      </c>
      <c r="AG272" s="5">
        <f t="shared" si="2022"/>
        <v>0</v>
      </c>
      <c r="AH272" s="5"/>
      <c r="AI272" s="5">
        <f t="shared" ref="AI272:AJ272" si="2058">AH272*$L272</f>
        <v>0</v>
      </c>
      <c r="AJ272" s="5">
        <f t="shared" si="2058"/>
        <v>0</v>
      </c>
      <c r="AK272" s="5">
        <f t="shared" si="2024"/>
        <v>0</v>
      </c>
      <c r="AL272" s="5">
        <f t="shared" si="2025"/>
        <v>0</v>
      </c>
      <c r="AM272" s="5"/>
      <c r="AN272" s="5">
        <f t="shared" si="2026"/>
        <v>0</v>
      </c>
      <c r="AO272" s="5">
        <f t="shared" si="2027"/>
        <v>0</v>
      </c>
      <c r="AP272" s="5">
        <f t="shared" si="2028"/>
        <v>0</v>
      </c>
      <c r="AQ272" s="5">
        <f t="shared" si="2029"/>
        <v>0</v>
      </c>
      <c r="AR272" s="5"/>
      <c r="AS272" s="5">
        <f t="shared" ref="AS272:AT272" si="2059">AR272*$L272</f>
        <v>0</v>
      </c>
      <c r="AT272" s="5">
        <f t="shared" si="2059"/>
        <v>0</v>
      </c>
      <c r="AU272" s="5">
        <f t="shared" si="2031"/>
        <v>0</v>
      </c>
      <c r="AV272" s="5">
        <f t="shared" si="2032"/>
        <v>0</v>
      </c>
      <c r="AW272" s="5"/>
      <c r="AX272" s="5">
        <f t="shared" si="2033"/>
        <v>0</v>
      </c>
      <c r="AY272" s="5">
        <f t="shared" si="2034"/>
        <v>0</v>
      </c>
      <c r="AZ272" s="5">
        <f t="shared" si="2035"/>
        <v>0</v>
      </c>
      <c r="BA272" s="5">
        <f t="shared" si="2036"/>
        <v>0</v>
      </c>
      <c r="BB272" s="5"/>
      <c r="BC272" s="5">
        <f t="shared" ref="BC272:BD272" si="2060">BB272*$L272</f>
        <v>0</v>
      </c>
      <c r="BD272" s="5">
        <f t="shared" si="2060"/>
        <v>0</v>
      </c>
      <c r="BE272" s="5">
        <f t="shared" si="2038"/>
        <v>0</v>
      </c>
      <c r="BF272" s="5">
        <f t="shared" si="2039"/>
        <v>0</v>
      </c>
      <c r="BG272" s="5"/>
      <c r="BH272" s="5">
        <f t="shared" si="2040"/>
        <v>0</v>
      </c>
      <c r="BI272" s="5">
        <f t="shared" si="2041"/>
        <v>0</v>
      </c>
      <c r="BJ272" s="5">
        <f t="shared" si="2042"/>
        <v>0</v>
      </c>
      <c r="BK272" s="5">
        <f t="shared" si="2043"/>
        <v>0</v>
      </c>
      <c r="BL272" s="5">
        <f t="shared" si="2044"/>
        <v>0</v>
      </c>
      <c r="BM272" s="5">
        <f t="shared" si="2045"/>
        <v>0</v>
      </c>
      <c r="BN272" s="5">
        <f t="shared" si="2046"/>
        <v>0</v>
      </c>
      <c r="BO272" s="5">
        <f t="shared" si="2047"/>
        <v>0</v>
      </c>
      <c r="BP272" s="5">
        <f t="shared" si="2048"/>
        <v>0</v>
      </c>
    </row>
    <row r="273" spans="1:68" ht="15.75">
      <c r="A273" s="1">
        <f t="shared" si="1660"/>
        <v>2778</v>
      </c>
      <c r="B273" s="158"/>
      <c r="C273" s="2" t="s">
        <v>74</v>
      </c>
      <c r="D273" s="3"/>
      <c r="E273" s="2"/>
      <c r="F273" s="4">
        <v>1E-13</v>
      </c>
      <c r="G273" s="4">
        <v>9.9999999999999998E-13</v>
      </c>
      <c r="H273" s="4">
        <f t="shared" si="1651"/>
        <v>-9E-13</v>
      </c>
      <c r="I273" s="4">
        <f t="shared" si="1969"/>
        <v>-7.5000000000000004E-13</v>
      </c>
      <c r="J273" s="4"/>
      <c r="K273" s="4">
        <f t="shared" si="1970"/>
        <v>0</v>
      </c>
      <c r="L273" s="5">
        <f t="shared" si="1975"/>
        <v>0</v>
      </c>
      <c r="M273" s="4"/>
      <c r="N273" s="5"/>
      <c r="O273" s="5">
        <f t="shared" si="2008"/>
        <v>0</v>
      </c>
      <c r="P273" s="5">
        <f t="shared" si="2009"/>
        <v>0</v>
      </c>
      <c r="Q273" s="5">
        <f t="shared" si="2010"/>
        <v>0</v>
      </c>
      <c r="R273" s="5">
        <f t="shared" si="2011"/>
        <v>0</v>
      </c>
      <c r="S273" s="5"/>
      <c r="T273" s="5">
        <f t="shared" si="2012"/>
        <v>0</v>
      </c>
      <c r="U273" s="5">
        <f t="shared" si="2013"/>
        <v>0</v>
      </c>
      <c r="V273" s="5">
        <f t="shared" si="2014"/>
        <v>0</v>
      </c>
      <c r="W273" s="5">
        <f t="shared" si="2015"/>
        <v>0</v>
      </c>
      <c r="X273" s="5"/>
      <c r="Y273" s="5">
        <f t="shared" si="2016"/>
        <v>0</v>
      </c>
      <c r="Z273" s="5">
        <f t="shared" si="2017"/>
        <v>0</v>
      </c>
      <c r="AA273" s="5">
        <f t="shared" si="2018"/>
        <v>0</v>
      </c>
      <c r="AB273" s="5">
        <f t="shared" si="2019"/>
        <v>0</v>
      </c>
      <c r="AC273" s="5"/>
      <c r="AD273" s="5">
        <f t="shared" ref="AD273:AE273" si="2061">AC273*$L273</f>
        <v>0</v>
      </c>
      <c r="AE273" s="5">
        <f t="shared" si="2061"/>
        <v>0</v>
      </c>
      <c r="AF273" s="5">
        <f t="shared" si="2021"/>
        <v>0</v>
      </c>
      <c r="AG273" s="5">
        <f t="shared" si="2022"/>
        <v>0</v>
      </c>
      <c r="AH273" s="5"/>
      <c r="AI273" s="5">
        <f t="shared" ref="AI273:AJ273" si="2062">AH273*$L273</f>
        <v>0</v>
      </c>
      <c r="AJ273" s="5">
        <f t="shared" si="2062"/>
        <v>0</v>
      </c>
      <c r="AK273" s="5">
        <f t="shared" si="2024"/>
        <v>0</v>
      </c>
      <c r="AL273" s="5">
        <f t="shared" si="2025"/>
        <v>0</v>
      </c>
      <c r="AM273" s="5"/>
      <c r="AN273" s="5">
        <f t="shared" si="2026"/>
        <v>0</v>
      </c>
      <c r="AO273" s="5">
        <f t="shared" si="2027"/>
        <v>0</v>
      </c>
      <c r="AP273" s="5">
        <f t="shared" si="2028"/>
        <v>0</v>
      </c>
      <c r="AQ273" s="5">
        <f t="shared" si="2029"/>
        <v>0</v>
      </c>
      <c r="AR273" s="5"/>
      <c r="AS273" s="5">
        <f t="shared" ref="AS273:AT273" si="2063">AR273*$L273</f>
        <v>0</v>
      </c>
      <c r="AT273" s="5">
        <f t="shared" si="2063"/>
        <v>0</v>
      </c>
      <c r="AU273" s="5">
        <f t="shared" si="2031"/>
        <v>0</v>
      </c>
      <c r="AV273" s="5">
        <f t="shared" si="2032"/>
        <v>0</v>
      </c>
      <c r="AW273" s="5"/>
      <c r="AX273" s="5">
        <f t="shared" si="2033"/>
        <v>0</v>
      </c>
      <c r="AY273" s="5">
        <f t="shared" si="2034"/>
        <v>0</v>
      </c>
      <c r="AZ273" s="5">
        <f t="shared" si="2035"/>
        <v>0</v>
      </c>
      <c r="BA273" s="5">
        <f t="shared" si="2036"/>
        <v>0</v>
      </c>
      <c r="BB273" s="5"/>
      <c r="BC273" s="5">
        <f t="shared" ref="BC273:BD273" si="2064">BB273*$L273</f>
        <v>0</v>
      </c>
      <c r="BD273" s="5">
        <f t="shared" si="2064"/>
        <v>0</v>
      </c>
      <c r="BE273" s="5">
        <f t="shared" si="2038"/>
        <v>0</v>
      </c>
      <c r="BF273" s="5">
        <f t="shared" si="2039"/>
        <v>0</v>
      </c>
      <c r="BG273" s="5"/>
      <c r="BH273" s="5">
        <f t="shared" si="2040"/>
        <v>0</v>
      </c>
      <c r="BI273" s="5">
        <f t="shared" si="2041"/>
        <v>0</v>
      </c>
      <c r="BJ273" s="5">
        <f t="shared" si="2042"/>
        <v>0</v>
      </c>
      <c r="BK273" s="5">
        <f t="shared" si="2043"/>
        <v>0</v>
      </c>
      <c r="BL273" s="5">
        <f t="shared" si="2044"/>
        <v>0</v>
      </c>
      <c r="BM273" s="5">
        <f t="shared" si="2045"/>
        <v>0</v>
      </c>
      <c r="BN273" s="5">
        <f t="shared" si="2046"/>
        <v>0</v>
      </c>
      <c r="BO273" s="5">
        <f t="shared" si="2047"/>
        <v>0</v>
      </c>
      <c r="BP273" s="5">
        <f t="shared" si="2048"/>
        <v>0</v>
      </c>
    </row>
    <row r="274" spans="1:68" ht="15.75">
      <c r="A274" s="1">
        <f t="shared" si="1660"/>
        <v>2779</v>
      </c>
      <c r="B274" s="158"/>
      <c r="C274" s="2" t="s">
        <v>74</v>
      </c>
      <c r="D274" s="3"/>
      <c r="E274" s="2"/>
      <c r="F274" s="4">
        <v>1E-13</v>
      </c>
      <c r="G274" s="4">
        <v>9.9999999999999998E-13</v>
      </c>
      <c r="H274" s="4">
        <f t="shared" si="1651"/>
        <v>-9E-13</v>
      </c>
      <c r="I274" s="4">
        <f t="shared" si="1969"/>
        <v>-7.5000000000000004E-13</v>
      </c>
      <c r="J274" s="4"/>
      <c r="K274" s="4">
        <f t="shared" si="1970"/>
        <v>0</v>
      </c>
      <c r="L274" s="5">
        <f t="shared" si="1975"/>
        <v>0</v>
      </c>
      <c r="M274" s="4"/>
      <c r="N274" s="5"/>
      <c r="O274" s="5">
        <f t="shared" si="2008"/>
        <v>0</v>
      </c>
      <c r="P274" s="5">
        <f t="shared" si="2009"/>
        <v>0</v>
      </c>
      <c r="Q274" s="5">
        <f t="shared" si="2010"/>
        <v>0</v>
      </c>
      <c r="R274" s="5">
        <f t="shared" si="2011"/>
        <v>0</v>
      </c>
      <c r="S274" s="5"/>
      <c r="T274" s="5">
        <f t="shared" si="2012"/>
        <v>0</v>
      </c>
      <c r="U274" s="5">
        <f t="shared" si="2013"/>
        <v>0</v>
      </c>
      <c r="V274" s="5">
        <f t="shared" si="2014"/>
        <v>0</v>
      </c>
      <c r="W274" s="5">
        <f t="shared" si="2015"/>
        <v>0</v>
      </c>
      <c r="X274" s="5"/>
      <c r="Y274" s="5">
        <f t="shared" si="2016"/>
        <v>0</v>
      </c>
      <c r="Z274" s="5">
        <f t="shared" si="2017"/>
        <v>0</v>
      </c>
      <c r="AA274" s="5">
        <f t="shared" si="2018"/>
        <v>0</v>
      </c>
      <c r="AB274" s="5">
        <f t="shared" si="2019"/>
        <v>0</v>
      </c>
      <c r="AC274" s="5"/>
      <c r="AD274" s="5">
        <f t="shared" ref="AD274:AE274" si="2065">AC274*$L274</f>
        <v>0</v>
      </c>
      <c r="AE274" s="5">
        <f t="shared" si="2065"/>
        <v>0</v>
      </c>
      <c r="AF274" s="5">
        <f t="shared" si="2021"/>
        <v>0</v>
      </c>
      <c r="AG274" s="5">
        <f t="shared" si="2022"/>
        <v>0</v>
      </c>
      <c r="AH274" s="5"/>
      <c r="AI274" s="5">
        <f t="shared" ref="AI274:AJ274" si="2066">AH274*$L274</f>
        <v>0</v>
      </c>
      <c r="AJ274" s="5">
        <f t="shared" si="2066"/>
        <v>0</v>
      </c>
      <c r="AK274" s="5">
        <f t="shared" si="2024"/>
        <v>0</v>
      </c>
      <c r="AL274" s="5">
        <f t="shared" si="2025"/>
        <v>0</v>
      </c>
      <c r="AM274" s="5"/>
      <c r="AN274" s="5">
        <f t="shared" si="2026"/>
        <v>0</v>
      </c>
      <c r="AO274" s="5">
        <f t="shared" si="2027"/>
        <v>0</v>
      </c>
      <c r="AP274" s="5">
        <f t="shared" si="2028"/>
        <v>0</v>
      </c>
      <c r="AQ274" s="5">
        <f t="shared" si="2029"/>
        <v>0</v>
      </c>
      <c r="AR274" s="5"/>
      <c r="AS274" s="5">
        <f t="shared" ref="AS274:AT274" si="2067">AR274*$L274</f>
        <v>0</v>
      </c>
      <c r="AT274" s="5">
        <f t="shared" si="2067"/>
        <v>0</v>
      </c>
      <c r="AU274" s="5">
        <f t="shared" si="2031"/>
        <v>0</v>
      </c>
      <c r="AV274" s="5">
        <f t="shared" si="2032"/>
        <v>0</v>
      </c>
      <c r="AW274" s="5"/>
      <c r="AX274" s="5">
        <f t="shared" si="2033"/>
        <v>0</v>
      </c>
      <c r="AY274" s="5">
        <f t="shared" si="2034"/>
        <v>0</v>
      </c>
      <c r="AZ274" s="5">
        <f t="shared" si="2035"/>
        <v>0</v>
      </c>
      <c r="BA274" s="5">
        <f t="shared" si="2036"/>
        <v>0</v>
      </c>
      <c r="BB274" s="5"/>
      <c r="BC274" s="5">
        <f t="shared" ref="BC274:BD274" si="2068">BB274*$L274</f>
        <v>0</v>
      </c>
      <c r="BD274" s="5">
        <f t="shared" si="2068"/>
        <v>0</v>
      </c>
      <c r="BE274" s="5">
        <f t="shared" si="2038"/>
        <v>0</v>
      </c>
      <c r="BF274" s="5">
        <f t="shared" si="2039"/>
        <v>0</v>
      </c>
      <c r="BG274" s="5"/>
      <c r="BH274" s="5">
        <f t="shared" si="2040"/>
        <v>0</v>
      </c>
      <c r="BI274" s="5">
        <f t="shared" si="2041"/>
        <v>0</v>
      </c>
      <c r="BJ274" s="5">
        <f t="shared" si="2042"/>
        <v>0</v>
      </c>
      <c r="BK274" s="5">
        <f t="shared" si="2043"/>
        <v>0</v>
      </c>
      <c r="BL274" s="5">
        <f t="shared" si="2044"/>
        <v>0</v>
      </c>
      <c r="BM274" s="5">
        <f t="shared" si="2045"/>
        <v>0</v>
      </c>
      <c r="BN274" s="5">
        <f t="shared" si="2046"/>
        <v>0</v>
      </c>
      <c r="BO274" s="5">
        <f t="shared" si="2047"/>
        <v>0</v>
      </c>
      <c r="BP274" s="5">
        <f t="shared" si="2048"/>
        <v>0</v>
      </c>
    </row>
    <row r="275" spans="1:68" ht="15.75">
      <c r="A275" s="1">
        <f t="shared" si="1660"/>
        <v>2780</v>
      </c>
      <c r="B275" s="158"/>
      <c r="C275" s="2" t="s">
        <v>74</v>
      </c>
      <c r="D275" s="3"/>
      <c r="E275" s="2"/>
      <c r="F275" s="4">
        <v>1E-13</v>
      </c>
      <c r="G275" s="4">
        <v>9.9999999999999998E-13</v>
      </c>
      <c r="H275" s="4">
        <f t="shared" si="1651"/>
        <v>-9E-13</v>
      </c>
      <c r="I275" s="4">
        <f t="shared" si="1969"/>
        <v>-7.5000000000000004E-13</v>
      </c>
      <c r="J275" s="4"/>
      <c r="K275" s="4">
        <f t="shared" si="1970"/>
        <v>0</v>
      </c>
      <c r="L275" s="5">
        <f t="shared" si="1975"/>
        <v>0</v>
      </c>
      <c r="M275" s="4"/>
      <c r="N275" s="5"/>
      <c r="O275" s="5">
        <f t="shared" si="2008"/>
        <v>0</v>
      </c>
      <c r="P275" s="5">
        <f t="shared" si="2009"/>
        <v>0</v>
      </c>
      <c r="Q275" s="5">
        <f t="shared" si="2010"/>
        <v>0</v>
      </c>
      <c r="R275" s="5">
        <f t="shared" si="2011"/>
        <v>0</v>
      </c>
      <c r="S275" s="5"/>
      <c r="T275" s="5">
        <f t="shared" si="2012"/>
        <v>0</v>
      </c>
      <c r="U275" s="5">
        <f t="shared" si="2013"/>
        <v>0</v>
      </c>
      <c r="V275" s="5">
        <f t="shared" si="2014"/>
        <v>0</v>
      </c>
      <c r="W275" s="5">
        <f t="shared" si="2015"/>
        <v>0</v>
      </c>
      <c r="X275" s="5"/>
      <c r="Y275" s="5">
        <f t="shared" si="2016"/>
        <v>0</v>
      </c>
      <c r="Z275" s="5">
        <f t="shared" si="2017"/>
        <v>0</v>
      </c>
      <c r="AA275" s="5">
        <f t="shared" si="2018"/>
        <v>0</v>
      </c>
      <c r="AB275" s="5">
        <f t="shared" si="2019"/>
        <v>0</v>
      </c>
      <c r="AC275" s="5"/>
      <c r="AD275" s="5">
        <f t="shared" ref="AD275:AE275" si="2069">AC275*$L275</f>
        <v>0</v>
      </c>
      <c r="AE275" s="5">
        <f t="shared" si="2069"/>
        <v>0</v>
      </c>
      <c r="AF275" s="5">
        <f t="shared" si="2021"/>
        <v>0</v>
      </c>
      <c r="AG275" s="5">
        <f t="shared" si="2022"/>
        <v>0</v>
      </c>
      <c r="AH275" s="5"/>
      <c r="AI275" s="5">
        <f t="shared" ref="AI275:AJ275" si="2070">AH275*$L275</f>
        <v>0</v>
      </c>
      <c r="AJ275" s="5">
        <f t="shared" si="2070"/>
        <v>0</v>
      </c>
      <c r="AK275" s="5">
        <f t="shared" si="2024"/>
        <v>0</v>
      </c>
      <c r="AL275" s="5">
        <f t="shared" si="2025"/>
        <v>0</v>
      </c>
      <c r="AM275" s="5"/>
      <c r="AN275" s="5">
        <f t="shared" si="2026"/>
        <v>0</v>
      </c>
      <c r="AO275" s="5">
        <f t="shared" si="2027"/>
        <v>0</v>
      </c>
      <c r="AP275" s="5">
        <f t="shared" si="2028"/>
        <v>0</v>
      </c>
      <c r="AQ275" s="5">
        <f t="shared" si="2029"/>
        <v>0</v>
      </c>
      <c r="AR275" s="5"/>
      <c r="AS275" s="5">
        <f t="shared" ref="AS275:AT275" si="2071">AR275*$L275</f>
        <v>0</v>
      </c>
      <c r="AT275" s="5">
        <f t="shared" si="2071"/>
        <v>0</v>
      </c>
      <c r="AU275" s="5">
        <f t="shared" si="2031"/>
        <v>0</v>
      </c>
      <c r="AV275" s="5">
        <f t="shared" si="2032"/>
        <v>0</v>
      </c>
      <c r="AW275" s="5"/>
      <c r="AX275" s="5">
        <f t="shared" si="2033"/>
        <v>0</v>
      </c>
      <c r="AY275" s="5">
        <f t="shared" si="2034"/>
        <v>0</v>
      </c>
      <c r="AZ275" s="5">
        <f t="shared" si="2035"/>
        <v>0</v>
      </c>
      <c r="BA275" s="5">
        <f t="shared" si="2036"/>
        <v>0</v>
      </c>
      <c r="BB275" s="5"/>
      <c r="BC275" s="5">
        <f t="shared" ref="BC275:BD275" si="2072">BB275*$L275</f>
        <v>0</v>
      </c>
      <c r="BD275" s="5">
        <f t="shared" si="2072"/>
        <v>0</v>
      </c>
      <c r="BE275" s="5">
        <f t="shared" si="2038"/>
        <v>0</v>
      </c>
      <c r="BF275" s="5">
        <f t="shared" si="2039"/>
        <v>0</v>
      </c>
      <c r="BG275" s="5"/>
      <c r="BH275" s="5">
        <f t="shared" si="2040"/>
        <v>0</v>
      </c>
      <c r="BI275" s="5">
        <f t="shared" si="2041"/>
        <v>0</v>
      </c>
      <c r="BJ275" s="5">
        <f t="shared" si="2042"/>
        <v>0</v>
      </c>
      <c r="BK275" s="5">
        <f t="shared" si="2043"/>
        <v>0</v>
      </c>
      <c r="BL275" s="5">
        <f t="shared" si="2044"/>
        <v>0</v>
      </c>
      <c r="BM275" s="5">
        <f t="shared" si="2045"/>
        <v>0</v>
      </c>
      <c r="BN275" s="5">
        <f t="shared" si="2046"/>
        <v>0</v>
      </c>
      <c r="BO275" s="5">
        <f t="shared" si="2047"/>
        <v>0</v>
      </c>
      <c r="BP275" s="5">
        <f t="shared" si="2048"/>
        <v>0</v>
      </c>
    </row>
    <row r="276" spans="1:68" ht="15.75">
      <c r="A276" s="1">
        <f t="shared" si="1660"/>
        <v>2781</v>
      </c>
      <c r="B276" s="158"/>
      <c r="C276" s="2" t="s">
        <v>74</v>
      </c>
      <c r="D276" s="3"/>
      <c r="E276" s="2"/>
      <c r="F276" s="4">
        <v>1E-13</v>
      </c>
      <c r="G276" s="4">
        <v>9.9999999999999998E-13</v>
      </c>
      <c r="H276" s="4">
        <f t="shared" si="1651"/>
        <v>-9E-13</v>
      </c>
      <c r="I276" s="4">
        <f t="shared" si="1969"/>
        <v>-7.5000000000000004E-13</v>
      </c>
      <c r="J276" s="4"/>
      <c r="K276" s="4">
        <f t="shared" si="1970"/>
        <v>0</v>
      </c>
      <c r="L276" s="5">
        <f t="shared" si="1975"/>
        <v>0</v>
      </c>
      <c r="M276" s="4"/>
      <c r="N276" s="5"/>
      <c r="O276" s="5">
        <f t="shared" si="2008"/>
        <v>0</v>
      </c>
      <c r="P276" s="5">
        <f t="shared" si="2009"/>
        <v>0</v>
      </c>
      <c r="Q276" s="5">
        <f t="shared" si="2010"/>
        <v>0</v>
      </c>
      <c r="R276" s="5">
        <f t="shared" si="2011"/>
        <v>0</v>
      </c>
      <c r="S276" s="5"/>
      <c r="T276" s="5">
        <f t="shared" si="2012"/>
        <v>0</v>
      </c>
      <c r="U276" s="5">
        <f t="shared" si="2013"/>
        <v>0</v>
      </c>
      <c r="V276" s="5">
        <f t="shared" si="2014"/>
        <v>0</v>
      </c>
      <c r="W276" s="5">
        <f t="shared" si="2015"/>
        <v>0</v>
      </c>
      <c r="X276" s="5"/>
      <c r="Y276" s="5">
        <f t="shared" si="2016"/>
        <v>0</v>
      </c>
      <c r="Z276" s="5">
        <f t="shared" si="2017"/>
        <v>0</v>
      </c>
      <c r="AA276" s="5">
        <f t="shared" si="2018"/>
        <v>0</v>
      </c>
      <c r="AB276" s="5">
        <f t="shared" si="2019"/>
        <v>0</v>
      </c>
      <c r="AC276" s="5"/>
      <c r="AD276" s="5">
        <f t="shared" ref="AD276:AE276" si="2073">AC276*$L276</f>
        <v>0</v>
      </c>
      <c r="AE276" s="5">
        <f t="shared" si="2073"/>
        <v>0</v>
      </c>
      <c r="AF276" s="5">
        <f t="shared" si="2021"/>
        <v>0</v>
      </c>
      <c r="AG276" s="5">
        <f t="shared" si="2022"/>
        <v>0</v>
      </c>
      <c r="AH276" s="5"/>
      <c r="AI276" s="5">
        <f t="shared" ref="AI276:AJ276" si="2074">AH276*$L276</f>
        <v>0</v>
      </c>
      <c r="AJ276" s="5">
        <f t="shared" si="2074"/>
        <v>0</v>
      </c>
      <c r="AK276" s="5">
        <f t="shared" si="2024"/>
        <v>0</v>
      </c>
      <c r="AL276" s="5">
        <f t="shared" si="2025"/>
        <v>0</v>
      </c>
      <c r="AM276" s="5"/>
      <c r="AN276" s="5">
        <f t="shared" si="2026"/>
        <v>0</v>
      </c>
      <c r="AO276" s="5">
        <f t="shared" si="2027"/>
        <v>0</v>
      </c>
      <c r="AP276" s="5">
        <f t="shared" si="2028"/>
        <v>0</v>
      </c>
      <c r="AQ276" s="5">
        <f t="shared" si="2029"/>
        <v>0</v>
      </c>
      <c r="AR276" s="5"/>
      <c r="AS276" s="5">
        <f t="shared" ref="AS276:AT276" si="2075">AR276*$L276</f>
        <v>0</v>
      </c>
      <c r="AT276" s="5">
        <f t="shared" si="2075"/>
        <v>0</v>
      </c>
      <c r="AU276" s="5">
        <f t="shared" si="2031"/>
        <v>0</v>
      </c>
      <c r="AV276" s="5">
        <f t="shared" si="2032"/>
        <v>0</v>
      </c>
      <c r="AW276" s="5"/>
      <c r="AX276" s="5">
        <f t="shared" si="2033"/>
        <v>0</v>
      </c>
      <c r="AY276" s="5">
        <f t="shared" si="2034"/>
        <v>0</v>
      </c>
      <c r="AZ276" s="5">
        <f t="shared" si="2035"/>
        <v>0</v>
      </c>
      <c r="BA276" s="5">
        <f t="shared" si="2036"/>
        <v>0</v>
      </c>
      <c r="BB276" s="5"/>
      <c r="BC276" s="5">
        <f t="shared" ref="BC276:BD276" si="2076">BB276*$L276</f>
        <v>0</v>
      </c>
      <c r="BD276" s="5">
        <f t="shared" si="2076"/>
        <v>0</v>
      </c>
      <c r="BE276" s="5">
        <f t="shared" si="2038"/>
        <v>0</v>
      </c>
      <c r="BF276" s="5">
        <f t="shared" si="2039"/>
        <v>0</v>
      </c>
      <c r="BG276" s="5"/>
      <c r="BH276" s="5">
        <f t="shared" si="2040"/>
        <v>0</v>
      </c>
      <c r="BI276" s="5">
        <f t="shared" si="2041"/>
        <v>0</v>
      </c>
      <c r="BJ276" s="5">
        <f t="shared" si="2042"/>
        <v>0</v>
      </c>
      <c r="BK276" s="5">
        <f t="shared" si="2043"/>
        <v>0</v>
      </c>
      <c r="BL276" s="5">
        <f t="shared" si="2044"/>
        <v>0</v>
      </c>
      <c r="BM276" s="5">
        <f t="shared" si="2045"/>
        <v>0</v>
      </c>
      <c r="BN276" s="5">
        <f t="shared" si="2046"/>
        <v>0</v>
      </c>
      <c r="BO276" s="5">
        <f t="shared" si="2047"/>
        <v>0</v>
      </c>
      <c r="BP276" s="5">
        <f t="shared" si="2048"/>
        <v>0</v>
      </c>
    </row>
    <row r="277" spans="1:68" ht="15.75">
      <c r="A277" s="1">
        <f t="shared" si="1660"/>
        <v>2782</v>
      </c>
      <c r="B277" s="158"/>
      <c r="C277" s="2" t="s">
        <v>74</v>
      </c>
      <c r="D277" s="3"/>
      <c r="E277" s="2"/>
      <c r="F277" s="4">
        <v>1E-13</v>
      </c>
      <c r="G277" s="4">
        <v>9.9999999999999998E-13</v>
      </c>
      <c r="H277" s="4">
        <f t="shared" si="1651"/>
        <v>-9E-13</v>
      </c>
      <c r="I277" s="4">
        <f t="shared" si="1969"/>
        <v>-7.5000000000000004E-13</v>
      </c>
      <c r="J277" s="4"/>
      <c r="K277" s="4">
        <f t="shared" si="1970"/>
        <v>0</v>
      </c>
      <c r="L277" s="5">
        <f t="shared" si="1975"/>
        <v>0</v>
      </c>
      <c r="M277" s="4"/>
      <c r="N277" s="5"/>
      <c r="O277" s="5">
        <f t="shared" si="2008"/>
        <v>0</v>
      </c>
      <c r="P277" s="5">
        <f t="shared" si="2009"/>
        <v>0</v>
      </c>
      <c r="Q277" s="5">
        <f t="shared" si="2010"/>
        <v>0</v>
      </c>
      <c r="R277" s="5">
        <f t="shared" si="2011"/>
        <v>0</v>
      </c>
      <c r="S277" s="5"/>
      <c r="T277" s="5">
        <f t="shared" si="2012"/>
        <v>0</v>
      </c>
      <c r="U277" s="5">
        <f t="shared" si="2013"/>
        <v>0</v>
      </c>
      <c r="V277" s="5">
        <f t="shared" si="2014"/>
        <v>0</v>
      </c>
      <c r="W277" s="5">
        <f t="shared" si="2015"/>
        <v>0</v>
      </c>
      <c r="X277" s="5"/>
      <c r="Y277" s="5">
        <f t="shared" si="2016"/>
        <v>0</v>
      </c>
      <c r="Z277" s="5">
        <f t="shared" si="2017"/>
        <v>0</v>
      </c>
      <c r="AA277" s="5">
        <f t="shared" si="2018"/>
        <v>0</v>
      </c>
      <c r="AB277" s="5">
        <f t="shared" si="2019"/>
        <v>0</v>
      </c>
      <c r="AC277" s="5"/>
      <c r="AD277" s="5">
        <f t="shared" ref="AD277:AE277" si="2077">AC277*$L277</f>
        <v>0</v>
      </c>
      <c r="AE277" s="5">
        <f t="shared" si="2077"/>
        <v>0</v>
      </c>
      <c r="AF277" s="5">
        <f t="shared" si="2021"/>
        <v>0</v>
      </c>
      <c r="AG277" s="5">
        <f t="shared" si="2022"/>
        <v>0</v>
      </c>
      <c r="AH277" s="5"/>
      <c r="AI277" s="5">
        <f t="shared" ref="AI277:AJ277" si="2078">AH277*$L277</f>
        <v>0</v>
      </c>
      <c r="AJ277" s="5">
        <f t="shared" si="2078"/>
        <v>0</v>
      </c>
      <c r="AK277" s="5">
        <f t="shared" si="2024"/>
        <v>0</v>
      </c>
      <c r="AL277" s="5">
        <f t="shared" si="2025"/>
        <v>0</v>
      </c>
      <c r="AM277" s="5"/>
      <c r="AN277" s="5">
        <f t="shared" si="2026"/>
        <v>0</v>
      </c>
      <c r="AO277" s="5">
        <f t="shared" si="2027"/>
        <v>0</v>
      </c>
      <c r="AP277" s="5">
        <f t="shared" si="2028"/>
        <v>0</v>
      </c>
      <c r="AQ277" s="5">
        <f t="shared" si="2029"/>
        <v>0</v>
      </c>
      <c r="AR277" s="5"/>
      <c r="AS277" s="5">
        <f t="shared" ref="AS277:AT277" si="2079">AR277*$L277</f>
        <v>0</v>
      </c>
      <c r="AT277" s="5">
        <f t="shared" si="2079"/>
        <v>0</v>
      </c>
      <c r="AU277" s="5">
        <f t="shared" si="2031"/>
        <v>0</v>
      </c>
      <c r="AV277" s="5">
        <f t="shared" si="2032"/>
        <v>0</v>
      </c>
      <c r="AW277" s="5"/>
      <c r="AX277" s="5">
        <f t="shared" si="2033"/>
        <v>0</v>
      </c>
      <c r="AY277" s="5">
        <f t="shared" si="2034"/>
        <v>0</v>
      </c>
      <c r="AZ277" s="5">
        <f t="shared" si="2035"/>
        <v>0</v>
      </c>
      <c r="BA277" s="5">
        <f t="shared" si="2036"/>
        <v>0</v>
      </c>
      <c r="BB277" s="5"/>
      <c r="BC277" s="5">
        <f t="shared" ref="BC277:BD277" si="2080">BB277*$L277</f>
        <v>0</v>
      </c>
      <c r="BD277" s="5">
        <f t="shared" si="2080"/>
        <v>0</v>
      </c>
      <c r="BE277" s="5">
        <f t="shared" si="2038"/>
        <v>0</v>
      </c>
      <c r="BF277" s="5">
        <f t="shared" si="2039"/>
        <v>0</v>
      </c>
      <c r="BG277" s="5"/>
      <c r="BH277" s="5">
        <f t="shared" si="2040"/>
        <v>0</v>
      </c>
      <c r="BI277" s="5">
        <f t="shared" si="2041"/>
        <v>0</v>
      </c>
      <c r="BJ277" s="5">
        <f t="shared" si="2042"/>
        <v>0</v>
      </c>
      <c r="BK277" s="5">
        <f t="shared" si="2043"/>
        <v>0</v>
      </c>
      <c r="BL277" s="5">
        <f t="shared" si="2044"/>
        <v>0</v>
      </c>
      <c r="BM277" s="5">
        <f t="shared" si="2045"/>
        <v>0</v>
      </c>
      <c r="BN277" s="5">
        <f t="shared" si="2046"/>
        <v>0</v>
      </c>
      <c r="BO277" s="5">
        <f t="shared" si="2047"/>
        <v>0</v>
      </c>
      <c r="BP277" s="5">
        <f t="shared" si="2048"/>
        <v>0</v>
      </c>
    </row>
    <row r="278" spans="1:68" ht="15.75">
      <c r="A278" s="1">
        <f t="shared" si="1660"/>
        <v>2783</v>
      </c>
      <c r="B278" s="158"/>
      <c r="C278" s="2" t="s">
        <v>74</v>
      </c>
      <c r="D278" s="3"/>
      <c r="E278" s="2"/>
      <c r="F278" s="4">
        <v>1E-13</v>
      </c>
      <c r="G278" s="4">
        <v>9.9999999999999998E-13</v>
      </c>
      <c r="H278" s="4">
        <f t="shared" si="1651"/>
        <v>-9E-13</v>
      </c>
      <c r="I278" s="4">
        <f t="shared" si="1969"/>
        <v>-7.5000000000000004E-13</v>
      </c>
      <c r="J278" s="4"/>
      <c r="K278" s="4">
        <f t="shared" si="1970"/>
        <v>0</v>
      </c>
      <c r="L278" s="5">
        <f t="shared" si="1975"/>
        <v>0</v>
      </c>
      <c r="M278" s="4"/>
      <c r="N278" s="5"/>
      <c r="O278" s="5">
        <f t="shared" si="2008"/>
        <v>0</v>
      </c>
      <c r="P278" s="5">
        <f t="shared" si="2009"/>
        <v>0</v>
      </c>
      <c r="Q278" s="5">
        <f t="shared" si="2010"/>
        <v>0</v>
      </c>
      <c r="R278" s="5">
        <f t="shared" si="2011"/>
        <v>0</v>
      </c>
      <c r="S278" s="5"/>
      <c r="T278" s="5">
        <f t="shared" si="2012"/>
        <v>0</v>
      </c>
      <c r="U278" s="5">
        <f t="shared" si="2013"/>
        <v>0</v>
      </c>
      <c r="V278" s="5">
        <f t="shared" si="2014"/>
        <v>0</v>
      </c>
      <c r="W278" s="5">
        <f t="shared" si="2015"/>
        <v>0</v>
      </c>
      <c r="X278" s="5"/>
      <c r="Y278" s="5">
        <f t="shared" si="2016"/>
        <v>0</v>
      </c>
      <c r="Z278" s="5">
        <f t="shared" si="2017"/>
        <v>0</v>
      </c>
      <c r="AA278" s="5">
        <f t="shared" si="2018"/>
        <v>0</v>
      </c>
      <c r="AB278" s="5">
        <f t="shared" si="2019"/>
        <v>0</v>
      </c>
      <c r="AC278" s="5"/>
      <c r="AD278" s="5">
        <f t="shared" ref="AD278:AE278" si="2081">AC278*$L278</f>
        <v>0</v>
      </c>
      <c r="AE278" s="5">
        <f t="shared" si="2081"/>
        <v>0</v>
      </c>
      <c r="AF278" s="5">
        <f t="shared" si="2021"/>
        <v>0</v>
      </c>
      <c r="AG278" s="5">
        <f t="shared" si="2022"/>
        <v>0</v>
      </c>
      <c r="AH278" s="5"/>
      <c r="AI278" s="5">
        <f t="shared" ref="AI278:AJ278" si="2082">AH278*$L278</f>
        <v>0</v>
      </c>
      <c r="AJ278" s="5">
        <f t="shared" si="2082"/>
        <v>0</v>
      </c>
      <c r="AK278" s="5">
        <f t="shared" si="2024"/>
        <v>0</v>
      </c>
      <c r="AL278" s="5">
        <f t="shared" si="2025"/>
        <v>0</v>
      </c>
      <c r="AM278" s="5"/>
      <c r="AN278" s="5">
        <f t="shared" si="2026"/>
        <v>0</v>
      </c>
      <c r="AO278" s="5">
        <f t="shared" si="2027"/>
        <v>0</v>
      </c>
      <c r="AP278" s="5">
        <f t="shared" si="2028"/>
        <v>0</v>
      </c>
      <c r="AQ278" s="5">
        <f t="shared" si="2029"/>
        <v>0</v>
      </c>
      <c r="AR278" s="5"/>
      <c r="AS278" s="5">
        <f t="shared" ref="AS278:AT278" si="2083">AR278*$L278</f>
        <v>0</v>
      </c>
      <c r="AT278" s="5">
        <f t="shared" si="2083"/>
        <v>0</v>
      </c>
      <c r="AU278" s="5">
        <f t="shared" si="2031"/>
        <v>0</v>
      </c>
      <c r="AV278" s="5">
        <f t="shared" si="2032"/>
        <v>0</v>
      </c>
      <c r="AW278" s="5"/>
      <c r="AX278" s="5">
        <f t="shared" si="2033"/>
        <v>0</v>
      </c>
      <c r="AY278" s="5">
        <f t="shared" si="2034"/>
        <v>0</v>
      </c>
      <c r="AZ278" s="5">
        <f t="shared" si="2035"/>
        <v>0</v>
      </c>
      <c r="BA278" s="5">
        <f t="shared" si="2036"/>
        <v>0</v>
      </c>
      <c r="BB278" s="5"/>
      <c r="BC278" s="5">
        <f t="shared" ref="BC278:BD278" si="2084">BB278*$L278</f>
        <v>0</v>
      </c>
      <c r="BD278" s="5">
        <f t="shared" si="2084"/>
        <v>0</v>
      </c>
      <c r="BE278" s="5">
        <f t="shared" si="2038"/>
        <v>0</v>
      </c>
      <c r="BF278" s="5">
        <f t="shared" si="2039"/>
        <v>0</v>
      </c>
      <c r="BG278" s="5"/>
      <c r="BH278" s="5">
        <f t="shared" si="2040"/>
        <v>0</v>
      </c>
      <c r="BI278" s="5">
        <f t="shared" si="2041"/>
        <v>0</v>
      </c>
      <c r="BJ278" s="5">
        <f t="shared" si="2042"/>
        <v>0</v>
      </c>
      <c r="BK278" s="5">
        <f t="shared" si="2043"/>
        <v>0</v>
      </c>
      <c r="BL278" s="5">
        <f t="shared" si="2044"/>
        <v>0</v>
      </c>
      <c r="BM278" s="5">
        <f t="shared" si="2045"/>
        <v>0</v>
      </c>
      <c r="BN278" s="5">
        <f t="shared" si="2046"/>
        <v>0</v>
      </c>
      <c r="BO278" s="5">
        <f t="shared" si="2047"/>
        <v>0</v>
      </c>
      <c r="BP278" s="5">
        <f t="shared" si="2048"/>
        <v>0</v>
      </c>
    </row>
    <row r="279" spans="1:68" ht="15.75">
      <c r="A279" s="1">
        <f t="shared" si="1660"/>
        <v>2784</v>
      </c>
      <c r="B279" s="158"/>
      <c r="C279" s="2" t="s">
        <v>74</v>
      </c>
      <c r="D279" s="3"/>
      <c r="E279" s="2"/>
      <c r="F279" s="4">
        <v>1E-13</v>
      </c>
      <c r="G279" s="4">
        <v>9.9999999999999998E-13</v>
      </c>
      <c r="H279" s="4">
        <f t="shared" si="1651"/>
        <v>-9E-13</v>
      </c>
      <c r="I279" s="4">
        <f t="shared" si="1969"/>
        <v>-7.5000000000000004E-13</v>
      </c>
      <c r="J279" s="4"/>
      <c r="K279" s="4">
        <f t="shared" si="1970"/>
        <v>0</v>
      </c>
      <c r="L279" s="5">
        <f t="shared" si="1975"/>
        <v>0</v>
      </c>
      <c r="M279" s="4"/>
      <c r="N279" s="5"/>
      <c r="O279" s="5">
        <f t="shared" si="2008"/>
        <v>0</v>
      </c>
      <c r="P279" s="5">
        <f t="shared" si="2009"/>
        <v>0</v>
      </c>
      <c r="Q279" s="5">
        <f t="shared" si="2010"/>
        <v>0</v>
      </c>
      <c r="R279" s="5">
        <f t="shared" si="2011"/>
        <v>0</v>
      </c>
      <c r="S279" s="5"/>
      <c r="T279" s="5">
        <f t="shared" si="2012"/>
        <v>0</v>
      </c>
      <c r="U279" s="5">
        <f t="shared" si="2013"/>
        <v>0</v>
      </c>
      <c r="V279" s="5">
        <f t="shared" si="2014"/>
        <v>0</v>
      </c>
      <c r="W279" s="5">
        <f t="shared" si="2015"/>
        <v>0</v>
      </c>
      <c r="X279" s="5"/>
      <c r="Y279" s="5">
        <f t="shared" si="2016"/>
        <v>0</v>
      </c>
      <c r="Z279" s="5">
        <f t="shared" si="2017"/>
        <v>0</v>
      </c>
      <c r="AA279" s="5">
        <f t="shared" si="2018"/>
        <v>0</v>
      </c>
      <c r="AB279" s="5">
        <f t="shared" si="2019"/>
        <v>0</v>
      </c>
      <c r="AC279" s="5"/>
      <c r="AD279" s="5">
        <f t="shared" ref="AD279:AE279" si="2085">AC279*$L279</f>
        <v>0</v>
      </c>
      <c r="AE279" s="5">
        <f t="shared" si="2085"/>
        <v>0</v>
      </c>
      <c r="AF279" s="5">
        <f t="shared" si="2021"/>
        <v>0</v>
      </c>
      <c r="AG279" s="5">
        <f t="shared" si="2022"/>
        <v>0</v>
      </c>
      <c r="AH279" s="5"/>
      <c r="AI279" s="5">
        <f t="shared" ref="AI279:AJ279" si="2086">AH279*$L279</f>
        <v>0</v>
      </c>
      <c r="AJ279" s="5">
        <f t="shared" si="2086"/>
        <v>0</v>
      </c>
      <c r="AK279" s="5">
        <f t="shared" si="2024"/>
        <v>0</v>
      </c>
      <c r="AL279" s="5">
        <f t="shared" si="2025"/>
        <v>0</v>
      </c>
      <c r="AM279" s="5"/>
      <c r="AN279" s="5">
        <f t="shared" si="2026"/>
        <v>0</v>
      </c>
      <c r="AO279" s="5">
        <f t="shared" si="2027"/>
        <v>0</v>
      </c>
      <c r="AP279" s="5">
        <f t="shared" si="2028"/>
        <v>0</v>
      </c>
      <c r="AQ279" s="5">
        <f t="shared" si="2029"/>
        <v>0</v>
      </c>
      <c r="AR279" s="5"/>
      <c r="AS279" s="5">
        <f t="shared" ref="AS279:AT279" si="2087">AR279*$L279</f>
        <v>0</v>
      </c>
      <c r="AT279" s="5">
        <f t="shared" si="2087"/>
        <v>0</v>
      </c>
      <c r="AU279" s="5">
        <f t="shared" si="2031"/>
        <v>0</v>
      </c>
      <c r="AV279" s="5">
        <f t="shared" si="2032"/>
        <v>0</v>
      </c>
      <c r="AW279" s="5"/>
      <c r="AX279" s="5">
        <f t="shared" si="2033"/>
        <v>0</v>
      </c>
      <c r="AY279" s="5">
        <f t="shared" si="2034"/>
        <v>0</v>
      </c>
      <c r="AZ279" s="5">
        <f t="shared" si="2035"/>
        <v>0</v>
      </c>
      <c r="BA279" s="5">
        <f t="shared" si="2036"/>
        <v>0</v>
      </c>
      <c r="BB279" s="5"/>
      <c r="BC279" s="5">
        <f t="shared" ref="BC279:BD279" si="2088">BB279*$L279</f>
        <v>0</v>
      </c>
      <c r="BD279" s="5">
        <f t="shared" si="2088"/>
        <v>0</v>
      </c>
      <c r="BE279" s="5">
        <f t="shared" si="2038"/>
        <v>0</v>
      </c>
      <c r="BF279" s="5">
        <f t="shared" si="2039"/>
        <v>0</v>
      </c>
      <c r="BG279" s="5"/>
      <c r="BH279" s="5">
        <f t="shared" si="2040"/>
        <v>0</v>
      </c>
      <c r="BI279" s="5">
        <f t="shared" si="2041"/>
        <v>0</v>
      </c>
      <c r="BJ279" s="5">
        <f t="shared" si="2042"/>
        <v>0</v>
      </c>
      <c r="BK279" s="5">
        <f t="shared" si="2043"/>
        <v>0</v>
      </c>
      <c r="BL279" s="5">
        <f t="shared" si="2044"/>
        <v>0</v>
      </c>
      <c r="BM279" s="5">
        <f t="shared" si="2045"/>
        <v>0</v>
      </c>
      <c r="BN279" s="5">
        <f t="shared" si="2046"/>
        <v>0</v>
      </c>
      <c r="BO279" s="5">
        <f t="shared" si="2047"/>
        <v>0</v>
      </c>
      <c r="BP279" s="5">
        <f t="shared" si="2048"/>
        <v>0</v>
      </c>
    </row>
    <row r="280" spans="1:68" ht="15.75">
      <c r="A280" s="1">
        <f t="shared" si="1660"/>
        <v>2785</v>
      </c>
      <c r="B280" s="158"/>
      <c r="C280" s="2" t="s">
        <v>74</v>
      </c>
      <c r="D280" s="3"/>
      <c r="E280" s="2"/>
      <c r="F280" s="4">
        <v>1E-13</v>
      </c>
      <c r="G280" s="4">
        <v>9.9999999999999998E-13</v>
      </c>
      <c r="H280" s="4">
        <f t="shared" si="1651"/>
        <v>-9E-13</v>
      </c>
      <c r="I280" s="4">
        <f t="shared" si="1969"/>
        <v>-7.5000000000000004E-13</v>
      </c>
      <c r="J280" s="4"/>
      <c r="K280" s="4">
        <f t="shared" si="1970"/>
        <v>0</v>
      </c>
      <c r="L280" s="5">
        <f t="shared" si="1975"/>
        <v>0</v>
      </c>
      <c r="M280" s="4"/>
      <c r="N280" s="5"/>
      <c r="O280" s="5">
        <f t="shared" ref="O280:O289" si="2089">N280*$L280</f>
        <v>0</v>
      </c>
      <c r="P280" s="5">
        <f t="shared" ref="P280:P289" si="2090">O280/1.2</f>
        <v>0</v>
      </c>
      <c r="Q280" s="5">
        <f t="shared" ref="Q280:Q289" si="2091">P280/1000*$J280</f>
        <v>0</v>
      </c>
      <c r="R280" s="5">
        <f t="shared" ref="R280:R289" si="2092">O280/$H280*$M280</f>
        <v>0</v>
      </c>
      <c r="S280" s="5"/>
      <c r="T280" s="5">
        <f t="shared" ref="T280:T289" si="2093">S280*$L280</f>
        <v>0</v>
      </c>
      <c r="U280" s="5">
        <f t="shared" ref="U280:U289" si="2094">T280/1.2</f>
        <v>0</v>
      </c>
      <c r="V280" s="5">
        <f t="shared" ref="V280:V289" si="2095">U280/1000*$J280</f>
        <v>0</v>
      </c>
      <c r="W280" s="5">
        <f t="shared" ref="W280:W289" si="2096">T280/$H280*$M280</f>
        <v>0</v>
      </c>
      <c r="X280" s="5"/>
      <c r="Y280" s="5">
        <f t="shared" ref="Y280:Y289" si="2097">X280*$L280</f>
        <v>0</v>
      </c>
      <c r="Z280" s="5">
        <f t="shared" ref="Z280:Z289" si="2098">Y280/1.2</f>
        <v>0</v>
      </c>
      <c r="AA280" s="5">
        <f t="shared" ref="AA280:AA289" si="2099">Z280/1000*$J280</f>
        <v>0</v>
      </c>
      <c r="AB280" s="5">
        <f t="shared" ref="AB280:AB289" si="2100">Y280/$H280*$M280</f>
        <v>0</v>
      </c>
      <c r="AC280" s="5"/>
      <c r="AD280" s="5">
        <f t="shared" ref="AD280:AE280" si="2101">AC280*$L280</f>
        <v>0</v>
      </c>
      <c r="AE280" s="5">
        <f t="shared" si="2101"/>
        <v>0</v>
      </c>
      <c r="AF280" s="5">
        <f t="shared" ref="AF280:AF289" si="2102">AE280/1000*$J280</f>
        <v>0</v>
      </c>
      <c r="AG280" s="5">
        <f t="shared" ref="AG280:AG289" si="2103">AD280/$H280*$M280</f>
        <v>0</v>
      </c>
      <c r="AH280" s="5"/>
      <c r="AI280" s="5">
        <f t="shared" ref="AI280:AJ280" si="2104">AH280*$L280</f>
        <v>0</v>
      </c>
      <c r="AJ280" s="5">
        <f t="shared" si="2104"/>
        <v>0</v>
      </c>
      <c r="AK280" s="5">
        <f t="shared" ref="AK280:AK289" si="2105">AJ280/1000*$J280</f>
        <v>0</v>
      </c>
      <c r="AL280" s="5">
        <f t="shared" ref="AL280:AL289" si="2106">AI280/$H280*$M280</f>
        <v>0</v>
      </c>
      <c r="AM280" s="5"/>
      <c r="AN280" s="5">
        <f t="shared" ref="AN280:AN289" si="2107">AM280*$L280</f>
        <v>0</v>
      </c>
      <c r="AO280" s="5">
        <f t="shared" ref="AO280:AO289" si="2108">AN280/1.2</f>
        <v>0</v>
      </c>
      <c r="AP280" s="5">
        <f t="shared" ref="AP280:AP289" si="2109">AO280/1000*$J280</f>
        <v>0</v>
      </c>
      <c r="AQ280" s="5">
        <f t="shared" ref="AQ280:AQ289" si="2110">AN280/$H280*$M280</f>
        <v>0</v>
      </c>
      <c r="AR280" s="5"/>
      <c r="AS280" s="5">
        <f t="shared" ref="AS280:AT280" si="2111">AR280*$L280</f>
        <v>0</v>
      </c>
      <c r="AT280" s="5">
        <f t="shared" si="2111"/>
        <v>0</v>
      </c>
      <c r="AU280" s="5">
        <f t="shared" ref="AU280:AU289" si="2112">AT280/1000*$J280</f>
        <v>0</v>
      </c>
      <c r="AV280" s="5">
        <f t="shared" ref="AV280:AV289" si="2113">AS280/$H280*$M280</f>
        <v>0</v>
      </c>
      <c r="AW280" s="5"/>
      <c r="AX280" s="5">
        <f t="shared" ref="AX280:AX289" si="2114">AW280*$L280</f>
        <v>0</v>
      </c>
      <c r="AY280" s="5">
        <f t="shared" ref="AY280:AY289" si="2115">AX280/1.2</f>
        <v>0</v>
      </c>
      <c r="AZ280" s="5">
        <f t="shared" ref="AZ280:AZ289" si="2116">AY280/1000*$J280</f>
        <v>0</v>
      </c>
      <c r="BA280" s="5">
        <f t="shared" ref="BA280:BA289" si="2117">AX280/$H280*$M280</f>
        <v>0</v>
      </c>
      <c r="BB280" s="5"/>
      <c r="BC280" s="5">
        <f t="shared" ref="BC280:BD280" si="2118">BB280*$L280</f>
        <v>0</v>
      </c>
      <c r="BD280" s="5">
        <f t="shared" si="2118"/>
        <v>0</v>
      </c>
      <c r="BE280" s="5">
        <f t="shared" ref="BE280:BE289" si="2119">BD280/1000*$J280</f>
        <v>0</v>
      </c>
      <c r="BF280" s="5">
        <f t="shared" ref="BF280:BF289" si="2120">BC280/$H280*$M280</f>
        <v>0</v>
      </c>
      <c r="BG280" s="5"/>
      <c r="BH280" s="5">
        <f t="shared" ref="BH280:BH289" si="2121">BG280*$L280</f>
        <v>0</v>
      </c>
      <c r="BI280" s="5">
        <f t="shared" ref="BI280:BI289" si="2122">BH280/1.2</f>
        <v>0</v>
      </c>
      <c r="BJ280" s="5">
        <f t="shared" ref="BJ280:BJ289" si="2123">BI280/1000*$J280</f>
        <v>0</v>
      </c>
      <c r="BK280" s="5">
        <f t="shared" ref="BK280:BK289" si="2124">BH280/$H280*$M280</f>
        <v>0</v>
      </c>
      <c r="BL280" s="5">
        <f t="shared" ref="BL280:BL289" si="2125">N280+S280+X280+AC280+AH280+AM280+AR280+AW280+BB280+BG280</f>
        <v>0</v>
      </c>
      <c r="BM280" s="5">
        <f t="shared" ref="BM280:BM289" si="2126">O280+T280+Y280+AD280+AI280+AN280+AS280+AX280+BC280+BH280</f>
        <v>0</v>
      </c>
      <c r="BN280" s="5">
        <f t="shared" ref="BN280:BN289" si="2127">P280+U280+Z280+AE280+AJ280+AO280+AT280+AY280+BD280+BI280</f>
        <v>0</v>
      </c>
      <c r="BO280" s="5">
        <f t="shared" ref="BO280:BO289" si="2128">Q280+V280+AA280+AF280+AK280+AP280+AU280+AZ280+BE280+BJ280</f>
        <v>0</v>
      </c>
      <c r="BP280" s="5">
        <f t="shared" ref="BP280:BP289" si="2129">R280+W280+AB280+AG280+AL280+AQ280+AV280+BA280+BF280+BK280</f>
        <v>0</v>
      </c>
    </row>
    <row r="281" spans="1:68" ht="15.75">
      <c r="A281" s="1">
        <f t="shared" si="1660"/>
        <v>2786</v>
      </c>
      <c r="B281" s="158"/>
      <c r="C281" s="2" t="s">
        <v>74</v>
      </c>
      <c r="D281" s="3"/>
      <c r="E281" s="2"/>
      <c r="F281" s="4">
        <v>1E-13</v>
      </c>
      <c r="G281" s="4">
        <v>9.9999999999999998E-13</v>
      </c>
      <c r="H281" s="4">
        <f t="shared" si="1651"/>
        <v>-9E-13</v>
      </c>
      <c r="I281" s="4">
        <f t="shared" si="1969"/>
        <v>-7.5000000000000004E-13</v>
      </c>
      <c r="J281" s="4"/>
      <c r="K281" s="4">
        <f t="shared" si="1970"/>
        <v>0</v>
      </c>
      <c r="L281" s="5">
        <f t="shared" si="1975"/>
        <v>0</v>
      </c>
      <c r="M281" s="4"/>
      <c r="N281" s="5"/>
      <c r="O281" s="5">
        <f t="shared" si="2089"/>
        <v>0</v>
      </c>
      <c r="P281" s="5">
        <f t="shared" si="2090"/>
        <v>0</v>
      </c>
      <c r="Q281" s="5">
        <f t="shared" si="2091"/>
        <v>0</v>
      </c>
      <c r="R281" s="5">
        <f t="shared" si="2092"/>
        <v>0</v>
      </c>
      <c r="S281" s="5"/>
      <c r="T281" s="5">
        <f t="shared" si="2093"/>
        <v>0</v>
      </c>
      <c r="U281" s="5">
        <f t="shared" si="2094"/>
        <v>0</v>
      </c>
      <c r="V281" s="5">
        <f t="shared" si="2095"/>
        <v>0</v>
      </c>
      <c r="W281" s="5">
        <f t="shared" si="2096"/>
        <v>0</v>
      </c>
      <c r="X281" s="5"/>
      <c r="Y281" s="5">
        <f t="shared" si="2097"/>
        <v>0</v>
      </c>
      <c r="Z281" s="5">
        <f t="shared" si="2098"/>
        <v>0</v>
      </c>
      <c r="AA281" s="5">
        <f t="shared" si="2099"/>
        <v>0</v>
      </c>
      <c r="AB281" s="5">
        <f t="shared" si="2100"/>
        <v>0</v>
      </c>
      <c r="AC281" s="5"/>
      <c r="AD281" s="5">
        <f t="shared" ref="AD281:AE281" si="2130">AC281*$L281</f>
        <v>0</v>
      </c>
      <c r="AE281" s="5">
        <f t="shared" si="2130"/>
        <v>0</v>
      </c>
      <c r="AF281" s="5">
        <f t="shared" si="2102"/>
        <v>0</v>
      </c>
      <c r="AG281" s="5">
        <f t="shared" si="2103"/>
        <v>0</v>
      </c>
      <c r="AH281" s="5"/>
      <c r="AI281" s="5">
        <f t="shared" ref="AI281:AJ281" si="2131">AH281*$L281</f>
        <v>0</v>
      </c>
      <c r="AJ281" s="5">
        <f t="shared" si="2131"/>
        <v>0</v>
      </c>
      <c r="AK281" s="5">
        <f t="shared" si="2105"/>
        <v>0</v>
      </c>
      <c r="AL281" s="5">
        <f t="shared" si="2106"/>
        <v>0</v>
      </c>
      <c r="AM281" s="5"/>
      <c r="AN281" s="5">
        <f t="shared" si="2107"/>
        <v>0</v>
      </c>
      <c r="AO281" s="5">
        <f t="shared" si="2108"/>
        <v>0</v>
      </c>
      <c r="AP281" s="5">
        <f t="shared" si="2109"/>
        <v>0</v>
      </c>
      <c r="AQ281" s="5">
        <f t="shared" si="2110"/>
        <v>0</v>
      </c>
      <c r="AR281" s="5"/>
      <c r="AS281" s="5">
        <f t="shared" ref="AS281:AT281" si="2132">AR281*$L281</f>
        <v>0</v>
      </c>
      <c r="AT281" s="5">
        <f t="shared" si="2132"/>
        <v>0</v>
      </c>
      <c r="AU281" s="5">
        <f t="shared" si="2112"/>
        <v>0</v>
      </c>
      <c r="AV281" s="5">
        <f t="shared" si="2113"/>
        <v>0</v>
      </c>
      <c r="AW281" s="5"/>
      <c r="AX281" s="5">
        <f t="shared" si="2114"/>
        <v>0</v>
      </c>
      <c r="AY281" s="5">
        <f t="shared" si="2115"/>
        <v>0</v>
      </c>
      <c r="AZ281" s="5">
        <f t="shared" si="2116"/>
        <v>0</v>
      </c>
      <c r="BA281" s="5">
        <f t="shared" si="2117"/>
        <v>0</v>
      </c>
      <c r="BB281" s="5"/>
      <c r="BC281" s="5">
        <f t="shared" ref="BC281:BD281" si="2133">BB281*$L281</f>
        <v>0</v>
      </c>
      <c r="BD281" s="5">
        <f t="shared" si="2133"/>
        <v>0</v>
      </c>
      <c r="BE281" s="5">
        <f t="shared" si="2119"/>
        <v>0</v>
      </c>
      <c r="BF281" s="5">
        <f t="shared" si="2120"/>
        <v>0</v>
      </c>
      <c r="BG281" s="5"/>
      <c r="BH281" s="5">
        <f t="shared" si="2121"/>
        <v>0</v>
      </c>
      <c r="BI281" s="5">
        <f t="shared" si="2122"/>
        <v>0</v>
      </c>
      <c r="BJ281" s="5">
        <f t="shared" si="2123"/>
        <v>0</v>
      </c>
      <c r="BK281" s="5">
        <f t="shared" si="2124"/>
        <v>0</v>
      </c>
      <c r="BL281" s="5">
        <f t="shared" si="2125"/>
        <v>0</v>
      </c>
      <c r="BM281" s="5">
        <f t="shared" si="2126"/>
        <v>0</v>
      </c>
      <c r="BN281" s="5">
        <f t="shared" si="2127"/>
        <v>0</v>
      </c>
      <c r="BO281" s="5">
        <f t="shared" si="2128"/>
        <v>0</v>
      </c>
      <c r="BP281" s="5">
        <f t="shared" si="2129"/>
        <v>0</v>
      </c>
    </row>
    <row r="282" spans="1:68" ht="15.75">
      <c r="A282" s="1">
        <f t="shared" si="1660"/>
        <v>2787</v>
      </c>
      <c r="B282" s="158"/>
      <c r="C282" s="2" t="s">
        <v>74</v>
      </c>
      <c r="D282" s="3"/>
      <c r="E282" s="2"/>
      <c r="F282" s="4">
        <v>1E-13</v>
      </c>
      <c r="G282" s="4">
        <v>9.9999999999999998E-13</v>
      </c>
      <c r="H282" s="4">
        <f t="shared" ref="H282:H345" si="2134">F282-G282</f>
        <v>-9E-13</v>
      </c>
      <c r="I282" s="4">
        <f t="shared" si="1969"/>
        <v>-7.5000000000000004E-13</v>
      </c>
      <c r="J282" s="4"/>
      <c r="K282" s="4">
        <f t="shared" si="1970"/>
        <v>0</v>
      </c>
      <c r="L282" s="5">
        <f t="shared" si="1975"/>
        <v>0</v>
      </c>
      <c r="M282" s="4"/>
      <c r="N282" s="5"/>
      <c r="O282" s="5">
        <f t="shared" si="2089"/>
        <v>0</v>
      </c>
      <c r="P282" s="5">
        <f t="shared" si="2090"/>
        <v>0</v>
      </c>
      <c r="Q282" s="5">
        <f t="shared" si="2091"/>
        <v>0</v>
      </c>
      <c r="R282" s="5">
        <f t="shared" si="2092"/>
        <v>0</v>
      </c>
      <c r="S282" s="5"/>
      <c r="T282" s="5">
        <f t="shared" si="2093"/>
        <v>0</v>
      </c>
      <c r="U282" s="5">
        <f t="shared" si="2094"/>
        <v>0</v>
      </c>
      <c r="V282" s="5">
        <f t="shared" si="2095"/>
        <v>0</v>
      </c>
      <c r="W282" s="5">
        <f t="shared" si="2096"/>
        <v>0</v>
      </c>
      <c r="X282" s="5"/>
      <c r="Y282" s="5">
        <f t="shared" si="2097"/>
        <v>0</v>
      </c>
      <c r="Z282" s="5">
        <f t="shared" si="2098"/>
        <v>0</v>
      </c>
      <c r="AA282" s="5">
        <f t="shared" si="2099"/>
        <v>0</v>
      </c>
      <c r="AB282" s="5">
        <f t="shared" si="2100"/>
        <v>0</v>
      </c>
      <c r="AC282" s="5"/>
      <c r="AD282" s="5">
        <f t="shared" ref="AD282:AE282" si="2135">AC282*$L282</f>
        <v>0</v>
      </c>
      <c r="AE282" s="5">
        <f t="shared" si="2135"/>
        <v>0</v>
      </c>
      <c r="AF282" s="5">
        <f t="shared" si="2102"/>
        <v>0</v>
      </c>
      <c r="AG282" s="5">
        <f t="shared" si="2103"/>
        <v>0</v>
      </c>
      <c r="AH282" s="5"/>
      <c r="AI282" s="5">
        <f t="shared" ref="AI282:AJ282" si="2136">AH282*$L282</f>
        <v>0</v>
      </c>
      <c r="AJ282" s="5">
        <f t="shared" si="2136"/>
        <v>0</v>
      </c>
      <c r="AK282" s="5">
        <f t="shared" si="2105"/>
        <v>0</v>
      </c>
      <c r="AL282" s="5">
        <f t="shared" si="2106"/>
        <v>0</v>
      </c>
      <c r="AM282" s="5"/>
      <c r="AN282" s="5">
        <f t="shared" si="2107"/>
        <v>0</v>
      </c>
      <c r="AO282" s="5">
        <f t="shared" si="2108"/>
        <v>0</v>
      </c>
      <c r="AP282" s="5">
        <f t="shared" si="2109"/>
        <v>0</v>
      </c>
      <c r="AQ282" s="5">
        <f t="shared" si="2110"/>
        <v>0</v>
      </c>
      <c r="AR282" s="5"/>
      <c r="AS282" s="5">
        <f t="shared" ref="AS282:AT282" si="2137">AR282*$L282</f>
        <v>0</v>
      </c>
      <c r="AT282" s="5">
        <f t="shared" si="2137"/>
        <v>0</v>
      </c>
      <c r="AU282" s="5">
        <f t="shared" si="2112"/>
        <v>0</v>
      </c>
      <c r="AV282" s="5">
        <f t="shared" si="2113"/>
        <v>0</v>
      </c>
      <c r="AW282" s="5"/>
      <c r="AX282" s="5">
        <f t="shared" si="2114"/>
        <v>0</v>
      </c>
      <c r="AY282" s="5">
        <f t="shared" si="2115"/>
        <v>0</v>
      </c>
      <c r="AZ282" s="5">
        <f t="shared" si="2116"/>
        <v>0</v>
      </c>
      <c r="BA282" s="5">
        <f t="shared" si="2117"/>
        <v>0</v>
      </c>
      <c r="BB282" s="5"/>
      <c r="BC282" s="5">
        <f t="shared" ref="BC282:BD282" si="2138">BB282*$L282</f>
        <v>0</v>
      </c>
      <c r="BD282" s="5">
        <f t="shared" si="2138"/>
        <v>0</v>
      </c>
      <c r="BE282" s="5">
        <f t="shared" si="2119"/>
        <v>0</v>
      </c>
      <c r="BF282" s="5">
        <f t="shared" si="2120"/>
        <v>0</v>
      </c>
      <c r="BG282" s="5"/>
      <c r="BH282" s="5">
        <f t="shared" si="2121"/>
        <v>0</v>
      </c>
      <c r="BI282" s="5">
        <f t="shared" si="2122"/>
        <v>0</v>
      </c>
      <c r="BJ282" s="5">
        <f t="shared" si="2123"/>
        <v>0</v>
      </c>
      <c r="BK282" s="5">
        <f t="shared" si="2124"/>
        <v>0</v>
      </c>
      <c r="BL282" s="5">
        <f t="shared" si="2125"/>
        <v>0</v>
      </c>
      <c r="BM282" s="5">
        <f t="shared" si="2126"/>
        <v>0</v>
      </c>
      <c r="BN282" s="5">
        <f t="shared" si="2127"/>
        <v>0</v>
      </c>
      <c r="BO282" s="5">
        <f t="shared" si="2128"/>
        <v>0</v>
      </c>
      <c r="BP282" s="5">
        <f t="shared" si="2129"/>
        <v>0</v>
      </c>
    </row>
    <row r="283" spans="1:68" ht="15.75">
      <c r="A283" s="1">
        <f t="shared" si="1660"/>
        <v>2788</v>
      </c>
      <c r="B283" s="158"/>
      <c r="C283" s="2" t="s">
        <v>74</v>
      </c>
      <c r="D283" s="3"/>
      <c r="E283" s="2"/>
      <c r="F283" s="4">
        <v>1E-13</v>
      </c>
      <c r="G283" s="4">
        <v>9.9999999999999998E-13</v>
      </c>
      <c r="H283" s="4">
        <f t="shared" si="2134"/>
        <v>-9E-13</v>
      </c>
      <c r="I283" s="4">
        <f t="shared" si="1969"/>
        <v>-7.5000000000000004E-13</v>
      </c>
      <c r="J283" s="4"/>
      <c r="K283" s="4">
        <f t="shared" si="1970"/>
        <v>0</v>
      </c>
      <c r="L283" s="5">
        <f t="shared" si="1975"/>
        <v>0</v>
      </c>
      <c r="M283" s="4"/>
      <c r="N283" s="5"/>
      <c r="O283" s="5">
        <f t="shared" si="2089"/>
        <v>0</v>
      </c>
      <c r="P283" s="5">
        <f t="shared" si="2090"/>
        <v>0</v>
      </c>
      <c r="Q283" s="5">
        <f t="shared" si="2091"/>
        <v>0</v>
      </c>
      <c r="R283" s="5">
        <f t="shared" si="2092"/>
        <v>0</v>
      </c>
      <c r="S283" s="5"/>
      <c r="T283" s="5">
        <f t="shared" si="2093"/>
        <v>0</v>
      </c>
      <c r="U283" s="5">
        <f t="shared" si="2094"/>
        <v>0</v>
      </c>
      <c r="V283" s="5">
        <f t="shared" si="2095"/>
        <v>0</v>
      </c>
      <c r="W283" s="5">
        <f t="shared" si="2096"/>
        <v>0</v>
      </c>
      <c r="X283" s="5"/>
      <c r="Y283" s="5">
        <f t="shared" si="2097"/>
        <v>0</v>
      </c>
      <c r="Z283" s="5">
        <f t="shared" si="2098"/>
        <v>0</v>
      </c>
      <c r="AA283" s="5">
        <f t="shared" si="2099"/>
        <v>0</v>
      </c>
      <c r="AB283" s="5">
        <f t="shared" si="2100"/>
        <v>0</v>
      </c>
      <c r="AC283" s="5"/>
      <c r="AD283" s="5">
        <f t="shared" ref="AD283:AE283" si="2139">AC283*$L283</f>
        <v>0</v>
      </c>
      <c r="AE283" s="5">
        <f t="shared" si="2139"/>
        <v>0</v>
      </c>
      <c r="AF283" s="5">
        <f t="shared" si="2102"/>
        <v>0</v>
      </c>
      <c r="AG283" s="5">
        <f t="shared" si="2103"/>
        <v>0</v>
      </c>
      <c r="AH283" s="5"/>
      <c r="AI283" s="5">
        <f t="shared" ref="AI283:AJ283" si="2140">AH283*$L283</f>
        <v>0</v>
      </c>
      <c r="AJ283" s="5">
        <f t="shared" si="2140"/>
        <v>0</v>
      </c>
      <c r="AK283" s="5">
        <f t="shared" si="2105"/>
        <v>0</v>
      </c>
      <c r="AL283" s="5">
        <f t="shared" si="2106"/>
        <v>0</v>
      </c>
      <c r="AM283" s="5"/>
      <c r="AN283" s="5">
        <f t="shared" si="2107"/>
        <v>0</v>
      </c>
      <c r="AO283" s="5">
        <f t="shared" si="2108"/>
        <v>0</v>
      </c>
      <c r="AP283" s="5">
        <f t="shared" si="2109"/>
        <v>0</v>
      </c>
      <c r="AQ283" s="5">
        <f t="shared" si="2110"/>
        <v>0</v>
      </c>
      <c r="AR283" s="5"/>
      <c r="AS283" s="5">
        <f t="shared" ref="AS283:AT283" si="2141">AR283*$L283</f>
        <v>0</v>
      </c>
      <c r="AT283" s="5">
        <f t="shared" si="2141"/>
        <v>0</v>
      </c>
      <c r="AU283" s="5">
        <f t="shared" si="2112"/>
        <v>0</v>
      </c>
      <c r="AV283" s="5">
        <f t="shared" si="2113"/>
        <v>0</v>
      </c>
      <c r="AW283" s="5"/>
      <c r="AX283" s="5">
        <f t="shared" si="2114"/>
        <v>0</v>
      </c>
      <c r="AY283" s="5">
        <f t="shared" si="2115"/>
        <v>0</v>
      </c>
      <c r="AZ283" s="5">
        <f t="shared" si="2116"/>
        <v>0</v>
      </c>
      <c r="BA283" s="5">
        <f t="shared" si="2117"/>
        <v>0</v>
      </c>
      <c r="BB283" s="5"/>
      <c r="BC283" s="5">
        <f t="shared" ref="BC283:BD283" si="2142">BB283*$L283</f>
        <v>0</v>
      </c>
      <c r="BD283" s="5">
        <f t="shared" si="2142"/>
        <v>0</v>
      </c>
      <c r="BE283" s="5">
        <f t="shared" si="2119"/>
        <v>0</v>
      </c>
      <c r="BF283" s="5">
        <f t="shared" si="2120"/>
        <v>0</v>
      </c>
      <c r="BG283" s="5"/>
      <c r="BH283" s="5">
        <f t="shared" si="2121"/>
        <v>0</v>
      </c>
      <c r="BI283" s="5">
        <f t="shared" si="2122"/>
        <v>0</v>
      </c>
      <c r="BJ283" s="5">
        <f t="shared" si="2123"/>
        <v>0</v>
      </c>
      <c r="BK283" s="5">
        <f t="shared" si="2124"/>
        <v>0</v>
      </c>
      <c r="BL283" s="5">
        <f t="shared" si="2125"/>
        <v>0</v>
      </c>
      <c r="BM283" s="5">
        <f t="shared" si="2126"/>
        <v>0</v>
      </c>
      <c r="BN283" s="5">
        <f t="shared" si="2127"/>
        <v>0</v>
      </c>
      <c r="BO283" s="5">
        <f t="shared" si="2128"/>
        <v>0</v>
      </c>
      <c r="BP283" s="5">
        <f t="shared" si="2129"/>
        <v>0</v>
      </c>
    </row>
    <row r="284" spans="1:68" ht="15.75">
      <c r="A284" s="1">
        <f t="shared" ref="A284:A347" si="2143">+A283+1</f>
        <v>2789</v>
      </c>
      <c r="B284" s="158"/>
      <c r="C284" s="2" t="s">
        <v>74</v>
      </c>
      <c r="D284" s="3"/>
      <c r="E284" s="2"/>
      <c r="F284" s="4">
        <v>1E-13</v>
      </c>
      <c r="G284" s="4">
        <v>9.9999999999999998E-13</v>
      </c>
      <c r="H284" s="4">
        <f t="shared" si="2134"/>
        <v>-9E-13</v>
      </c>
      <c r="I284" s="4">
        <f t="shared" si="1969"/>
        <v>-7.5000000000000004E-13</v>
      </c>
      <c r="J284" s="4"/>
      <c r="K284" s="4">
        <f t="shared" si="1970"/>
        <v>0</v>
      </c>
      <c r="L284" s="5">
        <f t="shared" si="1975"/>
        <v>0</v>
      </c>
      <c r="M284" s="4"/>
      <c r="N284" s="5"/>
      <c r="O284" s="5">
        <f t="shared" si="2089"/>
        <v>0</v>
      </c>
      <c r="P284" s="5">
        <f t="shared" si="2090"/>
        <v>0</v>
      </c>
      <c r="Q284" s="5">
        <f t="shared" si="2091"/>
        <v>0</v>
      </c>
      <c r="R284" s="5">
        <f t="shared" si="2092"/>
        <v>0</v>
      </c>
      <c r="S284" s="5"/>
      <c r="T284" s="5">
        <f t="shared" si="2093"/>
        <v>0</v>
      </c>
      <c r="U284" s="5">
        <f t="shared" si="2094"/>
        <v>0</v>
      </c>
      <c r="V284" s="5">
        <f t="shared" si="2095"/>
        <v>0</v>
      </c>
      <c r="W284" s="5">
        <f t="shared" si="2096"/>
        <v>0</v>
      </c>
      <c r="X284" s="5"/>
      <c r="Y284" s="5">
        <f t="shared" si="2097"/>
        <v>0</v>
      </c>
      <c r="Z284" s="5">
        <f t="shared" si="2098"/>
        <v>0</v>
      </c>
      <c r="AA284" s="5">
        <f t="shared" si="2099"/>
        <v>0</v>
      </c>
      <c r="AB284" s="5">
        <f t="shared" si="2100"/>
        <v>0</v>
      </c>
      <c r="AC284" s="5"/>
      <c r="AD284" s="5">
        <f t="shared" ref="AD284:AE284" si="2144">AC284*$L284</f>
        <v>0</v>
      </c>
      <c r="AE284" s="5">
        <f t="shared" si="2144"/>
        <v>0</v>
      </c>
      <c r="AF284" s="5">
        <f t="shared" si="2102"/>
        <v>0</v>
      </c>
      <c r="AG284" s="5">
        <f t="shared" si="2103"/>
        <v>0</v>
      </c>
      <c r="AH284" s="5"/>
      <c r="AI284" s="5">
        <f t="shared" ref="AI284:AJ284" si="2145">AH284*$L284</f>
        <v>0</v>
      </c>
      <c r="AJ284" s="5">
        <f t="shared" si="2145"/>
        <v>0</v>
      </c>
      <c r="AK284" s="5">
        <f t="shared" si="2105"/>
        <v>0</v>
      </c>
      <c r="AL284" s="5">
        <f t="shared" si="2106"/>
        <v>0</v>
      </c>
      <c r="AM284" s="5"/>
      <c r="AN284" s="5">
        <f t="shared" si="2107"/>
        <v>0</v>
      </c>
      <c r="AO284" s="5">
        <f t="shared" si="2108"/>
        <v>0</v>
      </c>
      <c r="AP284" s="5">
        <f t="shared" si="2109"/>
        <v>0</v>
      </c>
      <c r="AQ284" s="5">
        <f t="shared" si="2110"/>
        <v>0</v>
      </c>
      <c r="AR284" s="5"/>
      <c r="AS284" s="5">
        <f t="shared" ref="AS284:AT284" si="2146">AR284*$L284</f>
        <v>0</v>
      </c>
      <c r="AT284" s="5">
        <f t="shared" si="2146"/>
        <v>0</v>
      </c>
      <c r="AU284" s="5">
        <f t="shared" si="2112"/>
        <v>0</v>
      </c>
      <c r="AV284" s="5">
        <f t="shared" si="2113"/>
        <v>0</v>
      </c>
      <c r="AW284" s="5"/>
      <c r="AX284" s="5">
        <f t="shared" si="2114"/>
        <v>0</v>
      </c>
      <c r="AY284" s="5">
        <f t="shared" si="2115"/>
        <v>0</v>
      </c>
      <c r="AZ284" s="5">
        <f t="shared" si="2116"/>
        <v>0</v>
      </c>
      <c r="BA284" s="5">
        <f t="shared" si="2117"/>
        <v>0</v>
      </c>
      <c r="BB284" s="5"/>
      <c r="BC284" s="5">
        <f t="shared" ref="BC284:BD284" si="2147">BB284*$L284</f>
        <v>0</v>
      </c>
      <c r="BD284" s="5">
        <f t="shared" si="2147"/>
        <v>0</v>
      </c>
      <c r="BE284" s="5">
        <f t="shared" si="2119"/>
        <v>0</v>
      </c>
      <c r="BF284" s="5">
        <f t="shared" si="2120"/>
        <v>0</v>
      </c>
      <c r="BG284" s="5"/>
      <c r="BH284" s="5">
        <f t="shared" si="2121"/>
        <v>0</v>
      </c>
      <c r="BI284" s="5">
        <f t="shared" si="2122"/>
        <v>0</v>
      </c>
      <c r="BJ284" s="5">
        <f t="shared" si="2123"/>
        <v>0</v>
      </c>
      <c r="BK284" s="5">
        <f t="shared" si="2124"/>
        <v>0</v>
      </c>
      <c r="BL284" s="5">
        <f t="shared" si="2125"/>
        <v>0</v>
      </c>
      <c r="BM284" s="5">
        <f t="shared" si="2126"/>
        <v>0</v>
      </c>
      <c r="BN284" s="5">
        <f t="shared" si="2127"/>
        <v>0</v>
      </c>
      <c r="BO284" s="5">
        <f t="shared" si="2128"/>
        <v>0</v>
      </c>
      <c r="BP284" s="5">
        <f t="shared" si="2129"/>
        <v>0</v>
      </c>
    </row>
    <row r="285" spans="1:68" ht="15.75">
      <c r="A285" s="1">
        <f t="shared" si="2143"/>
        <v>2790</v>
      </c>
      <c r="B285" s="158"/>
      <c r="C285" s="2" t="s">
        <v>74</v>
      </c>
      <c r="D285" s="3"/>
      <c r="E285" s="2"/>
      <c r="F285" s="4">
        <v>1E-13</v>
      </c>
      <c r="G285" s="4">
        <v>9.9999999999999998E-13</v>
      </c>
      <c r="H285" s="4">
        <f t="shared" si="2134"/>
        <v>-9E-13</v>
      </c>
      <c r="I285" s="4">
        <f t="shared" si="1969"/>
        <v>-7.5000000000000004E-13</v>
      </c>
      <c r="J285" s="4"/>
      <c r="K285" s="4">
        <f t="shared" si="1970"/>
        <v>0</v>
      </c>
      <c r="L285" s="5">
        <f t="shared" si="1975"/>
        <v>0</v>
      </c>
      <c r="M285" s="4"/>
      <c r="N285" s="5"/>
      <c r="O285" s="5">
        <f t="shared" si="2089"/>
        <v>0</v>
      </c>
      <c r="P285" s="5">
        <f t="shared" si="2090"/>
        <v>0</v>
      </c>
      <c r="Q285" s="5">
        <f t="shared" si="2091"/>
        <v>0</v>
      </c>
      <c r="R285" s="5">
        <f t="shared" si="2092"/>
        <v>0</v>
      </c>
      <c r="S285" s="5"/>
      <c r="T285" s="5">
        <f t="shared" si="2093"/>
        <v>0</v>
      </c>
      <c r="U285" s="5">
        <f t="shared" si="2094"/>
        <v>0</v>
      </c>
      <c r="V285" s="5">
        <f t="shared" si="2095"/>
        <v>0</v>
      </c>
      <c r="W285" s="5">
        <f t="shared" si="2096"/>
        <v>0</v>
      </c>
      <c r="X285" s="5"/>
      <c r="Y285" s="5">
        <f t="shared" si="2097"/>
        <v>0</v>
      </c>
      <c r="Z285" s="5">
        <f t="shared" si="2098"/>
        <v>0</v>
      </c>
      <c r="AA285" s="5">
        <f t="shared" si="2099"/>
        <v>0</v>
      </c>
      <c r="AB285" s="5">
        <f t="shared" si="2100"/>
        <v>0</v>
      </c>
      <c r="AC285" s="5"/>
      <c r="AD285" s="5">
        <f t="shared" ref="AD285:AE285" si="2148">AC285*$L285</f>
        <v>0</v>
      </c>
      <c r="AE285" s="5">
        <f t="shared" si="2148"/>
        <v>0</v>
      </c>
      <c r="AF285" s="5">
        <f t="shared" si="2102"/>
        <v>0</v>
      </c>
      <c r="AG285" s="5">
        <f t="shared" si="2103"/>
        <v>0</v>
      </c>
      <c r="AH285" s="5"/>
      <c r="AI285" s="5">
        <f t="shared" ref="AI285:AJ285" si="2149">AH285*$L285</f>
        <v>0</v>
      </c>
      <c r="AJ285" s="5">
        <f t="shared" si="2149"/>
        <v>0</v>
      </c>
      <c r="AK285" s="5">
        <f t="shared" si="2105"/>
        <v>0</v>
      </c>
      <c r="AL285" s="5">
        <f t="shared" si="2106"/>
        <v>0</v>
      </c>
      <c r="AM285" s="5"/>
      <c r="AN285" s="5">
        <f t="shared" si="2107"/>
        <v>0</v>
      </c>
      <c r="AO285" s="5">
        <f t="shared" si="2108"/>
        <v>0</v>
      </c>
      <c r="AP285" s="5">
        <f t="shared" si="2109"/>
        <v>0</v>
      </c>
      <c r="AQ285" s="5">
        <f t="shared" si="2110"/>
        <v>0</v>
      </c>
      <c r="AR285" s="5"/>
      <c r="AS285" s="5">
        <f t="shared" ref="AS285:AT285" si="2150">AR285*$L285</f>
        <v>0</v>
      </c>
      <c r="AT285" s="5">
        <f t="shared" si="2150"/>
        <v>0</v>
      </c>
      <c r="AU285" s="5">
        <f t="shared" si="2112"/>
        <v>0</v>
      </c>
      <c r="AV285" s="5">
        <f t="shared" si="2113"/>
        <v>0</v>
      </c>
      <c r="AW285" s="5"/>
      <c r="AX285" s="5">
        <f t="shared" si="2114"/>
        <v>0</v>
      </c>
      <c r="AY285" s="5">
        <f t="shared" si="2115"/>
        <v>0</v>
      </c>
      <c r="AZ285" s="5">
        <f t="shared" si="2116"/>
        <v>0</v>
      </c>
      <c r="BA285" s="5">
        <f t="shared" si="2117"/>
        <v>0</v>
      </c>
      <c r="BB285" s="5"/>
      <c r="BC285" s="5">
        <f t="shared" ref="BC285:BD285" si="2151">BB285*$L285</f>
        <v>0</v>
      </c>
      <c r="BD285" s="5">
        <f t="shared" si="2151"/>
        <v>0</v>
      </c>
      <c r="BE285" s="5">
        <f t="shared" si="2119"/>
        <v>0</v>
      </c>
      <c r="BF285" s="5">
        <f t="shared" si="2120"/>
        <v>0</v>
      </c>
      <c r="BG285" s="5"/>
      <c r="BH285" s="5">
        <f t="shared" si="2121"/>
        <v>0</v>
      </c>
      <c r="BI285" s="5">
        <f t="shared" si="2122"/>
        <v>0</v>
      </c>
      <c r="BJ285" s="5">
        <f t="shared" si="2123"/>
        <v>0</v>
      </c>
      <c r="BK285" s="5">
        <f t="shared" si="2124"/>
        <v>0</v>
      </c>
      <c r="BL285" s="5">
        <f t="shared" si="2125"/>
        <v>0</v>
      </c>
      <c r="BM285" s="5">
        <f t="shared" si="2126"/>
        <v>0</v>
      </c>
      <c r="BN285" s="5">
        <f t="shared" si="2127"/>
        <v>0</v>
      </c>
      <c r="BO285" s="5">
        <f t="shared" si="2128"/>
        <v>0</v>
      </c>
      <c r="BP285" s="5">
        <f t="shared" si="2129"/>
        <v>0</v>
      </c>
    </row>
    <row r="286" spans="1:68" ht="15.75">
      <c r="A286" s="1">
        <f t="shared" si="2143"/>
        <v>2791</v>
      </c>
      <c r="B286" s="158"/>
      <c r="C286" s="2" t="s">
        <v>74</v>
      </c>
      <c r="D286" s="3"/>
      <c r="E286" s="2"/>
      <c r="F286" s="4">
        <v>1E-13</v>
      </c>
      <c r="G286" s="4">
        <v>9.9999999999999998E-13</v>
      </c>
      <c r="H286" s="4">
        <f t="shared" si="2134"/>
        <v>-9E-13</v>
      </c>
      <c r="I286" s="4">
        <f t="shared" si="1969"/>
        <v>-7.5000000000000004E-13</v>
      </c>
      <c r="J286" s="4"/>
      <c r="K286" s="4">
        <f t="shared" si="1970"/>
        <v>0</v>
      </c>
      <c r="L286" s="5">
        <f t="shared" si="1975"/>
        <v>0</v>
      </c>
      <c r="M286" s="4"/>
      <c r="N286" s="5"/>
      <c r="O286" s="5">
        <f t="shared" si="2089"/>
        <v>0</v>
      </c>
      <c r="P286" s="5">
        <f t="shared" si="2090"/>
        <v>0</v>
      </c>
      <c r="Q286" s="5">
        <f t="shared" si="2091"/>
        <v>0</v>
      </c>
      <c r="R286" s="5">
        <f t="shared" si="2092"/>
        <v>0</v>
      </c>
      <c r="S286" s="5"/>
      <c r="T286" s="5">
        <f t="shared" si="2093"/>
        <v>0</v>
      </c>
      <c r="U286" s="5">
        <f t="shared" si="2094"/>
        <v>0</v>
      </c>
      <c r="V286" s="5">
        <f t="shared" si="2095"/>
        <v>0</v>
      </c>
      <c r="W286" s="5">
        <f t="shared" si="2096"/>
        <v>0</v>
      </c>
      <c r="X286" s="5"/>
      <c r="Y286" s="5">
        <f t="shared" si="2097"/>
        <v>0</v>
      </c>
      <c r="Z286" s="5">
        <f t="shared" si="2098"/>
        <v>0</v>
      </c>
      <c r="AA286" s="5">
        <f t="shared" si="2099"/>
        <v>0</v>
      </c>
      <c r="AB286" s="5">
        <f t="shared" si="2100"/>
        <v>0</v>
      </c>
      <c r="AC286" s="5"/>
      <c r="AD286" s="5">
        <f t="shared" ref="AD286:AE286" si="2152">AC286*$L286</f>
        <v>0</v>
      </c>
      <c r="AE286" s="5">
        <f t="shared" si="2152"/>
        <v>0</v>
      </c>
      <c r="AF286" s="5">
        <f t="shared" si="2102"/>
        <v>0</v>
      </c>
      <c r="AG286" s="5">
        <f t="shared" si="2103"/>
        <v>0</v>
      </c>
      <c r="AH286" s="5"/>
      <c r="AI286" s="5">
        <f t="shared" ref="AI286:AJ286" si="2153">AH286*$L286</f>
        <v>0</v>
      </c>
      <c r="AJ286" s="5">
        <f t="shared" si="2153"/>
        <v>0</v>
      </c>
      <c r="AK286" s="5">
        <f t="shared" si="2105"/>
        <v>0</v>
      </c>
      <c r="AL286" s="5">
        <f t="shared" si="2106"/>
        <v>0</v>
      </c>
      <c r="AM286" s="5"/>
      <c r="AN286" s="5">
        <f t="shared" si="2107"/>
        <v>0</v>
      </c>
      <c r="AO286" s="5">
        <f t="shared" si="2108"/>
        <v>0</v>
      </c>
      <c r="AP286" s="5">
        <f t="shared" si="2109"/>
        <v>0</v>
      </c>
      <c r="AQ286" s="5">
        <f t="shared" si="2110"/>
        <v>0</v>
      </c>
      <c r="AR286" s="5"/>
      <c r="AS286" s="5">
        <f t="shared" ref="AS286:AT286" si="2154">AR286*$L286</f>
        <v>0</v>
      </c>
      <c r="AT286" s="5">
        <f t="shared" si="2154"/>
        <v>0</v>
      </c>
      <c r="AU286" s="5">
        <f t="shared" si="2112"/>
        <v>0</v>
      </c>
      <c r="AV286" s="5">
        <f t="shared" si="2113"/>
        <v>0</v>
      </c>
      <c r="AW286" s="5"/>
      <c r="AX286" s="5">
        <f t="shared" si="2114"/>
        <v>0</v>
      </c>
      <c r="AY286" s="5">
        <f t="shared" si="2115"/>
        <v>0</v>
      </c>
      <c r="AZ286" s="5">
        <f t="shared" si="2116"/>
        <v>0</v>
      </c>
      <c r="BA286" s="5">
        <f t="shared" si="2117"/>
        <v>0</v>
      </c>
      <c r="BB286" s="5"/>
      <c r="BC286" s="5">
        <f t="shared" ref="BC286:BD286" si="2155">BB286*$L286</f>
        <v>0</v>
      </c>
      <c r="BD286" s="5">
        <f t="shared" si="2155"/>
        <v>0</v>
      </c>
      <c r="BE286" s="5">
        <f t="shared" si="2119"/>
        <v>0</v>
      </c>
      <c r="BF286" s="5">
        <f t="shared" si="2120"/>
        <v>0</v>
      </c>
      <c r="BG286" s="5"/>
      <c r="BH286" s="5">
        <f t="shared" si="2121"/>
        <v>0</v>
      </c>
      <c r="BI286" s="5">
        <f t="shared" si="2122"/>
        <v>0</v>
      </c>
      <c r="BJ286" s="5">
        <f t="shared" si="2123"/>
        <v>0</v>
      </c>
      <c r="BK286" s="5">
        <f t="shared" si="2124"/>
        <v>0</v>
      </c>
      <c r="BL286" s="5">
        <f t="shared" si="2125"/>
        <v>0</v>
      </c>
      <c r="BM286" s="5">
        <f t="shared" si="2126"/>
        <v>0</v>
      </c>
      <c r="BN286" s="5">
        <f t="shared" si="2127"/>
        <v>0</v>
      </c>
      <c r="BO286" s="5">
        <f t="shared" si="2128"/>
        <v>0</v>
      </c>
      <c r="BP286" s="5">
        <f t="shared" si="2129"/>
        <v>0</v>
      </c>
    </row>
    <row r="287" spans="1:68" ht="15.75">
      <c r="A287" s="1">
        <f t="shared" si="2143"/>
        <v>2792</v>
      </c>
      <c r="B287" s="158"/>
      <c r="C287" s="2" t="s">
        <v>74</v>
      </c>
      <c r="D287" s="3"/>
      <c r="E287" s="2"/>
      <c r="F287" s="4">
        <v>1E-13</v>
      </c>
      <c r="G287" s="4">
        <v>9.9999999999999998E-13</v>
      </c>
      <c r="H287" s="4">
        <f t="shared" si="2134"/>
        <v>-9E-13</v>
      </c>
      <c r="I287" s="4">
        <f t="shared" si="1969"/>
        <v>-7.5000000000000004E-13</v>
      </c>
      <c r="J287" s="4"/>
      <c r="K287" s="4">
        <f t="shared" si="1970"/>
        <v>0</v>
      </c>
      <c r="L287" s="5">
        <f t="shared" si="1975"/>
        <v>0</v>
      </c>
      <c r="M287" s="4"/>
      <c r="N287" s="5"/>
      <c r="O287" s="5">
        <f t="shared" si="2089"/>
        <v>0</v>
      </c>
      <c r="P287" s="5">
        <f t="shared" si="2090"/>
        <v>0</v>
      </c>
      <c r="Q287" s="5">
        <f t="shared" si="2091"/>
        <v>0</v>
      </c>
      <c r="R287" s="5">
        <f t="shared" si="2092"/>
        <v>0</v>
      </c>
      <c r="S287" s="5"/>
      <c r="T287" s="5">
        <f t="shared" si="2093"/>
        <v>0</v>
      </c>
      <c r="U287" s="5">
        <f t="shared" si="2094"/>
        <v>0</v>
      </c>
      <c r="V287" s="5">
        <f t="shared" si="2095"/>
        <v>0</v>
      </c>
      <c r="W287" s="5">
        <f t="shared" si="2096"/>
        <v>0</v>
      </c>
      <c r="X287" s="5"/>
      <c r="Y287" s="5">
        <f t="shared" si="2097"/>
        <v>0</v>
      </c>
      <c r="Z287" s="5">
        <f t="shared" si="2098"/>
        <v>0</v>
      </c>
      <c r="AA287" s="5">
        <f t="shared" si="2099"/>
        <v>0</v>
      </c>
      <c r="AB287" s="5">
        <f t="shared" si="2100"/>
        <v>0</v>
      </c>
      <c r="AC287" s="5"/>
      <c r="AD287" s="5">
        <f t="shared" ref="AD287:AE287" si="2156">AC287*$L287</f>
        <v>0</v>
      </c>
      <c r="AE287" s="5">
        <f t="shared" si="2156"/>
        <v>0</v>
      </c>
      <c r="AF287" s="5">
        <f t="shared" si="2102"/>
        <v>0</v>
      </c>
      <c r="AG287" s="5">
        <f t="shared" si="2103"/>
        <v>0</v>
      </c>
      <c r="AH287" s="5"/>
      <c r="AI287" s="5">
        <f t="shared" ref="AI287:AJ287" si="2157">AH287*$L287</f>
        <v>0</v>
      </c>
      <c r="AJ287" s="5">
        <f t="shared" si="2157"/>
        <v>0</v>
      </c>
      <c r="AK287" s="5">
        <f t="shared" si="2105"/>
        <v>0</v>
      </c>
      <c r="AL287" s="5">
        <f t="shared" si="2106"/>
        <v>0</v>
      </c>
      <c r="AM287" s="5"/>
      <c r="AN287" s="5">
        <f t="shared" si="2107"/>
        <v>0</v>
      </c>
      <c r="AO287" s="5">
        <f t="shared" si="2108"/>
        <v>0</v>
      </c>
      <c r="AP287" s="5">
        <f t="shared" si="2109"/>
        <v>0</v>
      </c>
      <c r="AQ287" s="5">
        <f t="shared" si="2110"/>
        <v>0</v>
      </c>
      <c r="AR287" s="5"/>
      <c r="AS287" s="5">
        <f t="shared" ref="AS287:AT287" si="2158">AR287*$L287</f>
        <v>0</v>
      </c>
      <c r="AT287" s="5">
        <f t="shared" si="2158"/>
        <v>0</v>
      </c>
      <c r="AU287" s="5">
        <f t="shared" si="2112"/>
        <v>0</v>
      </c>
      <c r="AV287" s="5">
        <f t="shared" si="2113"/>
        <v>0</v>
      </c>
      <c r="AW287" s="5"/>
      <c r="AX287" s="5">
        <f t="shared" si="2114"/>
        <v>0</v>
      </c>
      <c r="AY287" s="5">
        <f t="shared" si="2115"/>
        <v>0</v>
      </c>
      <c r="AZ287" s="5">
        <f t="shared" si="2116"/>
        <v>0</v>
      </c>
      <c r="BA287" s="5">
        <f t="shared" si="2117"/>
        <v>0</v>
      </c>
      <c r="BB287" s="5"/>
      <c r="BC287" s="5">
        <f t="shared" ref="BC287:BD287" si="2159">BB287*$L287</f>
        <v>0</v>
      </c>
      <c r="BD287" s="5">
        <f t="shared" si="2159"/>
        <v>0</v>
      </c>
      <c r="BE287" s="5">
        <f t="shared" si="2119"/>
        <v>0</v>
      </c>
      <c r="BF287" s="5">
        <f t="shared" si="2120"/>
        <v>0</v>
      </c>
      <c r="BG287" s="5"/>
      <c r="BH287" s="5">
        <f t="shared" si="2121"/>
        <v>0</v>
      </c>
      <c r="BI287" s="5">
        <f t="shared" si="2122"/>
        <v>0</v>
      </c>
      <c r="BJ287" s="5">
        <f t="shared" si="2123"/>
        <v>0</v>
      </c>
      <c r="BK287" s="5">
        <f t="shared" si="2124"/>
        <v>0</v>
      </c>
      <c r="BL287" s="5">
        <f t="shared" si="2125"/>
        <v>0</v>
      </c>
      <c r="BM287" s="5">
        <f t="shared" si="2126"/>
        <v>0</v>
      </c>
      <c r="BN287" s="5">
        <f t="shared" si="2127"/>
        <v>0</v>
      </c>
      <c r="BO287" s="5">
        <f t="shared" si="2128"/>
        <v>0</v>
      </c>
      <c r="BP287" s="5">
        <f t="shared" si="2129"/>
        <v>0</v>
      </c>
    </row>
    <row r="288" spans="1:68" ht="15.75">
      <c r="A288" s="1">
        <f t="shared" si="2143"/>
        <v>2793</v>
      </c>
      <c r="B288" s="158"/>
      <c r="C288" s="2" t="s">
        <v>74</v>
      </c>
      <c r="D288" s="3"/>
      <c r="E288" s="2"/>
      <c r="F288" s="4">
        <v>1E-13</v>
      </c>
      <c r="G288" s="4">
        <v>9.9999999999999998E-13</v>
      </c>
      <c r="H288" s="4">
        <f t="shared" si="2134"/>
        <v>-9E-13</v>
      </c>
      <c r="I288" s="4">
        <f t="shared" si="1969"/>
        <v>-7.5000000000000004E-13</v>
      </c>
      <c r="J288" s="4"/>
      <c r="K288" s="4">
        <f t="shared" si="1970"/>
        <v>0</v>
      </c>
      <c r="L288" s="5">
        <f t="shared" si="1975"/>
        <v>0</v>
      </c>
      <c r="M288" s="4"/>
      <c r="N288" s="5"/>
      <c r="O288" s="5">
        <f t="shared" si="2089"/>
        <v>0</v>
      </c>
      <c r="P288" s="5">
        <f t="shared" si="2090"/>
        <v>0</v>
      </c>
      <c r="Q288" s="5">
        <f t="shared" si="2091"/>
        <v>0</v>
      </c>
      <c r="R288" s="5">
        <f t="shared" si="2092"/>
        <v>0</v>
      </c>
      <c r="S288" s="5"/>
      <c r="T288" s="5">
        <f t="shared" si="2093"/>
        <v>0</v>
      </c>
      <c r="U288" s="5">
        <f t="shared" si="2094"/>
        <v>0</v>
      </c>
      <c r="V288" s="5">
        <f t="shared" si="2095"/>
        <v>0</v>
      </c>
      <c r="W288" s="5">
        <f t="shared" si="2096"/>
        <v>0</v>
      </c>
      <c r="X288" s="5"/>
      <c r="Y288" s="5">
        <f t="shared" si="2097"/>
        <v>0</v>
      </c>
      <c r="Z288" s="5">
        <f t="shared" si="2098"/>
        <v>0</v>
      </c>
      <c r="AA288" s="5">
        <f t="shared" si="2099"/>
        <v>0</v>
      </c>
      <c r="AB288" s="5">
        <f t="shared" si="2100"/>
        <v>0</v>
      </c>
      <c r="AC288" s="5"/>
      <c r="AD288" s="5">
        <f t="shared" ref="AD288:AE288" si="2160">AC288*$L288</f>
        <v>0</v>
      </c>
      <c r="AE288" s="5">
        <f t="shared" si="2160"/>
        <v>0</v>
      </c>
      <c r="AF288" s="5">
        <f t="shared" si="2102"/>
        <v>0</v>
      </c>
      <c r="AG288" s="5">
        <f t="shared" si="2103"/>
        <v>0</v>
      </c>
      <c r="AH288" s="5"/>
      <c r="AI288" s="5">
        <f t="shared" ref="AI288:AJ288" si="2161">AH288*$L288</f>
        <v>0</v>
      </c>
      <c r="AJ288" s="5">
        <f t="shared" si="2161"/>
        <v>0</v>
      </c>
      <c r="AK288" s="5">
        <f t="shared" si="2105"/>
        <v>0</v>
      </c>
      <c r="AL288" s="5">
        <f t="shared" si="2106"/>
        <v>0</v>
      </c>
      <c r="AM288" s="5"/>
      <c r="AN288" s="5">
        <f t="shared" si="2107"/>
        <v>0</v>
      </c>
      <c r="AO288" s="5">
        <f t="shared" si="2108"/>
        <v>0</v>
      </c>
      <c r="AP288" s="5">
        <f t="shared" si="2109"/>
        <v>0</v>
      </c>
      <c r="AQ288" s="5">
        <f t="shared" si="2110"/>
        <v>0</v>
      </c>
      <c r="AR288" s="5"/>
      <c r="AS288" s="5">
        <f t="shared" ref="AS288:AT288" si="2162">AR288*$L288</f>
        <v>0</v>
      </c>
      <c r="AT288" s="5">
        <f t="shared" si="2162"/>
        <v>0</v>
      </c>
      <c r="AU288" s="5">
        <f t="shared" si="2112"/>
        <v>0</v>
      </c>
      <c r="AV288" s="5">
        <f t="shared" si="2113"/>
        <v>0</v>
      </c>
      <c r="AW288" s="5"/>
      <c r="AX288" s="5">
        <f t="shared" si="2114"/>
        <v>0</v>
      </c>
      <c r="AY288" s="5">
        <f t="shared" si="2115"/>
        <v>0</v>
      </c>
      <c r="AZ288" s="5">
        <f t="shared" si="2116"/>
        <v>0</v>
      </c>
      <c r="BA288" s="5">
        <f t="shared" si="2117"/>
        <v>0</v>
      </c>
      <c r="BB288" s="5"/>
      <c r="BC288" s="5">
        <f t="shared" ref="BC288:BD288" si="2163">BB288*$L288</f>
        <v>0</v>
      </c>
      <c r="BD288" s="5">
        <f t="shared" si="2163"/>
        <v>0</v>
      </c>
      <c r="BE288" s="5">
        <f t="shared" si="2119"/>
        <v>0</v>
      </c>
      <c r="BF288" s="5">
        <f t="shared" si="2120"/>
        <v>0</v>
      </c>
      <c r="BG288" s="5"/>
      <c r="BH288" s="5">
        <f t="shared" si="2121"/>
        <v>0</v>
      </c>
      <c r="BI288" s="5">
        <f t="shared" si="2122"/>
        <v>0</v>
      </c>
      <c r="BJ288" s="5">
        <f t="shared" si="2123"/>
        <v>0</v>
      </c>
      <c r="BK288" s="5">
        <f t="shared" si="2124"/>
        <v>0</v>
      </c>
      <c r="BL288" s="5">
        <f t="shared" si="2125"/>
        <v>0</v>
      </c>
      <c r="BM288" s="5">
        <f t="shared" si="2126"/>
        <v>0</v>
      </c>
      <c r="BN288" s="5">
        <f t="shared" si="2127"/>
        <v>0</v>
      </c>
      <c r="BO288" s="5">
        <f t="shared" si="2128"/>
        <v>0</v>
      </c>
      <c r="BP288" s="5">
        <f t="shared" si="2129"/>
        <v>0</v>
      </c>
    </row>
    <row r="289" spans="1:68" ht="15.75">
      <c r="A289" s="1">
        <f t="shared" si="2143"/>
        <v>2794</v>
      </c>
      <c r="B289" s="158"/>
      <c r="C289" s="2" t="s">
        <v>74</v>
      </c>
      <c r="D289" s="3"/>
      <c r="E289" s="2"/>
      <c r="F289" s="4">
        <v>1E-13</v>
      </c>
      <c r="G289" s="4">
        <v>9.9999999999999998E-13</v>
      </c>
      <c r="H289" s="4">
        <f t="shared" si="2134"/>
        <v>-9E-13</v>
      </c>
      <c r="I289" s="4">
        <f t="shared" si="1969"/>
        <v>-7.5000000000000004E-13</v>
      </c>
      <c r="J289" s="4"/>
      <c r="K289" s="4">
        <f t="shared" si="1970"/>
        <v>0</v>
      </c>
      <c r="L289" s="5">
        <f t="shared" si="1975"/>
        <v>0</v>
      </c>
      <c r="M289" s="4"/>
      <c r="N289" s="5"/>
      <c r="O289" s="5">
        <f t="shared" si="2089"/>
        <v>0</v>
      </c>
      <c r="P289" s="5">
        <f t="shared" si="2090"/>
        <v>0</v>
      </c>
      <c r="Q289" s="5">
        <f t="shared" si="2091"/>
        <v>0</v>
      </c>
      <c r="R289" s="5">
        <f t="shared" si="2092"/>
        <v>0</v>
      </c>
      <c r="S289" s="5"/>
      <c r="T289" s="5">
        <f t="shared" si="2093"/>
        <v>0</v>
      </c>
      <c r="U289" s="5">
        <f t="shared" si="2094"/>
        <v>0</v>
      </c>
      <c r="V289" s="5">
        <f t="shared" si="2095"/>
        <v>0</v>
      </c>
      <c r="W289" s="5">
        <f t="shared" si="2096"/>
        <v>0</v>
      </c>
      <c r="X289" s="5"/>
      <c r="Y289" s="5">
        <f t="shared" si="2097"/>
        <v>0</v>
      </c>
      <c r="Z289" s="5">
        <f t="shared" si="2098"/>
        <v>0</v>
      </c>
      <c r="AA289" s="5">
        <f t="shared" si="2099"/>
        <v>0</v>
      </c>
      <c r="AB289" s="5">
        <f t="shared" si="2100"/>
        <v>0</v>
      </c>
      <c r="AC289" s="5"/>
      <c r="AD289" s="5">
        <f t="shared" ref="AD289:AE289" si="2164">AC289*$L289</f>
        <v>0</v>
      </c>
      <c r="AE289" s="5">
        <f t="shared" si="2164"/>
        <v>0</v>
      </c>
      <c r="AF289" s="5">
        <f t="shared" si="2102"/>
        <v>0</v>
      </c>
      <c r="AG289" s="5">
        <f t="shared" si="2103"/>
        <v>0</v>
      </c>
      <c r="AH289" s="5"/>
      <c r="AI289" s="5">
        <f t="shared" ref="AI289:AJ289" si="2165">AH289*$L289</f>
        <v>0</v>
      </c>
      <c r="AJ289" s="5">
        <f t="shared" si="2165"/>
        <v>0</v>
      </c>
      <c r="AK289" s="5">
        <f t="shared" si="2105"/>
        <v>0</v>
      </c>
      <c r="AL289" s="5">
        <f t="shared" si="2106"/>
        <v>0</v>
      </c>
      <c r="AM289" s="5"/>
      <c r="AN289" s="5">
        <f t="shared" si="2107"/>
        <v>0</v>
      </c>
      <c r="AO289" s="5">
        <f t="shared" si="2108"/>
        <v>0</v>
      </c>
      <c r="AP289" s="5">
        <f t="shared" si="2109"/>
        <v>0</v>
      </c>
      <c r="AQ289" s="5">
        <f t="shared" si="2110"/>
        <v>0</v>
      </c>
      <c r="AR289" s="5"/>
      <c r="AS289" s="5">
        <f t="shared" ref="AS289:AT289" si="2166">AR289*$L289</f>
        <v>0</v>
      </c>
      <c r="AT289" s="5">
        <f t="shared" si="2166"/>
        <v>0</v>
      </c>
      <c r="AU289" s="5">
        <f t="shared" si="2112"/>
        <v>0</v>
      </c>
      <c r="AV289" s="5">
        <f t="shared" si="2113"/>
        <v>0</v>
      </c>
      <c r="AW289" s="5"/>
      <c r="AX289" s="5">
        <f t="shared" si="2114"/>
        <v>0</v>
      </c>
      <c r="AY289" s="5">
        <f t="shared" si="2115"/>
        <v>0</v>
      </c>
      <c r="AZ289" s="5">
        <f t="shared" si="2116"/>
        <v>0</v>
      </c>
      <c r="BA289" s="5">
        <f t="shared" si="2117"/>
        <v>0</v>
      </c>
      <c r="BB289" s="5"/>
      <c r="BC289" s="5">
        <f t="shared" ref="BC289:BD289" si="2167">BB289*$L289</f>
        <v>0</v>
      </c>
      <c r="BD289" s="5">
        <f t="shared" si="2167"/>
        <v>0</v>
      </c>
      <c r="BE289" s="5">
        <f t="shared" si="2119"/>
        <v>0</v>
      </c>
      <c r="BF289" s="5">
        <f t="shared" si="2120"/>
        <v>0</v>
      </c>
      <c r="BG289" s="5"/>
      <c r="BH289" s="5">
        <f t="shared" si="2121"/>
        <v>0</v>
      </c>
      <c r="BI289" s="5">
        <f t="shared" si="2122"/>
        <v>0</v>
      </c>
      <c r="BJ289" s="5">
        <f t="shared" si="2123"/>
        <v>0</v>
      </c>
      <c r="BK289" s="5">
        <f t="shared" si="2124"/>
        <v>0</v>
      </c>
      <c r="BL289" s="5">
        <f t="shared" si="2125"/>
        <v>0</v>
      </c>
      <c r="BM289" s="5">
        <f t="shared" si="2126"/>
        <v>0</v>
      </c>
      <c r="BN289" s="5">
        <f t="shared" si="2127"/>
        <v>0</v>
      </c>
      <c r="BO289" s="5">
        <f t="shared" si="2128"/>
        <v>0</v>
      </c>
      <c r="BP289" s="5">
        <f t="shared" si="2129"/>
        <v>0</v>
      </c>
    </row>
    <row r="290" spans="1:68" ht="15.75">
      <c r="A290" s="1">
        <f t="shared" si="2143"/>
        <v>2795</v>
      </c>
      <c r="B290" s="158"/>
      <c r="C290" s="2" t="s">
        <v>74</v>
      </c>
      <c r="D290" s="3"/>
      <c r="E290" s="2"/>
      <c r="F290" s="4">
        <v>1E-13</v>
      </c>
      <c r="G290" s="4">
        <v>9.9999999999999998E-13</v>
      </c>
      <c r="H290" s="4">
        <f t="shared" si="2134"/>
        <v>-9E-13</v>
      </c>
      <c r="I290" s="4">
        <f t="shared" si="1969"/>
        <v>-7.5000000000000004E-13</v>
      </c>
      <c r="J290" s="4"/>
      <c r="K290" s="4">
        <f t="shared" si="1970"/>
        <v>0</v>
      </c>
      <c r="L290" s="5">
        <f t="shared" si="1975"/>
        <v>0</v>
      </c>
      <c r="M290" s="4"/>
      <c r="N290" s="5"/>
      <c r="O290" s="5">
        <f t="shared" ref="O290:O300" si="2168">N290*$L290</f>
        <v>0</v>
      </c>
      <c r="P290" s="5">
        <f t="shared" ref="P290:P300" si="2169">O290/1.2</f>
        <v>0</v>
      </c>
      <c r="Q290" s="5">
        <f t="shared" ref="Q290:Q300" si="2170">P290/1000*$J290</f>
        <v>0</v>
      </c>
      <c r="R290" s="5">
        <f t="shared" ref="R290:R300" si="2171">O290/$H290*$M290</f>
        <v>0</v>
      </c>
      <c r="S290" s="5"/>
      <c r="T290" s="5">
        <f t="shared" ref="T290:T300" si="2172">S290*$L290</f>
        <v>0</v>
      </c>
      <c r="U290" s="5">
        <f t="shared" ref="U290:U300" si="2173">T290/1.2</f>
        <v>0</v>
      </c>
      <c r="V290" s="5">
        <f t="shared" ref="V290:V300" si="2174">U290/1000*$J290</f>
        <v>0</v>
      </c>
      <c r="W290" s="5">
        <f t="shared" ref="W290:W300" si="2175">T290/$H290*$M290</f>
        <v>0</v>
      </c>
      <c r="X290" s="5"/>
      <c r="Y290" s="5">
        <f t="shared" ref="Y290:Y300" si="2176">X290*$L290</f>
        <v>0</v>
      </c>
      <c r="Z290" s="5">
        <f t="shared" ref="Z290:Z300" si="2177">Y290/1.2</f>
        <v>0</v>
      </c>
      <c r="AA290" s="5">
        <f t="shared" ref="AA290:AA300" si="2178">Z290/1000*$J290</f>
        <v>0</v>
      </c>
      <c r="AB290" s="5">
        <f t="shared" ref="AB290:AB300" si="2179">Y290/$H290*$M290</f>
        <v>0</v>
      </c>
      <c r="AC290" s="5"/>
      <c r="AD290" s="5">
        <f t="shared" ref="AD290:AE290" si="2180">AC290*$L290</f>
        <v>0</v>
      </c>
      <c r="AE290" s="5">
        <f t="shared" si="2180"/>
        <v>0</v>
      </c>
      <c r="AF290" s="5">
        <f t="shared" ref="AF290:AF300" si="2181">AE290/1000*$J290</f>
        <v>0</v>
      </c>
      <c r="AG290" s="5">
        <f t="shared" ref="AG290:AG300" si="2182">AD290/$H290*$M290</f>
        <v>0</v>
      </c>
      <c r="AH290" s="5"/>
      <c r="AI290" s="5">
        <f t="shared" ref="AI290:AJ290" si="2183">AH290*$L290</f>
        <v>0</v>
      </c>
      <c r="AJ290" s="5">
        <f t="shared" si="2183"/>
        <v>0</v>
      </c>
      <c r="AK290" s="5">
        <f t="shared" ref="AK290:AK300" si="2184">AJ290/1000*$J290</f>
        <v>0</v>
      </c>
      <c r="AL290" s="5">
        <f t="shared" ref="AL290:AL300" si="2185">AI290/$H290*$M290</f>
        <v>0</v>
      </c>
      <c r="AM290" s="5"/>
      <c r="AN290" s="5">
        <f t="shared" ref="AN290:AN300" si="2186">AM290*$L290</f>
        <v>0</v>
      </c>
      <c r="AO290" s="5">
        <f t="shared" ref="AO290:AO300" si="2187">AN290/1.2</f>
        <v>0</v>
      </c>
      <c r="AP290" s="5">
        <f t="shared" ref="AP290:AP300" si="2188">AO290/1000*$J290</f>
        <v>0</v>
      </c>
      <c r="AQ290" s="5">
        <f t="shared" ref="AQ290:AQ300" si="2189">AN290/$H290*$M290</f>
        <v>0</v>
      </c>
      <c r="AR290" s="5"/>
      <c r="AS290" s="5">
        <f t="shared" ref="AS290:AT290" si="2190">AR290*$L290</f>
        <v>0</v>
      </c>
      <c r="AT290" s="5">
        <f t="shared" si="2190"/>
        <v>0</v>
      </c>
      <c r="AU290" s="5">
        <f t="shared" ref="AU290:AU300" si="2191">AT290/1000*$J290</f>
        <v>0</v>
      </c>
      <c r="AV290" s="5">
        <f t="shared" ref="AV290:AV300" si="2192">AS290/$H290*$M290</f>
        <v>0</v>
      </c>
      <c r="AW290" s="5"/>
      <c r="AX290" s="5">
        <f t="shared" ref="AX290:AX300" si="2193">AW290*$L290</f>
        <v>0</v>
      </c>
      <c r="AY290" s="5">
        <f t="shared" ref="AY290:AY300" si="2194">AX290/1.2</f>
        <v>0</v>
      </c>
      <c r="AZ290" s="5">
        <f t="shared" ref="AZ290:AZ300" si="2195">AY290/1000*$J290</f>
        <v>0</v>
      </c>
      <c r="BA290" s="5">
        <f t="shared" ref="BA290:BA300" si="2196">AX290/$H290*$M290</f>
        <v>0</v>
      </c>
      <c r="BB290" s="5"/>
      <c r="BC290" s="5">
        <f t="shared" ref="BC290:BD290" si="2197">BB290*$L290</f>
        <v>0</v>
      </c>
      <c r="BD290" s="5">
        <f t="shared" si="2197"/>
        <v>0</v>
      </c>
      <c r="BE290" s="5">
        <f t="shared" ref="BE290:BE300" si="2198">BD290/1000*$J290</f>
        <v>0</v>
      </c>
      <c r="BF290" s="5">
        <f t="shared" ref="BF290:BF300" si="2199">BC290/$H290*$M290</f>
        <v>0</v>
      </c>
      <c r="BG290" s="5"/>
      <c r="BH290" s="5">
        <f t="shared" ref="BH290:BH300" si="2200">BG290*$L290</f>
        <v>0</v>
      </c>
      <c r="BI290" s="5">
        <f t="shared" ref="BI290:BI300" si="2201">BH290/1.2</f>
        <v>0</v>
      </c>
      <c r="BJ290" s="5">
        <f t="shared" ref="BJ290:BJ300" si="2202">BI290/1000*$J290</f>
        <v>0</v>
      </c>
      <c r="BK290" s="5">
        <f t="shared" ref="BK290:BK300" si="2203">BH290/$H290*$M290</f>
        <v>0</v>
      </c>
      <c r="BL290" s="5">
        <f t="shared" ref="BL290:BL300" si="2204">N290+S290+X290+AC290+AH290+AM290+AR290+AW290+BB290+BG290</f>
        <v>0</v>
      </c>
      <c r="BM290" s="5">
        <f t="shared" ref="BM290:BM300" si="2205">O290+T290+Y290+AD290+AI290+AN290+AS290+AX290+BC290+BH290</f>
        <v>0</v>
      </c>
      <c r="BN290" s="5">
        <f t="shared" ref="BN290:BN300" si="2206">P290+U290+Z290+AE290+AJ290+AO290+AT290+AY290+BD290+BI290</f>
        <v>0</v>
      </c>
      <c r="BO290" s="5">
        <f t="shared" ref="BO290:BO300" si="2207">Q290+V290+AA290+AF290+AK290+AP290+AU290+AZ290+BE290+BJ290</f>
        <v>0</v>
      </c>
      <c r="BP290" s="5">
        <f t="shared" ref="BP290:BP300" si="2208">R290+W290+AB290+AG290+AL290+AQ290+AV290+BA290+BF290+BK290</f>
        <v>0</v>
      </c>
    </row>
    <row r="291" spans="1:68" ht="15.75">
      <c r="A291" s="1">
        <f t="shared" si="2143"/>
        <v>2796</v>
      </c>
      <c r="B291" s="158"/>
      <c r="C291" s="2" t="s">
        <v>74</v>
      </c>
      <c r="D291" s="3"/>
      <c r="E291" s="2"/>
      <c r="F291" s="4">
        <v>1E-13</v>
      </c>
      <c r="G291" s="4">
        <v>9.9999999999999998E-13</v>
      </c>
      <c r="H291" s="4">
        <f t="shared" si="2134"/>
        <v>-9E-13</v>
      </c>
      <c r="I291" s="4">
        <f t="shared" si="1969"/>
        <v>-7.5000000000000004E-13</v>
      </c>
      <c r="J291" s="4"/>
      <c r="K291" s="4">
        <f t="shared" si="1970"/>
        <v>0</v>
      </c>
      <c r="L291" s="5">
        <f t="shared" si="1975"/>
        <v>0</v>
      </c>
      <c r="M291" s="4"/>
      <c r="N291" s="5"/>
      <c r="O291" s="5">
        <f t="shared" si="2168"/>
        <v>0</v>
      </c>
      <c r="P291" s="5">
        <f t="shared" si="2169"/>
        <v>0</v>
      </c>
      <c r="Q291" s="5">
        <f t="shared" si="2170"/>
        <v>0</v>
      </c>
      <c r="R291" s="5">
        <f t="shared" si="2171"/>
        <v>0</v>
      </c>
      <c r="S291" s="5"/>
      <c r="T291" s="5">
        <f t="shared" si="2172"/>
        <v>0</v>
      </c>
      <c r="U291" s="5">
        <f t="shared" si="2173"/>
        <v>0</v>
      </c>
      <c r="V291" s="5">
        <f t="shared" si="2174"/>
        <v>0</v>
      </c>
      <c r="W291" s="5">
        <f t="shared" si="2175"/>
        <v>0</v>
      </c>
      <c r="X291" s="5"/>
      <c r="Y291" s="5">
        <f t="shared" si="2176"/>
        <v>0</v>
      </c>
      <c r="Z291" s="5">
        <f t="shared" si="2177"/>
        <v>0</v>
      </c>
      <c r="AA291" s="5">
        <f t="shared" si="2178"/>
        <v>0</v>
      </c>
      <c r="AB291" s="5">
        <f t="shared" si="2179"/>
        <v>0</v>
      </c>
      <c r="AC291" s="5"/>
      <c r="AD291" s="5">
        <f t="shared" ref="AD291:AE291" si="2209">AC291*$L291</f>
        <v>0</v>
      </c>
      <c r="AE291" s="5">
        <f t="shared" si="2209"/>
        <v>0</v>
      </c>
      <c r="AF291" s="5">
        <f t="shared" si="2181"/>
        <v>0</v>
      </c>
      <c r="AG291" s="5">
        <f t="shared" si="2182"/>
        <v>0</v>
      </c>
      <c r="AH291" s="5"/>
      <c r="AI291" s="5">
        <f t="shared" ref="AI291:AJ291" si="2210">AH291*$L291</f>
        <v>0</v>
      </c>
      <c r="AJ291" s="5">
        <f t="shared" si="2210"/>
        <v>0</v>
      </c>
      <c r="AK291" s="5">
        <f t="shared" si="2184"/>
        <v>0</v>
      </c>
      <c r="AL291" s="5">
        <f t="shared" si="2185"/>
        <v>0</v>
      </c>
      <c r="AM291" s="5"/>
      <c r="AN291" s="5">
        <f t="shared" si="2186"/>
        <v>0</v>
      </c>
      <c r="AO291" s="5">
        <f t="shared" si="2187"/>
        <v>0</v>
      </c>
      <c r="AP291" s="5">
        <f t="shared" si="2188"/>
        <v>0</v>
      </c>
      <c r="AQ291" s="5">
        <f t="shared" si="2189"/>
        <v>0</v>
      </c>
      <c r="AR291" s="5"/>
      <c r="AS291" s="5">
        <f t="shared" ref="AS291:AT291" si="2211">AR291*$L291</f>
        <v>0</v>
      </c>
      <c r="AT291" s="5">
        <f t="shared" si="2211"/>
        <v>0</v>
      </c>
      <c r="AU291" s="5">
        <f t="shared" si="2191"/>
        <v>0</v>
      </c>
      <c r="AV291" s="5">
        <f t="shared" si="2192"/>
        <v>0</v>
      </c>
      <c r="AW291" s="5"/>
      <c r="AX291" s="5">
        <f t="shared" si="2193"/>
        <v>0</v>
      </c>
      <c r="AY291" s="5">
        <f t="shared" si="2194"/>
        <v>0</v>
      </c>
      <c r="AZ291" s="5">
        <f t="shared" si="2195"/>
        <v>0</v>
      </c>
      <c r="BA291" s="5">
        <f t="shared" si="2196"/>
        <v>0</v>
      </c>
      <c r="BB291" s="5"/>
      <c r="BC291" s="5">
        <f t="shared" ref="BC291:BD291" si="2212">BB291*$L291</f>
        <v>0</v>
      </c>
      <c r="BD291" s="5">
        <f t="shared" si="2212"/>
        <v>0</v>
      </c>
      <c r="BE291" s="5">
        <f t="shared" si="2198"/>
        <v>0</v>
      </c>
      <c r="BF291" s="5">
        <f t="shared" si="2199"/>
        <v>0</v>
      </c>
      <c r="BG291" s="5"/>
      <c r="BH291" s="5">
        <f t="shared" si="2200"/>
        <v>0</v>
      </c>
      <c r="BI291" s="5">
        <f t="shared" si="2201"/>
        <v>0</v>
      </c>
      <c r="BJ291" s="5">
        <f t="shared" si="2202"/>
        <v>0</v>
      </c>
      <c r="BK291" s="5">
        <f t="shared" si="2203"/>
        <v>0</v>
      </c>
      <c r="BL291" s="5">
        <f t="shared" si="2204"/>
        <v>0</v>
      </c>
      <c r="BM291" s="5">
        <f t="shared" si="2205"/>
        <v>0</v>
      </c>
      <c r="BN291" s="5">
        <f t="shared" si="2206"/>
        <v>0</v>
      </c>
      <c r="BO291" s="5">
        <f t="shared" si="2207"/>
        <v>0</v>
      </c>
      <c r="BP291" s="5">
        <f t="shared" si="2208"/>
        <v>0</v>
      </c>
    </row>
    <row r="292" spans="1:68" ht="15.75">
      <c r="A292" s="1">
        <f t="shared" si="2143"/>
        <v>2797</v>
      </c>
      <c r="B292" s="158"/>
      <c r="C292" s="2" t="s">
        <v>74</v>
      </c>
      <c r="D292" s="3"/>
      <c r="E292" s="2"/>
      <c r="F292" s="4">
        <v>1E-13</v>
      </c>
      <c r="G292" s="4">
        <v>9.9999999999999998E-13</v>
      </c>
      <c r="H292" s="4">
        <f t="shared" si="2134"/>
        <v>-9E-13</v>
      </c>
      <c r="I292" s="4">
        <f t="shared" si="1969"/>
        <v>-7.5000000000000004E-13</v>
      </c>
      <c r="J292" s="4"/>
      <c r="K292" s="4">
        <f t="shared" si="1970"/>
        <v>0</v>
      </c>
      <c r="L292" s="5">
        <f t="shared" si="1975"/>
        <v>0</v>
      </c>
      <c r="M292" s="4"/>
      <c r="N292" s="5"/>
      <c r="O292" s="5">
        <f t="shared" si="2168"/>
        <v>0</v>
      </c>
      <c r="P292" s="5">
        <f t="shared" si="2169"/>
        <v>0</v>
      </c>
      <c r="Q292" s="5">
        <f t="shared" si="2170"/>
        <v>0</v>
      </c>
      <c r="R292" s="5">
        <f t="shared" si="2171"/>
        <v>0</v>
      </c>
      <c r="S292" s="5"/>
      <c r="T292" s="5">
        <f t="shared" si="2172"/>
        <v>0</v>
      </c>
      <c r="U292" s="5">
        <f t="shared" si="2173"/>
        <v>0</v>
      </c>
      <c r="V292" s="5">
        <f t="shared" si="2174"/>
        <v>0</v>
      </c>
      <c r="W292" s="5">
        <f t="shared" si="2175"/>
        <v>0</v>
      </c>
      <c r="X292" s="5"/>
      <c r="Y292" s="5">
        <f t="shared" si="2176"/>
        <v>0</v>
      </c>
      <c r="Z292" s="5">
        <f t="shared" si="2177"/>
        <v>0</v>
      </c>
      <c r="AA292" s="5">
        <f t="shared" si="2178"/>
        <v>0</v>
      </c>
      <c r="AB292" s="5">
        <f t="shared" si="2179"/>
        <v>0</v>
      </c>
      <c r="AC292" s="5"/>
      <c r="AD292" s="5">
        <f t="shared" ref="AD292:AE292" si="2213">AC292*$L292</f>
        <v>0</v>
      </c>
      <c r="AE292" s="5">
        <f t="shared" si="2213"/>
        <v>0</v>
      </c>
      <c r="AF292" s="5">
        <f t="shared" si="2181"/>
        <v>0</v>
      </c>
      <c r="AG292" s="5">
        <f t="shared" si="2182"/>
        <v>0</v>
      </c>
      <c r="AH292" s="5"/>
      <c r="AI292" s="5">
        <f t="shared" ref="AI292:AJ292" si="2214">AH292*$L292</f>
        <v>0</v>
      </c>
      <c r="AJ292" s="5">
        <f t="shared" si="2214"/>
        <v>0</v>
      </c>
      <c r="AK292" s="5">
        <f t="shared" si="2184"/>
        <v>0</v>
      </c>
      <c r="AL292" s="5">
        <f t="shared" si="2185"/>
        <v>0</v>
      </c>
      <c r="AM292" s="5"/>
      <c r="AN292" s="5">
        <f t="shared" si="2186"/>
        <v>0</v>
      </c>
      <c r="AO292" s="5">
        <f t="shared" si="2187"/>
        <v>0</v>
      </c>
      <c r="AP292" s="5">
        <f t="shared" si="2188"/>
        <v>0</v>
      </c>
      <c r="AQ292" s="5">
        <f t="shared" si="2189"/>
        <v>0</v>
      </c>
      <c r="AR292" s="5"/>
      <c r="AS292" s="5">
        <f t="shared" ref="AS292:AT292" si="2215">AR292*$L292</f>
        <v>0</v>
      </c>
      <c r="AT292" s="5">
        <f t="shared" si="2215"/>
        <v>0</v>
      </c>
      <c r="AU292" s="5">
        <f t="shared" si="2191"/>
        <v>0</v>
      </c>
      <c r="AV292" s="5">
        <f t="shared" si="2192"/>
        <v>0</v>
      </c>
      <c r="AW292" s="5"/>
      <c r="AX292" s="5">
        <f t="shared" si="2193"/>
        <v>0</v>
      </c>
      <c r="AY292" s="5">
        <f t="shared" si="2194"/>
        <v>0</v>
      </c>
      <c r="AZ292" s="5">
        <f t="shared" si="2195"/>
        <v>0</v>
      </c>
      <c r="BA292" s="5">
        <f t="shared" si="2196"/>
        <v>0</v>
      </c>
      <c r="BB292" s="5"/>
      <c r="BC292" s="5">
        <f t="shared" ref="BC292:BD292" si="2216">BB292*$L292</f>
        <v>0</v>
      </c>
      <c r="BD292" s="5">
        <f t="shared" si="2216"/>
        <v>0</v>
      </c>
      <c r="BE292" s="5">
        <f t="shared" si="2198"/>
        <v>0</v>
      </c>
      <c r="BF292" s="5">
        <f t="shared" si="2199"/>
        <v>0</v>
      </c>
      <c r="BG292" s="5"/>
      <c r="BH292" s="5">
        <f t="shared" si="2200"/>
        <v>0</v>
      </c>
      <c r="BI292" s="5">
        <f t="shared" si="2201"/>
        <v>0</v>
      </c>
      <c r="BJ292" s="5">
        <f t="shared" si="2202"/>
        <v>0</v>
      </c>
      <c r="BK292" s="5">
        <f t="shared" si="2203"/>
        <v>0</v>
      </c>
      <c r="BL292" s="5">
        <f t="shared" si="2204"/>
        <v>0</v>
      </c>
      <c r="BM292" s="5">
        <f t="shared" si="2205"/>
        <v>0</v>
      </c>
      <c r="BN292" s="5">
        <f t="shared" si="2206"/>
        <v>0</v>
      </c>
      <c r="BO292" s="5">
        <f t="shared" si="2207"/>
        <v>0</v>
      </c>
      <c r="BP292" s="5">
        <f t="shared" si="2208"/>
        <v>0</v>
      </c>
    </row>
    <row r="293" spans="1:68" ht="15.75">
      <c r="A293" s="1">
        <f t="shared" si="2143"/>
        <v>2798</v>
      </c>
      <c r="B293" s="158"/>
      <c r="C293" s="2" t="s">
        <v>74</v>
      </c>
      <c r="D293" s="3"/>
      <c r="E293" s="2"/>
      <c r="F293" s="4">
        <v>1E-13</v>
      </c>
      <c r="G293" s="4">
        <v>9.9999999999999998E-13</v>
      </c>
      <c r="H293" s="4">
        <f t="shared" si="2134"/>
        <v>-9E-13</v>
      </c>
      <c r="I293" s="4">
        <f t="shared" si="1969"/>
        <v>-7.5000000000000004E-13</v>
      </c>
      <c r="J293" s="4"/>
      <c r="K293" s="4">
        <f t="shared" si="1970"/>
        <v>0</v>
      </c>
      <c r="L293" s="5">
        <f t="shared" si="1975"/>
        <v>0</v>
      </c>
      <c r="M293" s="4"/>
      <c r="N293" s="5"/>
      <c r="O293" s="5">
        <f t="shared" si="2168"/>
        <v>0</v>
      </c>
      <c r="P293" s="5">
        <f t="shared" si="2169"/>
        <v>0</v>
      </c>
      <c r="Q293" s="5">
        <f t="shared" si="2170"/>
        <v>0</v>
      </c>
      <c r="R293" s="5">
        <f t="shared" si="2171"/>
        <v>0</v>
      </c>
      <c r="S293" s="5"/>
      <c r="T293" s="5">
        <f t="shared" si="2172"/>
        <v>0</v>
      </c>
      <c r="U293" s="5">
        <f t="shared" si="2173"/>
        <v>0</v>
      </c>
      <c r="V293" s="5">
        <f t="shared" si="2174"/>
        <v>0</v>
      </c>
      <c r="W293" s="5">
        <f t="shared" si="2175"/>
        <v>0</v>
      </c>
      <c r="X293" s="5"/>
      <c r="Y293" s="5">
        <f t="shared" si="2176"/>
        <v>0</v>
      </c>
      <c r="Z293" s="5">
        <f t="shared" si="2177"/>
        <v>0</v>
      </c>
      <c r="AA293" s="5">
        <f t="shared" si="2178"/>
        <v>0</v>
      </c>
      <c r="AB293" s="5">
        <f t="shared" si="2179"/>
        <v>0</v>
      </c>
      <c r="AC293" s="5"/>
      <c r="AD293" s="5">
        <f t="shared" ref="AD293:AE293" si="2217">AC293*$L293</f>
        <v>0</v>
      </c>
      <c r="AE293" s="5">
        <f t="shared" si="2217"/>
        <v>0</v>
      </c>
      <c r="AF293" s="5">
        <f t="shared" si="2181"/>
        <v>0</v>
      </c>
      <c r="AG293" s="5">
        <f t="shared" si="2182"/>
        <v>0</v>
      </c>
      <c r="AH293" s="5"/>
      <c r="AI293" s="5">
        <f t="shared" ref="AI293:AJ293" si="2218">AH293*$L293</f>
        <v>0</v>
      </c>
      <c r="AJ293" s="5">
        <f t="shared" si="2218"/>
        <v>0</v>
      </c>
      <c r="AK293" s="5">
        <f t="shared" si="2184"/>
        <v>0</v>
      </c>
      <c r="AL293" s="5">
        <f t="shared" si="2185"/>
        <v>0</v>
      </c>
      <c r="AM293" s="5"/>
      <c r="AN293" s="5">
        <f t="shared" si="2186"/>
        <v>0</v>
      </c>
      <c r="AO293" s="5">
        <f t="shared" si="2187"/>
        <v>0</v>
      </c>
      <c r="AP293" s="5">
        <f t="shared" si="2188"/>
        <v>0</v>
      </c>
      <c r="AQ293" s="5">
        <f t="shared" si="2189"/>
        <v>0</v>
      </c>
      <c r="AR293" s="5"/>
      <c r="AS293" s="5">
        <f t="shared" ref="AS293:AT293" si="2219">AR293*$L293</f>
        <v>0</v>
      </c>
      <c r="AT293" s="5">
        <f t="shared" si="2219"/>
        <v>0</v>
      </c>
      <c r="AU293" s="5">
        <f t="shared" si="2191"/>
        <v>0</v>
      </c>
      <c r="AV293" s="5">
        <f t="shared" si="2192"/>
        <v>0</v>
      </c>
      <c r="AW293" s="5"/>
      <c r="AX293" s="5">
        <f t="shared" si="2193"/>
        <v>0</v>
      </c>
      <c r="AY293" s="5">
        <f t="shared" si="2194"/>
        <v>0</v>
      </c>
      <c r="AZ293" s="5">
        <f t="shared" si="2195"/>
        <v>0</v>
      </c>
      <c r="BA293" s="5">
        <f t="shared" si="2196"/>
        <v>0</v>
      </c>
      <c r="BB293" s="5"/>
      <c r="BC293" s="5">
        <f t="shared" ref="BC293:BD293" si="2220">BB293*$L293</f>
        <v>0</v>
      </c>
      <c r="BD293" s="5">
        <f t="shared" si="2220"/>
        <v>0</v>
      </c>
      <c r="BE293" s="5">
        <f t="shared" si="2198"/>
        <v>0</v>
      </c>
      <c r="BF293" s="5">
        <f t="shared" si="2199"/>
        <v>0</v>
      </c>
      <c r="BG293" s="5"/>
      <c r="BH293" s="5">
        <f t="shared" si="2200"/>
        <v>0</v>
      </c>
      <c r="BI293" s="5">
        <f t="shared" si="2201"/>
        <v>0</v>
      </c>
      <c r="BJ293" s="5">
        <f t="shared" si="2202"/>
        <v>0</v>
      </c>
      <c r="BK293" s="5">
        <f t="shared" si="2203"/>
        <v>0</v>
      </c>
      <c r="BL293" s="5">
        <f t="shared" si="2204"/>
        <v>0</v>
      </c>
      <c r="BM293" s="5">
        <f t="shared" si="2205"/>
        <v>0</v>
      </c>
      <c r="BN293" s="5">
        <f t="shared" si="2206"/>
        <v>0</v>
      </c>
      <c r="BO293" s="5">
        <f t="shared" si="2207"/>
        <v>0</v>
      </c>
      <c r="BP293" s="5">
        <f t="shared" si="2208"/>
        <v>0</v>
      </c>
    </row>
    <row r="294" spans="1:68" ht="15.75">
      <c r="A294" s="1">
        <f t="shared" si="2143"/>
        <v>2799</v>
      </c>
      <c r="B294" s="158"/>
      <c r="C294" s="2" t="s">
        <v>74</v>
      </c>
      <c r="D294" s="3"/>
      <c r="E294" s="2"/>
      <c r="F294" s="4">
        <v>1E-13</v>
      </c>
      <c r="G294" s="4">
        <v>9.9999999999999998E-13</v>
      </c>
      <c r="H294" s="4">
        <f t="shared" si="2134"/>
        <v>-9E-13</v>
      </c>
      <c r="I294" s="4">
        <f t="shared" si="1969"/>
        <v>-7.5000000000000004E-13</v>
      </c>
      <c r="J294" s="4"/>
      <c r="K294" s="4">
        <f t="shared" si="1970"/>
        <v>0</v>
      </c>
      <c r="L294" s="5">
        <f t="shared" si="1975"/>
        <v>0</v>
      </c>
      <c r="M294" s="4"/>
      <c r="N294" s="5"/>
      <c r="O294" s="5">
        <f t="shared" si="2168"/>
        <v>0</v>
      </c>
      <c r="P294" s="5">
        <f t="shared" si="2169"/>
        <v>0</v>
      </c>
      <c r="Q294" s="5">
        <f t="shared" si="2170"/>
        <v>0</v>
      </c>
      <c r="R294" s="5">
        <f t="shared" si="2171"/>
        <v>0</v>
      </c>
      <c r="S294" s="5"/>
      <c r="T294" s="5">
        <f t="shared" si="2172"/>
        <v>0</v>
      </c>
      <c r="U294" s="5">
        <f t="shared" si="2173"/>
        <v>0</v>
      </c>
      <c r="V294" s="5">
        <f t="shared" si="2174"/>
        <v>0</v>
      </c>
      <c r="W294" s="5">
        <f t="shared" si="2175"/>
        <v>0</v>
      </c>
      <c r="X294" s="5"/>
      <c r="Y294" s="5">
        <f t="shared" si="2176"/>
        <v>0</v>
      </c>
      <c r="Z294" s="5">
        <f t="shared" si="2177"/>
        <v>0</v>
      </c>
      <c r="AA294" s="5">
        <f t="shared" si="2178"/>
        <v>0</v>
      </c>
      <c r="AB294" s="5">
        <f t="shared" si="2179"/>
        <v>0</v>
      </c>
      <c r="AC294" s="5"/>
      <c r="AD294" s="5">
        <f t="shared" ref="AD294:AE294" si="2221">AC294*$L294</f>
        <v>0</v>
      </c>
      <c r="AE294" s="5">
        <f t="shared" si="2221"/>
        <v>0</v>
      </c>
      <c r="AF294" s="5">
        <f t="shared" si="2181"/>
        <v>0</v>
      </c>
      <c r="AG294" s="5">
        <f t="shared" si="2182"/>
        <v>0</v>
      </c>
      <c r="AH294" s="5"/>
      <c r="AI294" s="5">
        <f t="shared" ref="AI294:AJ294" si="2222">AH294*$L294</f>
        <v>0</v>
      </c>
      <c r="AJ294" s="5">
        <f t="shared" si="2222"/>
        <v>0</v>
      </c>
      <c r="AK294" s="5">
        <f t="shared" si="2184"/>
        <v>0</v>
      </c>
      <c r="AL294" s="5">
        <f t="shared" si="2185"/>
        <v>0</v>
      </c>
      <c r="AM294" s="5"/>
      <c r="AN294" s="5">
        <f t="shared" si="2186"/>
        <v>0</v>
      </c>
      <c r="AO294" s="5">
        <f t="shared" si="2187"/>
        <v>0</v>
      </c>
      <c r="AP294" s="5">
        <f t="shared" si="2188"/>
        <v>0</v>
      </c>
      <c r="AQ294" s="5">
        <f t="shared" si="2189"/>
        <v>0</v>
      </c>
      <c r="AR294" s="5"/>
      <c r="AS294" s="5">
        <f t="shared" ref="AS294:AT294" si="2223">AR294*$L294</f>
        <v>0</v>
      </c>
      <c r="AT294" s="5">
        <f t="shared" si="2223"/>
        <v>0</v>
      </c>
      <c r="AU294" s="5">
        <f t="shared" si="2191"/>
        <v>0</v>
      </c>
      <c r="AV294" s="5">
        <f t="shared" si="2192"/>
        <v>0</v>
      </c>
      <c r="AW294" s="5"/>
      <c r="AX294" s="5">
        <f t="shared" si="2193"/>
        <v>0</v>
      </c>
      <c r="AY294" s="5">
        <f t="shared" si="2194"/>
        <v>0</v>
      </c>
      <c r="AZ294" s="5">
        <f t="shared" si="2195"/>
        <v>0</v>
      </c>
      <c r="BA294" s="5">
        <f t="shared" si="2196"/>
        <v>0</v>
      </c>
      <c r="BB294" s="5"/>
      <c r="BC294" s="5">
        <f t="shared" ref="BC294:BD294" si="2224">BB294*$L294</f>
        <v>0</v>
      </c>
      <c r="BD294" s="5">
        <f t="shared" si="2224"/>
        <v>0</v>
      </c>
      <c r="BE294" s="5">
        <f t="shared" si="2198"/>
        <v>0</v>
      </c>
      <c r="BF294" s="5">
        <f t="shared" si="2199"/>
        <v>0</v>
      </c>
      <c r="BG294" s="5"/>
      <c r="BH294" s="5">
        <f t="shared" si="2200"/>
        <v>0</v>
      </c>
      <c r="BI294" s="5">
        <f t="shared" si="2201"/>
        <v>0</v>
      </c>
      <c r="BJ294" s="5">
        <f t="shared" si="2202"/>
        <v>0</v>
      </c>
      <c r="BK294" s="5">
        <f t="shared" si="2203"/>
        <v>0</v>
      </c>
      <c r="BL294" s="5">
        <f t="shared" si="2204"/>
        <v>0</v>
      </c>
      <c r="BM294" s="5">
        <f t="shared" si="2205"/>
        <v>0</v>
      </c>
      <c r="BN294" s="5">
        <f t="shared" si="2206"/>
        <v>0</v>
      </c>
      <c r="BO294" s="5">
        <f t="shared" si="2207"/>
        <v>0</v>
      </c>
      <c r="BP294" s="5">
        <f t="shared" si="2208"/>
        <v>0</v>
      </c>
    </row>
    <row r="295" spans="1:68" ht="15.75">
      <c r="A295" s="1">
        <f t="shared" si="2143"/>
        <v>2800</v>
      </c>
      <c r="B295" s="158"/>
      <c r="C295" s="2" t="s">
        <v>74</v>
      </c>
      <c r="D295" s="3"/>
      <c r="E295" s="2"/>
      <c r="F295" s="4">
        <v>1E-13</v>
      </c>
      <c r="G295" s="4">
        <v>9.9999999999999998E-13</v>
      </c>
      <c r="H295" s="4">
        <f t="shared" si="2134"/>
        <v>-9E-13</v>
      </c>
      <c r="I295" s="4">
        <f t="shared" si="1969"/>
        <v>-7.5000000000000004E-13</v>
      </c>
      <c r="J295" s="4"/>
      <c r="K295" s="4">
        <f t="shared" si="1970"/>
        <v>0</v>
      </c>
      <c r="L295" s="5">
        <f t="shared" si="1975"/>
        <v>0</v>
      </c>
      <c r="M295" s="4"/>
      <c r="N295" s="5"/>
      <c r="O295" s="5">
        <f t="shared" si="2168"/>
        <v>0</v>
      </c>
      <c r="P295" s="5">
        <f t="shared" si="2169"/>
        <v>0</v>
      </c>
      <c r="Q295" s="5">
        <f t="shared" si="2170"/>
        <v>0</v>
      </c>
      <c r="R295" s="5">
        <f t="shared" si="2171"/>
        <v>0</v>
      </c>
      <c r="S295" s="5"/>
      <c r="T295" s="5">
        <f t="shared" si="2172"/>
        <v>0</v>
      </c>
      <c r="U295" s="5">
        <f t="shared" si="2173"/>
        <v>0</v>
      </c>
      <c r="V295" s="5">
        <f t="shared" si="2174"/>
        <v>0</v>
      </c>
      <c r="W295" s="5">
        <f t="shared" si="2175"/>
        <v>0</v>
      </c>
      <c r="X295" s="5"/>
      <c r="Y295" s="5">
        <f t="shared" si="2176"/>
        <v>0</v>
      </c>
      <c r="Z295" s="5">
        <f t="shared" si="2177"/>
        <v>0</v>
      </c>
      <c r="AA295" s="5">
        <f t="shared" si="2178"/>
        <v>0</v>
      </c>
      <c r="AB295" s="5">
        <f t="shared" si="2179"/>
        <v>0</v>
      </c>
      <c r="AC295" s="5"/>
      <c r="AD295" s="5">
        <f t="shared" ref="AD295:AE295" si="2225">AC295*$L295</f>
        <v>0</v>
      </c>
      <c r="AE295" s="5">
        <f t="shared" si="2225"/>
        <v>0</v>
      </c>
      <c r="AF295" s="5">
        <f t="shared" si="2181"/>
        <v>0</v>
      </c>
      <c r="AG295" s="5">
        <f t="shared" si="2182"/>
        <v>0</v>
      </c>
      <c r="AH295" s="5"/>
      <c r="AI295" s="5">
        <f t="shared" ref="AI295:AJ295" si="2226">AH295*$L295</f>
        <v>0</v>
      </c>
      <c r="AJ295" s="5">
        <f t="shared" si="2226"/>
        <v>0</v>
      </c>
      <c r="AK295" s="5">
        <f t="shared" si="2184"/>
        <v>0</v>
      </c>
      <c r="AL295" s="5">
        <f t="shared" si="2185"/>
        <v>0</v>
      </c>
      <c r="AM295" s="5"/>
      <c r="AN295" s="5">
        <f t="shared" si="2186"/>
        <v>0</v>
      </c>
      <c r="AO295" s="5">
        <f t="shared" si="2187"/>
        <v>0</v>
      </c>
      <c r="AP295" s="5">
        <f t="shared" si="2188"/>
        <v>0</v>
      </c>
      <c r="AQ295" s="5">
        <f t="shared" si="2189"/>
        <v>0</v>
      </c>
      <c r="AR295" s="5"/>
      <c r="AS295" s="5">
        <f t="shared" ref="AS295:AT295" si="2227">AR295*$L295</f>
        <v>0</v>
      </c>
      <c r="AT295" s="5">
        <f t="shared" si="2227"/>
        <v>0</v>
      </c>
      <c r="AU295" s="5">
        <f t="shared" si="2191"/>
        <v>0</v>
      </c>
      <c r="AV295" s="5">
        <f t="shared" si="2192"/>
        <v>0</v>
      </c>
      <c r="AW295" s="5"/>
      <c r="AX295" s="5">
        <f t="shared" si="2193"/>
        <v>0</v>
      </c>
      <c r="AY295" s="5">
        <f t="shared" si="2194"/>
        <v>0</v>
      </c>
      <c r="AZ295" s="5">
        <f t="shared" si="2195"/>
        <v>0</v>
      </c>
      <c r="BA295" s="5">
        <f t="shared" si="2196"/>
        <v>0</v>
      </c>
      <c r="BB295" s="5"/>
      <c r="BC295" s="5">
        <f t="shared" ref="BC295:BD295" si="2228">BB295*$L295</f>
        <v>0</v>
      </c>
      <c r="BD295" s="5">
        <f t="shared" si="2228"/>
        <v>0</v>
      </c>
      <c r="BE295" s="5">
        <f t="shared" si="2198"/>
        <v>0</v>
      </c>
      <c r="BF295" s="5">
        <f t="shared" si="2199"/>
        <v>0</v>
      </c>
      <c r="BG295" s="5"/>
      <c r="BH295" s="5">
        <f t="shared" si="2200"/>
        <v>0</v>
      </c>
      <c r="BI295" s="5">
        <f t="shared" si="2201"/>
        <v>0</v>
      </c>
      <c r="BJ295" s="5">
        <f t="shared" si="2202"/>
        <v>0</v>
      </c>
      <c r="BK295" s="5">
        <f t="shared" si="2203"/>
        <v>0</v>
      </c>
      <c r="BL295" s="5">
        <f t="shared" si="2204"/>
        <v>0</v>
      </c>
      <c r="BM295" s="5">
        <f t="shared" si="2205"/>
        <v>0</v>
      </c>
      <c r="BN295" s="5">
        <f t="shared" si="2206"/>
        <v>0</v>
      </c>
      <c r="BO295" s="5">
        <f t="shared" si="2207"/>
        <v>0</v>
      </c>
      <c r="BP295" s="5">
        <f t="shared" si="2208"/>
        <v>0</v>
      </c>
    </row>
    <row r="296" spans="1:68" ht="15.75">
      <c r="A296" s="1">
        <f t="shared" si="2143"/>
        <v>2801</v>
      </c>
      <c r="B296" s="158"/>
      <c r="C296" s="2" t="s">
        <v>74</v>
      </c>
      <c r="D296" s="3"/>
      <c r="E296" s="2"/>
      <c r="F296" s="4">
        <v>1E-13</v>
      </c>
      <c r="G296" s="4">
        <v>9.9999999999999998E-13</v>
      </c>
      <c r="H296" s="4">
        <f t="shared" si="2134"/>
        <v>-9E-13</v>
      </c>
      <c r="I296" s="4">
        <f t="shared" si="1969"/>
        <v>-7.5000000000000004E-13</v>
      </c>
      <c r="J296" s="4"/>
      <c r="K296" s="4">
        <f t="shared" si="1970"/>
        <v>0</v>
      </c>
      <c r="L296" s="5">
        <f t="shared" si="1975"/>
        <v>0</v>
      </c>
      <c r="M296" s="4"/>
      <c r="N296" s="5"/>
      <c r="O296" s="5">
        <f t="shared" si="2168"/>
        <v>0</v>
      </c>
      <c r="P296" s="5">
        <f t="shared" si="2169"/>
        <v>0</v>
      </c>
      <c r="Q296" s="5">
        <f t="shared" si="2170"/>
        <v>0</v>
      </c>
      <c r="R296" s="5">
        <f t="shared" si="2171"/>
        <v>0</v>
      </c>
      <c r="S296" s="5"/>
      <c r="T296" s="5">
        <f t="shared" si="2172"/>
        <v>0</v>
      </c>
      <c r="U296" s="5">
        <f t="shared" si="2173"/>
        <v>0</v>
      </c>
      <c r="V296" s="5">
        <f t="shared" si="2174"/>
        <v>0</v>
      </c>
      <c r="W296" s="5">
        <f t="shared" si="2175"/>
        <v>0</v>
      </c>
      <c r="X296" s="5"/>
      <c r="Y296" s="5">
        <f t="shared" si="2176"/>
        <v>0</v>
      </c>
      <c r="Z296" s="5">
        <f t="shared" si="2177"/>
        <v>0</v>
      </c>
      <c r="AA296" s="5">
        <f t="shared" si="2178"/>
        <v>0</v>
      </c>
      <c r="AB296" s="5">
        <f t="shared" si="2179"/>
        <v>0</v>
      </c>
      <c r="AC296" s="5"/>
      <c r="AD296" s="5">
        <f t="shared" ref="AD296:AE296" si="2229">AC296*$L296</f>
        <v>0</v>
      </c>
      <c r="AE296" s="5">
        <f t="shared" si="2229"/>
        <v>0</v>
      </c>
      <c r="AF296" s="5">
        <f t="shared" si="2181"/>
        <v>0</v>
      </c>
      <c r="AG296" s="5">
        <f t="shared" si="2182"/>
        <v>0</v>
      </c>
      <c r="AH296" s="5"/>
      <c r="AI296" s="5">
        <f t="shared" ref="AI296:AJ296" si="2230">AH296*$L296</f>
        <v>0</v>
      </c>
      <c r="AJ296" s="5">
        <f t="shared" si="2230"/>
        <v>0</v>
      </c>
      <c r="AK296" s="5">
        <f t="shared" si="2184"/>
        <v>0</v>
      </c>
      <c r="AL296" s="5">
        <f t="shared" si="2185"/>
        <v>0</v>
      </c>
      <c r="AM296" s="5"/>
      <c r="AN296" s="5">
        <f t="shared" si="2186"/>
        <v>0</v>
      </c>
      <c r="AO296" s="5">
        <f t="shared" si="2187"/>
        <v>0</v>
      </c>
      <c r="AP296" s="5">
        <f t="shared" si="2188"/>
        <v>0</v>
      </c>
      <c r="AQ296" s="5">
        <f t="shared" si="2189"/>
        <v>0</v>
      </c>
      <c r="AR296" s="5"/>
      <c r="AS296" s="5">
        <f t="shared" ref="AS296:AT296" si="2231">AR296*$L296</f>
        <v>0</v>
      </c>
      <c r="AT296" s="5">
        <f t="shared" si="2231"/>
        <v>0</v>
      </c>
      <c r="AU296" s="5">
        <f t="shared" si="2191"/>
        <v>0</v>
      </c>
      <c r="AV296" s="5">
        <f t="shared" si="2192"/>
        <v>0</v>
      </c>
      <c r="AW296" s="5"/>
      <c r="AX296" s="5">
        <f t="shared" si="2193"/>
        <v>0</v>
      </c>
      <c r="AY296" s="5">
        <f t="shared" si="2194"/>
        <v>0</v>
      </c>
      <c r="AZ296" s="5">
        <f t="shared" si="2195"/>
        <v>0</v>
      </c>
      <c r="BA296" s="5">
        <f t="shared" si="2196"/>
        <v>0</v>
      </c>
      <c r="BB296" s="5"/>
      <c r="BC296" s="5">
        <f t="shared" ref="BC296:BD296" si="2232">BB296*$L296</f>
        <v>0</v>
      </c>
      <c r="BD296" s="5">
        <f t="shared" si="2232"/>
        <v>0</v>
      </c>
      <c r="BE296" s="5">
        <f t="shared" si="2198"/>
        <v>0</v>
      </c>
      <c r="BF296" s="5">
        <f t="shared" si="2199"/>
        <v>0</v>
      </c>
      <c r="BG296" s="5"/>
      <c r="BH296" s="5">
        <f t="shared" si="2200"/>
        <v>0</v>
      </c>
      <c r="BI296" s="5">
        <f t="shared" si="2201"/>
        <v>0</v>
      </c>
      <c r="BJ296" s="5">
        <f t="shared" si="2202"/>
        <v>0</v>
      </c>
      <c r="BK296" s="5">
        <f t="shared" si="2203"/>
        <v>0</v>
      </c>
      <c r="BL296" s="5">
        <f t="shared" si="2204"/>
        <v>0</v>
      </c>
      <c r="BM296" s="5">
        <f t="shared" si="2205"/>
        <v>0</v>
      </c>
      <c r="BN296" s="5">
        <f t="shared" si="2206"/>
        <v>0</v>
      </c>
      <c r="BO296" s="5">
        <f t="shared" si="2207"/>
        <v>0</v>
      </c>
      <c r="BP296" s="5">
        <f t="shared" si="2208"/>
        <v>0</v>
      </c>
    </row>
    <row r="297" spans="1:68" ht="15.75">
      <c r="A297" s="1">
        <f t="shared" si="2143"/>
        <v>2802</v>
      </c>
      <c r="B297" s="158"/>
      <c r="C297" s="2" t="s">
        <v>74</v>
      </c>
      <c r="D297" s="3"/>
      <c r="E297" s="2"/>
      <c r="F297" s="4">
        <v>1E-13</v>
      </c>
      <c r="G297" s="4">
        <v>9.9999999999999998E-13</v>
      </c>
      <c r="H297" s="4">
        <f t="shared" si="2134"/>
        <v>-9E-13</v>
      </c>
      <c r="I297" s="4">
        <f t="shared" si="1969"/>
        <v>-7.5000000000000004E-13</v>
      </c>
      <c r="J297" s="4"/>
      <c r="K297" s="4">
        <f t="shared" si="1970"/>
        <v>0</v>
      </c>
      <c r="L297" s="5">
        <f t="shared" si="1975"/>
        <v>0</v>
      </c>
      <c r="M297" s="4"/>
      <c r="N297" s="5"/>
      <c r="O297" s="5">
        <f t="shared" si="2168"/>
        <v>0</v>
      </c>
      <c r="P297" s="5">
        <f t="shared" si="2169"/>
        <v>0</v>
      </c>
      <c r="Q297" s="5">
        <f t="shared" si="2170"/>
        <v>0</v>
      </c>
      <c r="R297" s="5">
        <f t="shared" si="2171"/>
        <v>0</v>
      </c>
      <c r="S297" s="5"/>
      <c r="T297" s="5">
        <f t="shared" si="2172"/>
        <v>0</v>
      </c>
      <c r="U297" s="5">
        <f t="shared" si="2173"/>
        <v>0</v>
      </c>
      <c r="V297" s="5">
        <f t="shared" si="2174"/>
        <v>0</v>
      </c>
      <c r="W297" s="5">
        <f t="shared" si="2175"/>
        <v>0</v>
      </c>
      <c r="X297" s="5"/>
      <c r="Y297" s="5">
        <f t="shared" si="2176"/>
        <v>0</v>
      </c>
      <c r="Z297" s="5">
        <f t="shared" si="2177"/>
        <v>0</v>
      </c>
      <c r="AA297" s="5">
        <f t="shared" si="2178"/>
        <v>0</v>
      </c>
      <c r="AB297" s="5">
        <f t="shared" si="2179"/>
        <v>0</v>
      </c>
      <c r="AC297" s="5"/>
      <c r="AD297" s="5">
        <f t="shared" ref="AD297:AE297" si="2233">AC297*$L297</f>
        <v>0</v>
      </c>
      <c r="AE297" s="5">
        <f t="shared" si="2233"/>
        <v>0</v>
      </c>
      <c r="AF297" s="5">
        <f t="shared" si="2181"/>
        <v>0</v>
      </c>
      <c r="AG297" s="5">
        <f t="shared" si="2182"/>
        <v>0</v>
      </c>
      <c r="AH297" s="5"/>
      <c r="AI297" s="5">
        <f t="shared" ref="AI297:AJ297" si="2234">AH297*$L297</f>
        <v>0</v>
      </c>
      <c r="AJ297" s="5">
        <f t="shared" si="2234"/>
        <v>0</v>
      </c>
      <c r="AK297" s="5">
        <f t="shared" si="2184"/>
        <v>0</v>
      </c>
      <c r="AL297" s="5">
        <f t="shared" si="2185"/>
        <v>0</v>
      </c>
      <c r="AM297" s="5"/>
      <c r="AN297" s="5">
        <f t="shared" si="2186"/>
        <v>0</v>
      </c>
      <c r="AO297" s="5">
        <f t="shared" si="2187"/>
        <v>0</v>
      </c>
      <c r="AP297" s="5">
        <f t="shared" si="2188"/>
        <v>0</v>
      </c>
      <c r="AQ297" s="5">
        <f t="shared" si="2189"/>
        <v>0</v>
      </c>
      <c r="AR297" s="5"/>
      <c r="AS297" s="5">
        <f t="shared" ref="AS297:AT297" si="2235">AR297*$L297</f>
        <v>0</v>
      </c>
      <c r="AT297" s="5">
        <f t="shared" si="2235"/>
        <v>0</v>
      </c>
      <c r="AU297" s="5">
        <f t="shared" si="2191"/>
        <v>0</v>
      </c>
      <c r="AV297" s="5">
        <f t="shared" si="2192"/>
        <v>0</v>
      </c>
      <c r="AW297" s="5"/>
      <c r="AX297" s="5">
        <f t="shared" si="2193"/>
        <v>0</v>
      </c>
      <c r="AY297" s="5">
        <f t="shared" si="2194"/>
        <v>0</v>
      </c>
      <c r="AZ297" s="5">
        <f t="shared" si="2195"/>
        <v>0</v>
      </c>
      <c r="BA297" s="5">
        <f t="shared" si="2196"/>
        <v>0</v>
      </c>
      <c r="BB297" s="5"/>
      <c r="BC297" s="5">
        <f t="shared" ref="BC297:BD297" si="2236">BB297*$L297</f>
        <v>0</v>
      </c>
      <c r="BD297" s="5">
        <f t="shared" si="2236"/>
        <v>0</v>
      </c>
      <c r="BE297" s="5">
        <f t="shared" si="2198"/>
        <v>0</v>
      </c>
      <c r="BF297" s="5">
        <f t="shared" si="2199"/>
        <v>0</v>
      </c>
      <c r="BG297" s="5"/>
      <c r="BH297" s="5">
        <f t="shared" si="2200"/>
        <v>0</v>
      </c>
      <c r="BI297" s="5">
        <f t="shared" si="2201"/>
        <v>0</v>
      </c>
      <c r="BJ297" s="5">
        <f t="shared" si="2202"/>
        <v>0</v>
      </c>
      <c r="BK297" s="5">
        <f t="shared" si="2203"/>
        <v>0</v>
      </c>
      <c r="BL297" s="5">
        <f t="shared" si="2204"/>
        <v>0</v>
      </c>
      <c r="BM297" s="5">
        <f t="shared" si="2205"/>
        <v>0</v>
      </c>
      <c r="BN297" s="5">
        <f t="shared" si="2206"/>
        <v>0</v>
      </c>
      <c r="BO297" s="5">
        <f t="shared" si="2207"/>
        <v>0</v>
      </c>
      <c r="BP297" s="5">
        <f t="shared" si="2208"/>
        <v>0</v>
      </c>
    </row>
    <row r="298" spans="1:68" ht="15.75">
      <c r="A298" s="1">
        <f t="shared" si="2143"/>
        <v>2803</v>
      </c>
      <c r="B298" s="158"/>
      <c r="C298" s="2" t="s">
        <v>74</v>
      </c>
      <c r="D298" s="3"/>
      <c r="E298" s="2"/>
      <c r="F298" s="4">
        <v>1E-13</v>
      </c>
      <c r="G298" s="4">
        <v>9.9999999999999998E-13</v>
      </c>
      <c r="H298" s="4">
        <f t="shared" si="2134"/>
        <v>-9E-13</v>
      </c>
      <c r="I298" s="4">
        <f t="shared" si="1969"/>
        <v>-7.5000000000000004E-13</v>
      </c>
      <c r="J298" s="4"/>
      <c r="K298" s="4">
        <f t="shared" si="1970"/>
        <v>0</v>
      </c>
      <c r="L298" s="5">
        <f t="shared" si="1975"/>
        <v>0</v>
      </c>
      <c r="M298" s="4"/>
      <c r="N298" s="5"/>
      <c r="O298" s="5">
        <f t="shared" si="2168"/>
        <v>0</v>
      </c>
      <c r="P298" s="5">
        <f t="shared" si="2169"/>
        <v>0</v>
      </c>
      <c r="Q298" s="5">
        <f t="shared" si="2170"/>
        <v>0</v>
      </c>
      <c r="R298" s="5">
        <f t="shared" si="2171"/>
        <v>0</v>
      </c>
      <c r="S298" s="5"/>
      <c r="T298" s="5">
        <f t="shared" si="2172"/>
        <v>0</v>
      </c>
      <c r="U298" s="5">
        <f t="shared" si="2173"/>
        <v>0</v>
      </c>
      <c r="V298" s="5">
        <f t="shared" si="2174"/>
        <v>0</v>
      </c>
      <c r="W298" s="5">
        <f t="shared" si="2175"/>
        <v>0</v>
      </c>
      <c r="X298" s="5"/>
      <c r="Y298" s="5">
        <f t="shared" si="2176"/>
        <v>0</v>
      </c>
      <c r="Z298" s="5">
        <f t="shared" si="2177"/>
        <v>0</v>
      </c>
      <c r="AA298" s="5">
        <f t="shared" si="2178"/>
        <v>0</v>
      </c>
      <c r="AB298" s="5">
        <f t="shared" si="2179"/>
        <v>0</v>
      </c>
      <c r="AC298" s="5"/>
      <c r="AD298" s="5">
        <f t="shared" ref="AD298:AE298" si="2237">AC298*$L298</f>
        <v>0</v>
      </c>
      <c r="AE298" s="5">
        <f t="shared" si="2237"/>
        <v>0</v>
      </c>
      <c r="AF298" s="5">
        <f t="shared" si="2181"/>
        <v>0</v>
      </c>
      <c r="AG298" s="5">
        <f t="shared" si="2182"/>
        <v>0</v>
      </c>
      <c r="AH298" s="5"/>
      <c r="AI298" s="5">
        <f t="shared" ref="AI298:AJ298" si="2238">AH298*$L298</f>
        <v>0</v>
      </c>
      <c r="AJ298" s="5">
        <f t="shared" si="2238"/>
        <v>0</v>
      </c>
      <c r="AK298" s="5">
        <f t="shared" si="2184"/>
        <v>0</v>
      </c>
      <c r="AL298" s="5">
        <f t="shared" si="2185"/>
        <v>0</v>
      </c>
      <c r="AM298" s="5"/>
      <c r="AN298" s="5">
        <f t="shared" si="2186"/>
        <v>0</v>
      </c>
      <c r="AO298" s="5">
        <f t="shared" si="2187"/>
        <v>0</v>
      </c>
      <c r="AP298" s="5">
        <f t="shared" si="2188"/>
        <v>0</v>
      </c>
      <c r="AQ298" s="5">
        <f t="shared" si="2189"/>
        <v>0</v>
      </c>
      <c r="AR298" s="5"/>
      <c r="AS298" s="5">
        <f t="shared" ref="AS298:AT298" si="2239">AR298*$L298</f>
        <v>0</v>
      </c>
      <c r="AT298" s="5">
        <f t="shared" si="2239"/>
        <v>0</v>
      </c>
      <c r="AU298" s="5">
        <f t="shared" si="2191"/>
        <v>0</v>
      </c>
      <c r="AV298" s="5">
        <f t="shared" si="2192"/>
        <v>0</v>
      </c>
      <c r="AW298" s="5"/>
      <c r="AX298" s="5">
        <f t="shared" si="2193"/>
        <v>0</v>
      </c>
      <c r="AY298" s="5">
        <f t="shared" si="2194"/>
        <v>0</v>
      </c>
      <c r="AZ298" s="5">
        <f t="shared" si="2195"/>
        <v>0</v>
      </c>
      <c r="BA298" s="5">
        <f t="shared" si="2196"/>
        <v>0</v>
      </c>
      <c r="BB298" s="5"/>
      <c r="BC298" s="5">
        <f t="shared" ref="BC298:BD298" si="2240">BB298*$L298</f>
        <v>0</v>
      </c>
      <c r="BD298" s="5">
        <f t="shared" si="2240"/>
        <v>0</v>
      </c>
      <c r="BE298" s="5">
        <f t="shared" si="2198"/>
        <v>0</v>
      </c>
      <c r="BF298" s="5">
        <f t="shared" si="2199"/>
        <v>0</v>
      </c>
      <c r="BG298" s="5"/>
      <c r="BH298" s="5">
        <f t="shared" si="2200"/>
        <v>0</v>
      </c>
      <c r="BI298" s="5">
        <f t="shared" si="2201"/>
        <v>0</v>
      </c>
      <c r="BJ298" s="5">
        <f t="shared" si="2202"/>
        <v>0</v>
      </c>
      <c r="BK298" s="5">
        <f t="shared" si="2203"/>
        <v>0</v>
      </c>
      <c r="BL298" s="5">
        <f t="shared" si="2204"/>
        <v>0</v>
      </c>
      <c r="BM298" s="5">
        <f t="shared" si="2205"/>
        <v>0</v>
      </c>
      <c r="BN298" s="5">
        <f t="shared" si="2206"/>
        <v>0</v>
      </c>
      <c r="BO298" s="5">
        <f t="shared" si="2207"/>
        <v>0</v>
      </c>
      <c r="BP298" s="5">
        <f t="shared" si="2208"/>
        <v>0</v>
      </c>
    </row>
    <row r="299" spans="1:68" ht="15.75">
      <c r="A299" s="1">
        <f t="shared" si="2143"/>
        <v>2804</v>
      </c>
      <c r="B299" s="158"/>
      <c r="C299" s="2" t="s">
        <v>74</v>
      </c>
      <c r="D299" s="3"/>
      <c r="E299" s="2"/>
      <c r="F299" s="4">
        <v>1E-13</v>
      </c>
      <c r="G299" s="4">
        <v>9.9999999999999998E-13</v>
      </c>
      <c r="H299" s="4">
        <f t="shared" si="2134"/>
        <v>-9E-13</v>
      </c>
      <c r="I299" s="4">
        <f t="shared" si="1969"/>
        <v>-7.5000000000000004E-13</v>
      </c>
      <c r="J299" s="4"/>
      <c r="K299" s="4">
        <f t="shared" si="1970"/>
        <v>0</v>
      </c>
      <c r="L299" s="5">
        <f t="shared" si="1975"/>
        <v>0</v>
      </c>
      <c r="M299" s="4"/>
      <c r="N299" s="5"/>
      <c r="O299" s="5">
        <f t="shared" si="2168"/>
        <v>0</v>
      </c>
      <c r="P299" s="5">
        <f t="shared" si="2169"/>
        <v>0</v>
      </c>
      <c r="Q299" s="5">
        <f t="shared" si="2170"/>
        <v>0</v>
      </c>
      <c r="R299" s="5">
        <f t="shared" si="2171"/>
        <v>0</v>
      </c>
      <c r="S299" s="5"/>
      <c r="T299" s="5">
        <f t="shared" si="2172"/>
        <v>0</v>
      </c>
      <c r="U299" s="5">
        <f t="shared" si="2173"/>
        <v>0</v>
      </c>
      <c r="V299" s="5">
        <f t="shared" si="2174"/>
        <v>0</v>
      </c>
      <c r="W299" s="5">
        <f t="shared" si="2175"/>
        <v>0</v>
      </c>
      <c r="X299" s="5"/>
      <c r="Y299" s="5">
        <f t="shared" si="2176"/>
        <v>0</v>
      </c>
      <c r="Z299" s="5">
        <f t="shared" si="2177"/>
        <v>0</v>
      </c>
      <c r="AA299" s="5">
        <f t="shared" si="2178"/>
        <v>0</v>
      </c>
      <c r="AB299" s="5">
        <f t="shared" si="2179"/>
        <v>0</v>
      </c>
      <c r="AC299" s="5"/>
      <c r="AD299" s="5">
        <f t="shared" ref="AD299:AE299" si="2241">AC299*$L299</f>
        <v>0</v>
      </c>
      <c r="AE299" s="5">
        <f t="shared" si="2241"/>
        <v>0</v>
      </c>
      <c r="AF299" s="5">
        <f t="shared" si="2181"/>
        <v>0</v>
      </c>
      <c r="AG299" s="5">
        <f t="shared" si="2182"/>
        <v>0</v>
      </c>
      <c r="AH299" s="5"/>
      <c r="AI299" s="5">
        <f t="shared" ref="AI299:AJ299" si="2242">AH299*$L299</f>
        <v>0</v>
      </c>
      <c r="AJ299" s="5">
        <f t="shared" si="2242"/>
        <v>0</v>
      </c>
      <c r="AK299" s="5">
        <f t="shared" si="2184"/>
        <v>0</v>
      </c>
      <c r="AL299" s="5">
        <f t="shared" si="2185"/>
        <v>0</v>
      </c>
      <c r="AM299" s="5"/>
      <c r="AN299" s="5">
        <f t="shared" si="2186"/>
        <v>0</v>
      </c>
      <c r="AO299" s="5">
        <f t="shared" si="2187"/>
        <v>0</v>
      </c>
      <c r="AP299" s="5">
        <f t="shared" si="2188"/>
        <v>0</v>
      </c>
      <c r="AQ299" s="5">
        <f t="shared" si="2189"/>
        <v>0</v>
      </c>
      <c r="AR299" s="5"/>
      <c r="AS299" s="5">
        <f t="shared" ref="AS299:AT299" si="2243">AR299*$L299</f>
        <v>0</v>
      </c>
      <c r="AT299" s="5">
        <f t="shared" si="2243"/>
        <v>0</v>
      </c>
      <c r="AU299" s="5">
        <f t="shared" si="2191"/>
        <v>0</v>
      </c>
      <c r="AV299" s="5">
        <f t="shared" si="2192"/>
        <v>0</v>
      </c>
      <c r="AW299" s="5"/>
      <c r="AX299" s="5">
        <f t="shared" si="2193"/>
        <v>0</v>
      </c>
      <c r="AY299" s="5">
        <f t="shared" si="2194"/>
        <v>0</v>
      </c>
      <c r="AZ299" s="5">
        <f t="shared" si="2195"/>
        <v>0</v>
      </c>
      <c r="BA299" s="5">
        <f t="shared" si="2196"/>
        <v>0</v>
      </c>
      <c r="BB299" s="5"/>
      <c r="BC299" s="5">
        <f t="shared" ref="BC299:BD299" si="2244">BB299*$L299</f>
        <v>0</v>
      </c>
      <c r="BD299" s="5">
        <f t="shared" si="2244"/>
        <v>0</v>
      </c>
      <c r="BE299" s="5">
        <f t="shared" si="2198"/>
        <v>0</v>
      </c>
      <c r="BF299" s="5">
        <f t="shared" si="2199"/>
        <v>0</v>
      </c>
      <c r="BG299" s="5"/>
      <c r="BH299" s="5">
        <f t="shared" si="2200"/>
        <v>0</v>
      </c>
      <c r="BI299" s="5">
        <f t="shared" si="2201"/>
        <v>0</v>
      </c>
      <c r="BJ299" s="5">
        <f t="shared" si="2202"/>
        <v>0</v>
      </c>
      <c r="BK299" s="5">
        <f t="shared" si="2203"/>
        <v>0</v>
      </c>
      <c r="BL299" s="5">
        <f t="shared" si="2204"/>
        <v>0</v>
      </c>
      <c r="BM299" s="5">
        <f t="shared" si="2205"/>
        <v>0</v>
      </c>
      <c r="BN299" s="5">
        <f t="shared" si="2206"/>
        <v>0</v>
      </c>
      <c r="BO299" s="5">
        <f t="shared" si="2207"/>
        <v>0</v>
      </c>
      <c r="BP299" s="5">
        <f t="shared" si="2208"/>
        <v>0</v>
      </c>
    </row>
    <row r="300" spans="1:68" ht="15.75">
      <c r="A300" s="1">
        <f t="shared" si="2143"/>
        <v>2805</v>
      </c>
      <c r="B300" s="158"/>
      <c r="C300" s="2" t="s">
        <v>74</v>
      </c>
      <c r="D300" s="3"/>
      <c r="E300" s="2"/>
      <c r="F300" s="4">
        <v>1E-13</v>
      </c>
      <c r="G300" s="4">
        <v>9.9999999999999998E-13</v>
      </c>
      <c r="H300" s="4">
        <f t="shared" si="2134"/>
        <v>-9E-13</v>
      </c>
      <c r="I300" s="4">
        <f t="shared" si="1969"/>
        <v>-7.5000000000000004E-13</v>
      </c>
      <c r="J300" s="4"/>
      <c r="K300" s="4">
        <f t="shared" si="1970"/>
        <v>0</v>
      </c>
      <c r="L300" s="5">
        <f t="shared" si="1975"/>
        <v>0</v>
      </c>
      <c r="M300" s="4"/>
      <c r="N300" s="5"/>
      <c r="O300" s="5">
        <f t="shared" si="2168"/>
        <v>0</v>
      </c>
      <c r="P300" s="5">
        <f t="shared" si="2169"/>
        <v>0</v>
      </c>
      <c r="Q300" s="5">
        <f t="shared" si="2170"/>
        <v>0</v>
      </c>
      <c r="R300" s="5">
        <f t="shared" si="2171"/>
        <v>0</v>
      </c>
      <c r="S300" s="5"/>
      <c r="T300" s="5">
        <f t="shared" si="2172"/>
        <v>0</v>
      </c>
      <c r="U300" s="5">
        <f t="shared" si="2173"/>
        <v>0</v>
      </c>
      <c r="V300" s="5">
        <f t="shared" si="2174"/>
        <v>0</v>
      </c>
      <c r="W300" s="5">
        <f t="shared" si="2175"/>
        <v>0</v>
      </c>
      <c r="X300" s="5"/>
      <c r="Y300" s="5">
        <f t="shared" si="2176"/>
        <v>0</v>
      </c>
      <c r="Z300" s="5">
        <f t="shared" si="2177"/>
        <v>0</v>
      </c>
      <c r="AA300" s="5">
        <f t="shared" si="2178"/>
        <v>0</v>
      </c>
      <c r="AB300" s="5">
        <f t="shared" si="2179"/>
        <v>0</v>
      </c>
      <c r="AC300" s="5"/>
      <c r="AD300" s="5">
        <f t="shared" ref="AD300:AE300" si="2245">AC300*$L300</f>
        <v>0</v>
      </c>
      <c r="AE300" s="5">
        <f t="shared" si="2245"/>
        <v>0</v>
      </c>
      <c r="AF300" s="5">
        <f t="shared" si="2181"/>
        <v>0</v>
      </c>
      <c r="AG300" s="5">
        <f t="shared" si="2182"/>
        <v>0</v>
      </c>
      <c r="AH300" s="5"/>
      <c r="AI300" s="5">
        <f t="shared" ref="AI300:AJ300" si="2246">AH300*$L300</f>
        <v>0</v>
      </c>
      <c r="AJ300" s="5">
        <f t="shared" si="2246"/>
        <v>0</v>
      </c>
      <c r="AK300" s="5">
        <f t="shared" si="2184"/>
        <v>0</v>
      </c>
      <c r="AL300" s="5">
        <f t="shared" si="2185"/>
        <v>0</v>
      </c>
      <c r="AM300" s="5"/>
      <c r="AN300" s="5">
        <f t="shared" si="2186"/>
        <v>0</v>
      </c>
      <c r="AO300" s="5">
        <f t="shared" si="2187"/>
        <v>0</v>
      </c>
      <c r="AP300" s="5">
        <f t="shared" si="2188"/>
        <v>0</v>
      </c>
      <c r="AQ300" s="5">
        <f t="shared" si="2189"/>
        <v>0</v>
      </c>
      <c r="AR300" s="5"/>
      <c r="AS300" s="5">
        <f t="shared" ref="AS300:AT300" si="2247">AR300*$L300</f>
        <v>0</v>
      </c>
      <c r="AT300" s="5">
        <f t="shared" si="2247"/>
        <v>0</v>
      </c>
      <c r="AU300" s="5">
        <f t="shared" si="2191"/>
        <v>0</v>
      </c>
      <c r="AV300" s="5">
        <f t="shared" si="2192"/>
        <v>0</v>
      </c>
      <c r="AW300" s="5"/>
      <c r="AX300" s="5">
        <f t="shared" si="2193"/>
        <v>0</v>
      </c>
      <c r="AY300" s="5">
        <f t="shared" si="2194"/>
        <v>0</v>
      </c>
      <c r="AZ300" s="5">
        <f t="shared" si="2195"/>
        <v>0</v>
      </c>
      <c r="BA300" s="5">
        <f t="shared" si="2196"/>
        <v>0</v>
      </c>
      <c r="BB300" s="5"/>
      <c r="BC300" s="5">
        <f t="shared" ref="BC300:BD300" si="2248">BB300*$L300</f>
        <v>0</v>
      </c>
      <c r="BD300" s="5">
        <f t="shared" si="2248"/>
        <v>0</v>
      </c>
      <c r="BE300" s="5">
        <f t="shared" si="2198"/>
        <v>0</v>
      </c>
      <c r="BF300" s="5">
        <f t="shared" si="2199"/>
        <v>0</v>
      </c>
      <c r="BG300" s="5"/>
      <c r="BH300" s="5">
        <f t="shared" si="2200"/>
        <v>0</v>
      </c>
      <c r="BI300" s="5">
        <f t="shared" si="2201"/>
        <v>0</v>
      </c>
      <c r="BJ300" s="5">
        <f t="shared" si="2202"/>
        <v>0</v>
      </c>
      <c r="BK300" s="5">
        <f t="shared" si="2203"/>
        <v>0</v>
      </c>
      <c r="BL300" s="5">
        <f t="shared" si="2204"/>
        <v>0</v>
      </c>
      <c r="BM300" s="5">
        <f t="shared" si="2205"/>
        <v>0</v>
      </c>
      <c r="BN300" s="5">
        <f t="shared" si="2206"/>
        <v>0</v>
      </c>
      <c r="BO300" s="5">
        <f t="shared" si="2207"/>
        <v>0</v>
      </c>
      <c r="BP300" s="5">
        <f t="shared" si="2208"/>
        <v>0</v>
      </c>
    </row>
    <row r="301" spans="1:68" ht="15.75">
      <c r="A301" s="1">
        <f t="shared" si="2143"/>
        <v>2806</v>
      </c>
      <c r="B301" s="158"/>
      <c r="C301" s="2" t="s">
        <v>74</v>
      </c>
      <c r="D301" s="3"/>
      <c r="E301" s="2"/>
      <c r="F301" s="4">
        <v>1E-13</v>
      </c>
      <c r="G301" s="4">
        <v>9.9999999999999998E-13</v>
      </c>
      <c r="H301" s="4">
        <f t="shared" si="2134"/>
        <v>-9E-13</v>
      </c>
      <c r="I301" s="4">
        <f t="shared" si="1969"/>
        <v>-7.5000000000000004E-13</v>
      </c>
      <c r="J301" s="4"/>
      <c r="K301" s="4">
        <f t="shared" si="1970"/>
        <v>0</v>
      </c>
      <c r="L301" s="5">
        <f t="shared" si="1975"/>
        <v>0</v>
      </c>
      <c r="M301" s="4"/>
      <c r="N301" s="5"/>
      <c r="O301" s="5">
        <f t="shared" ref="O301:O311" si="2249">N301*$L301</f>
        <v>0</v>
      </c>
      <c r="P301" s="5">
        <f t="shared" ref="P301:P311" si="2250">O301/1.2</f>
        <v>0</v>
      </c>
      <c r="Q301" s="5">
        <f t="shared" ref="Q301:Q311" si="2251">P301/1000*$J301</f>
        <v>0</v>
      </c>
      <c r="R301" s="5">
        <f t="shared" ref="R301:R311" si="2252">O301/$H301*$M301</f>
        <v>0</v>
      </c>
      <c r="S301" s="5"/>
      <c r="T301" s="5">
        <f t="shared" ref="T301:T311" si="2253">S301*$L301</f>
        <v>0</v>
      </c>
      <c r="U301" s="5">
        <f t="shared" ref="U301:U311" si="2254">T301/1.2</f>
        <v>0</v>
      </c>
      <c r="V301" s="5">
        <f t="shared" ref="V301:V311" si="2255">U301/1000*$J301</f>
        <v>0</v>
      </c>
      <c r="W301" s="5">
        <f t="shared" ref="W301:W311" si="2256">T301/$H301*$M301</f>
        <v>0</v>
      </c>
      <c r="X301" s="5"/>
      <c r="Y301" s="5">
        <f t="shared" ref="Y301:Y311" si="2257">X301*$L301</f>
        <v>0</v>
      </c>
      <c r="Z301" s="5">
        <f t="shared" ref="Z301:Z311" si="2258">Y301/1.2</f>
        <v>0</v>
      </c>
      <c r="AA301" s="5">
        <f t="shared" ref="AA301:AA311" si="2259">Z301/1000*$J301</f>
        <v>0</v>
      </c>
      <c r="AB301" s="5">
        <f t="shared" ref="AB301:AB311" si="2260">Y301/$H301*$M301</f>
        <v>0</v>
      </c>
      <c r="AC301" s="5"/>
      <c r="AD301" s="5">
        <f t="shared" ref="AD301:AE301" si="2261">AC301*$L301</f>
        <v>0</v>
      </c>
      <c r="AE301" s="5">
        <f t="shared" si="2261"/>
        <v>0</v>
      </c>
      <c r="AF301" s="5">
        <f t="shared" ref="AF301:AF311" si="2262">AE301/1000*$J301</f>
        <v>0</v>
      </c>
      <c r="AG301" s="5">
        <f t="shared" ref="AG301:AG311" si="2263">AD301/$H301*$M301</f>
        <v>0</v>
      </c>
      <c r="AH301" s="5"/>
      <c r="AI301" s="5">
        <f t="shared" ref="AI301:AJ301" si="2264">AH301*$L301</f>
        <v>0</v>
      </c>
      <c r="AJ301" s="5">
        <f t="shared" si="2264"/>
        <v>0</v>
      </c>
      <c r="AK301" s="5">
        <f t="shared" ref="AK301:AK311" si="2265">AJ301/1000*$J301</f>
        <v>0</v>
      </c>
      <c r="AL301" s="5">
        <f t="shared" ref="AL301:AL311" si="2266">AI301/$H301*$M301</f>
        <v>0</v>
      </c>
      <c r="AM301" s="5"/>
      <c r="AN301" s="5">
        <f t="shared" ref="AN301:AN311" si="2267">AM301*$L301</f>
        <v>0</v>
      </c>
      <c r="AO301" s="5">
        <f t="shared" ref="AO301:AO311" si="2268">AN301/1.2</f>
        <v>0</v>
      </c>
      <c r="AP301" s="5">
        <f t="shared" ref="AP301:AP311" si="2269">AO301/1000*$J301</f>
        <v>0</v>
      </c>
      <c r="AQ301" s="5">
        <f t="shared" ref="AQ301:AQ311" si="2270">AN301/$H301*$M301</f>
        <v>0</v>
      </c>
      <c r="AR301" s="5"/>
      <c r="AS301" s="5">
        <f t="shared" ref="AS301:AT301" si="2271">AR301*$L301</f>
        <v>0</v>
      </c>
      <c r="AT301" s="5">
        <f t="shared" si="2271"/>
        <v>0</v>
      </c>
      <c r="AU301" s="5">
        <f t="shared" ref="AU301:AU311" si="2272">AT301/1000*$J301</f>
        <v>0</v>
      </c>
      <c r="AV301" s="5">
        <f t="shared" ref="AV301:AV311" si="2273">AS301/$H301*$M301</f>
        <v>0</v>
      </c>
      <c r="AW301" s="5"/>
      <c r="AX301" s="5">
        <f t="shared" ref="AX301:AX311" si="2274">AW301*$L301</f>
        <v>0</v>
      </c>
      <c r="AY301" s="5">
        <f t="shared" ref="AY301:AY311" si="2275">AX301/1.2</f>
        <v>0</v>
      </c>
      <c r="AZ301" s="5">
        <f t="shared" ref="AZ301:AZ311" si="2276">AY301/1000*$J301</f>
        <v>0</v>
      </c>
      <c r="BA301" s="5">
        <f t="shared" ref="BA301:BA311" si="2277">AX301/$H301*$M301</f>
        <v>0</v>
      </c>
      <c r="BB301" s="5"/>
      <c r="BC301" s="5">
        <f t="shared" ref="BC301:BD301" si="2278">BB301*$L301</f>
        <v>0</v>
      </c>
      <c r="BD301" s="5">
        <f t="shared" si="2278"/>
        <v>0</v>
      </c>
      <c r="BE301" s="5">
        <f t="shared" ref="BE301:BE311" si="2279">BD301/1000*$J301</f>
        <v>0</v>
      </c>
      <c r="BF301" s="5">
        <f t="shared" ref="BF301:BF311" si="2280">BC301/$H301*$M301</f>
        <v>0</v>
      </c>
      <c r="BG301" s="5"/>
      <c r="BH301" s="5">
        <f t="shared" ref="BH301:BH311" si="2281">BG301*$L301</f>
        <v>0</v>
      </c>
      <c r="BI301" s="5">
        <f t="shared" ref="BI301:BI311" si="2282">BH301/1.2</f>
        <v>0</v>
      </c>
      <c r="BJ301" s="5">
        <f t="shared" ref="BJ301:BJ311" si="2283">BI301/1000*$J301</f>
        <v>0</v>
      </c>
      <c r="BK301" s="5">
        <f t="shared" ref="BK301:BK311" si="2284">BH301/$H301*$M301</f>
        <v>0</v>
      </c>
      <c r="BL301" s="5">
        <f t="shared" ref="BL301:BL311" si="2285">N301+S301+X301+AC301+AH301+AM301+AR301+AW301+BB301+BG301</f>
        <v>0</v>
      </c>
      <c r="BM301" s="5">
        <f t="shared" ref="BM301:BM311" si="2286">O301+T301+Y301+AD301+AI301+AN301+AS301+AX301+BC301+BH301</f>
        <v>0</v>
      </c>
      <c r="BN301" s="5">
        <f t="shared" ref="BN301:BN311" si="2287">P301+U301+Z301+AE301+AJ301+AO301+AT301+AY301+BD301+BI301</f>
        <v>0</v>
      </c>
      <c r="BO301" s="5">
        <f t="shared" ref="BO301:BO311" si="2288">Q301+V301+AA301+AF301+AK301+AP301+AU301+AZ301+BE301+BJ301</f>
        <v>0</v>
      </c>
      <c r="BP301" s="5">
        <f t="shared" ref="BP301:BP311" si="2289">R301+W301+AB301+AG301+AL301+AQ301+AV301+BA301+BF301+BK301</f>
        <v>0</v>
      </c>
    </row>
    <row r="302" spans="1:68" ht="15.75">
      <c r="A302" s="1">
        <f t="shared" si="2143"/>
        <v>2807</v>
      </c>
      <c r="B302" s="158"/>
      <c r="C302" s="2" t="s">
        <v>74</v>
      </c>
      <c r="D302" s="3"/>
      <c r="E302" s="2"/>
      <c r="F302" s="4">
        <v>1E-13</v>
      </c>
      <c r="G302" s="4">
        <v>9.9999999999999998E-13</v>
      </c>
      <c r="H302" s="4">
        <f t="shared" si="2134"/>
        <v>-9E-13</v>
      </c>
      <c r="I302" s="4">
        <f t="shared" si="1969"/>
        <v>-7.5000000000000004E-13</v>
      </c>
      <c r="J302" s="4"/>
      <c r="K302" s="4">
        <f t="shared" si="1970"/>
        <v>0</v>
      </c>
      <c r="L302" s="5">
        <f t="shared" si="1975"/>
        <v>0</v>
      </c>
      <c r="M302" s="4"/>
      <c r="N302" s="5"/>
      <c r="O302" s="5">
        <f t="shared" si="2249"/>
        <v>0</v>
      </c>
      <c r="P302" s="5">
        <f t="shared" si="2250"/>
        <v>0</v>
      </c>
      <c r="Q302" s="5">
        <f t="shared" si="2251"/>
        <v>0</v>
      </c>
      <c r="R302" s="5">
        <f t="shared" si="2252"/>
        <v>0</v>
      </c>
      <c r="S302" s="5"/>
      <c r="T302" s="5">
        <f t="shared" si="2253"/>
        <v>0</v>
      </c>
      <c r="U302" s="5">
        <f t="shared" si="2254"/>
        <v>0</v>
      </c>
      <c r="V302" s="5">
        <f t="shared" si="2255"/>
        <v>0</v>
      </c>
      <c r="W302" s="5">
        <f t="shared" si="2256"/>
        <v>0</v>
      </c>
      <c r="X302" s="5"/>
      <c r="Y302" s="5">
        <f t="shared" si="2257"/>
        <v>0</v>
      </c>
      <c r="Z302" s="5">
        <f t="shared" si="2258"/>
        <v>0</v>
      </c>
      <c r="AA302" s="5">
        <f t="shared" si="2259"/>
        <v>0</v>
      </c>
      <c r="AB302" s="5">
        <f t="shared" si="2260"/>
        <v>0</v>
      </c>
      <c r="AC302" s="5"/>
      <c r="AD302" s="5">
        <f t="shared" ref="AD302:AE302" si="2290">AC302*$L302</f>
        <v>0</v>
      </c>
      <c r="AE302" s="5">
        <f t="shared" si="2290"/>
        <v>0</v>
      </c>
      <c r="AF302" s="5">
        <f t="shared" si="2262"/>
        <v>0</v>
      </c>
      <c r="AG302" s="5">
        <f t="shared" si="2263"/>
        <v>0</v>
      </c>
      <c r="AH302" s="5"/>
      <c r="AI302" s="5">
        <f t="shared" ref="AI302:AJ302" si="2291">AH302*$L302</f>
        <v>0</v>
      </c>
      <c r="AJ302" s="5">
        <f t="shared" si="2291"/>
        <v>0</v>
      </c>
      <c r="AK302" s="5">
        <f t="shared" si="2265"/>
        <v>0</v>
      </c>
      <c r="AL302" s="5">
        <f t="shared" si="2266"/>
        <v>0</v>
      </c>
      <c r="AM302" s="5"/>
      <c r="AN302" s="5">
        <f t="shared" si="2267"/>
        <v>0</v>
      </c>
      <c r="AO302" s="5">
        <f t="shared" si="2268"/>
        <v>0</v>
      </c>
      <c r="AP302" s="5">
        <f t="shared" si="2269"/>
        <v>0</v>
      </c>
      <c r="AQ302" s="5">
        <f t="shared" si="2270"/>
        <v>0</v>
      </c>
      <c r="AR302" s="5"/>
      <c r="AS302" s="5">
        <f t="shared" ref="AS302:AT302" si="2292">AR302*$L302</f>
        <v>0</v>
      </c>
      <c r="AT302" s="5">
        <f t="shared" si="2292"/>
        <v>0</v>
      </c>
      <c r="AU302" s="5">
        <f t="shared" si="2272"/>
        <v>0</v>
      </c>
      <c r="AV302" s="5">
        <f t="shared" si="2273"/>
        <v>0</v>
      </c>
      <c r="AW302" s="5"/>
      <c r="AX302" s="5">
        <f t="shared" si="2274"/>
        <v>0</v>
      </c>
      <c r="AY302" s="5">
        <f t="shared" si="2275"/>
        <v>0</v>
      </c>
      <c r="AZ302" s="5">
        <f t="shared" si="2276"/>
        <v>0</v>
      </c>
      <c r="BA302" s="5">
        <f t="shared" si="2277"/>
        <v>0</v>
      </c>
      <c r="BB302" s="5"/>
      <c r="BC302" s="5">
        <f t="shared" ref="BC302:BD302" si="2293">BB302*$L302</f>
        <v>0</v>
      </c>
      <c r="BD302" s="5">
        <f t="shared" si="2293"/>
        <v>0</v>
      </c>
      <c r="BE302" s="5">
        <f t="shared" si="2279"/>
        <v>0</v>
      </c>
      <c r="BF302" s="5">
        <f t="shared" si="2280"/>
        <v>0</v>
      </c>
      <c r="BG302" s="5"/>
      <c r="BH302" s="5">
        <f t="shared" si="2281"/>
        <v>0</v>
      </c>
      <c r="BI302" s="5">
        <f t="shared" si="2282"/>
        <v>0</v>
      </c>
      <c r="BJ302" s="5">
        <f t="shared" si="2283"/>
        <v>0</v>
      </c>
      <c r="BK302" s="5">
        <f t="shared" si="2284"/>
        <v>0</v>
      </c>
      <c r="BL302" s="5">
        <f t="shared" si="2285"/>
        <v>0</v>
      </c>
      <c r="BM302" s="5">
        <f t="shared" si="2286"/>
        <v>0</v>
      </c>
      <c r="BN302" s="5">
        <f t="shared" si="2287"/>
        <v>0</v>
      </c>
      <c r="BO302" s="5">
        <f t="shared" si="2288"/>
        <v>0</v>
      </c>
      <c r="BP302" s="5">
        <f t="shared" si="2289"/>
        <v>0</v>
      </c>
    </row>
    <row r="303" spans="1:68" ht="15.75">
      <c r="A303" s="1">
        <f t="shared" si="2143"/>
        <v>2808</v>
      </c>
      <c r="B303" s="158"/>
      <c r="C303" s="2" t="s">
        <v>74</v>
      </c>
      <c r="D303" s="3"/>
      <c r="E303" s="2"/>
      <c r="F303" s="4">
        <v>1E-13</v>
      </c>
      <c r="G303" s="4">
        <v>9.9999999999999998E-13</v>
      </c>
      <c r="H303" s="4">
        <f t="shared" si="2134"/>
        <v>-9E-13</v>
      </c>
      <c r="I303" s="4">
        <f t="shared" si="1969"/>
        <v>-7.5000000000000004E-13</v>
      </c>
      <c r="J303" s="4"/>
      <c r="K303" s="4">
        <f t="shared" si="1970"/>
        <v>0</v>
      </c>
      <c r="L303" s="5">
        <f t="shared" si="1975"/>
        <v>0</v>
      </c>
      <c r="M303" s="4"/>
      <c r="N303" s="5"/>
      <c r="O303" s="5">
        <f t="shared" si="2249"/>
        <v>0</v>
      </c>
      <c r="P303" s="5">
        <f t="shared" si="2250"/>
        <v>0</v>
      </c>
      <c r="Q303" s="5">
        <f t="shared" si="2251"/>
        <v>0</v>
      </c>
      <c r="R303" s="5">
        <f t="shared" si="2252"/>
        <v>0</v>
      </c>
      <c r="S303" s="5"/>
      <c r="T303" s="5">
        <f t="shared" si="2253"/>
        <v>0</v>
      </c>
      <c r="U303" s="5">
        <f t="shared" si="2254"/>
        <v>0</v>
      </c>
      <c r="V303" s="5">
        <f t="shared" si="2255"/>
        <v>0</v>
      </c>
      <c r="W303" s="5">
        <f t="shared" si="2256"/>
        <v>0</v>
      </c>
      <c r="X303" s="5"/>
      <c r="Y303" s="5">
        <f t="shared" si="2257"/>
        <v>0</v>
      </c>
      <c r="Z303" s="5">
        <f t="shared" si="2258"/>
        <v>0</v>
      </c>
      <c r="AA303" s="5">
        <f t="shared" si="2259"/>
        <v>0</v>
      </c>
      <c r="AB303" s="5">
        <f t="shared" si="2260"/>
        <v>0</v>
      </c>
      <c r="AC303" s="5"/>
      <c r="AD303" s="5">
        <f t="shared" ref="AD303:AE303" si="2294">AC303*$L303</f>
        <v>0</v>
      </c>
      <c r="AE303" s="5">
        <f t="shared" si="2294"/>
        <v>0</v>
      </c>
      <c r="AF303" s="5">
        <f t="shared" si="2262"/>
        <v>0</v>
      </c>
      <c r="AG303" s="5">
        <f t="shared" si="2263"/>
        <v>0</v>
      </c>
      <c r="AH303" s="5"/>
      <c r="AI303" s="5">
        <f t="shared" ref="AI303:AJ303" si="2295">AH303*$L303</f>
        <v>0</v>
      </c>
      <c r="AJ303" s="5">
        <f t="shared" si="2295"/>
        <v>0</v>
      </c>
      <c r="AK303" s="5">
        <f t="shared" si="2265"/>
        <v>0</v>
      </c>
      <c r="AL303" s="5">
        <f t="shared" si="2266"/>
        <v>0</v>
      </c>
      <c r="AM303" s="5"/>
      <c r="AN303" s="5">
        <f t="shared" si="2267"/>
        <v>0</v>
      </c>
      <c r="AO303" s="5">
        <f t="shared" si="2268"/>
        <v>0</v>
      </c>
      <c r="AP303" s="5">
        <f t="shared" si="2269"/>
        <v>0</v>
      </c>
      <c r="AQ303" s="5">
        <f t="shared" si="2270"/>
        <v>0</v>
      </c>
      <c r="AR303" s="5"/>
      <c r="AS303" s="5">
        <f t="shared" ref="AS303:AT303" si="2296">AR303*$L303</f>
        <v>0</v>
      </c>
      <c r="AT303" s="5">
        <f t="shared" si="2296"/>
        <v>0</v>
      </c>
      <c r="AU303" s="5">
        <f t="shared" si="2272"/>
        <v>0</v>
      </c>
      <c r="AV303" s="5">
        <f t="shared" si="2273"/>
        <v>0</v>
      </c>
      <c r="AW303" s="5"/>
      <c r="AX303" s="5">
        <f t="shared" si="2274"/>
        <v>0</v>
      </c>
      <c r="AY303" s="5">
        <f t="shared" si="2275"/>
        <v>0</v>
      </c>
      <c r="AZ303" s="5">
        <f t="shared" si="2276"/>
        <v>0</v>
      </c>
      <c r="BA303" s="5">
        <f t="shared" si="2277"/>
        <v>0</v>
      </c>
      <c r="BB303" s="5"/>
      <c r="BC303" s="5">
        <f t="shared" ref="BC303:BD303" si="2297">BB303*$L303</f>
        <v>0</v>
      </c>
      <c r="BD303" s="5">
        <f t="shared" si="2297"/>
        <v>0</v>
      </c>
      <c r="BE303" s="5">
        <f t="shared" si="2279"/>
        <v>0</v>
      </c>
      <c r="BF303" s="5">
        <f t="shared" si="2280"/>
        <v>0</v>
      </c>
      <c r="BG303" s="5"/>
      <c r="BH303" s="5">
        <f t="shared" si="2281"/>
        <v>0</v>
      </c>
      <c r="BI303" s="5">
        <f t="shared" si="2282"/>
        <v>0</v>
      </c>
      <c r="BJ303" s="5">
        <f t="shared" si="2283"/>
        <v>0</v>
      </c>
      <c r="BK303" s="5">
        <f t="shared" si="2284"/>
        <v>0</v>
      </c>
      <c r="BL303" s="5">
        <f t="shared" si="2285"/>
        <v>0</v>
      </c>
      <c r="BM303" s="5">
        <f t="shared" si="2286"/>
        <v>0</v>
      </c>
      <c r="BN303" s="5">
        <f t="shared" si="2287"/>
        <v>0</v>
      </c>
      <c r="BO303" s="5">
        <f t="shared" si="2288"/>
        <v>0</v>
      </c>
      <c r="BP303" s="5">
        <f t="shared" si="2289"/>
        <v>0</v>
      </c>
    </row>
    <row r="304" spans="1:68" ht="15.75">
      <c r="A304" s="1">
        <f t="shared" si="2143"/>
        <v>2809</v>
      </c>
      <c r="B304" s="158"/>
      <c r="C304" s="2" t="s">
        <v>74</v>
      </c>
      <c r="D304" s="3"/>
      <c r="E304" s="2"/>
      <c r="F304" s="4">
        <v>1E-13</v>
      </c>
      <c r="G304" s="4">
        <v>9.9999999999999998E-13</v>
      </c>
      <c r="H304" s="4">
        <f t="shared" si="2134"/>
        <v>-9E-13</v>
      </c>
      <c r="I304" s="4">
        <f t="shared" si="1969"/>
        <v>-7.5000000000000004E-13</v>
      </c>
      <c r="J304" s="4"/>
      <c r="K304" s="4">
        <f t="shared" si="1970"/>
        <v>0</v>
      </c>
      <c r="L304" s="5">
        <f t="shared" si="1975"/>
        <v>0</v>
      </c>
      <c r="M304" s="4"/>
      <c r="N304" s="5"/>
      <c r="O304" s="5">
        <f t="shared" si="2249"/>
        <v>0</v>
      </c>
      <c r="P304" s="5">
        <f t="shared" si="2250"/>
        <v>0</v>
      </c>
      <c r="Q304" s="5">
        <f t="shared" si="2251"/>
        <v>0</v>
      </c>
      <c r="R304" s="5">
        <f t="shared" si="2252"/>
        <v>0</v>
      </c>
      <c r="S304" s="5"/>
      <c r="T304" s="5">
        <f t="shared" si="2253"/>
        <v>0</v>
      </c>
      <c r="U304" s="5">
        <f t="shared" si="2254"/>
        <v>0</v>
      </c>
      <c r="V304" s="5">
        <f t="shared" si="2255"/>
        <v>0</v>
      </c>
      <c r="W304" s="5">
        <f t="shared" si="2256"/>
        <v>0</v>
      </c>
      <c r="X304" s="5"/>
      <c r="Y304" s="5">
        <f t="shared" si="2257"/>
        <v>0</v>
      </c>
      <c r="Z304" s="5">
        <f t="shared" si="2258"/>
        <v>0</v>
      </c>
      <c r="AA304" s="5">
        <f t="shared" si="2259"/>
        <v>0</v>
      </c>
      <c r="AB304" s="5">
        <f t="shared" si="2260"/>
        <v>0</v>
      </c>
      <c r="AC304" s="5"/>
      <c r="AD304" s="5">
        <f t="shared" ref="AD304:AE304" si="2298">AC304*$L304</f>
        <v>0</v>
      </c>
      <c r="AE304" s="5">
        <f t="shared" si="2298"/>
        <v>0</v>
      </c>
      <c r="AF304" s="5">
        <f t="shared" si="2262"/>
        <v>0</v>
      </c>
      <c r="AG304" s="5">
        <f t="shared" si="2263"/>
        <v>0</v>
      </c>
      <c r="AH304" s="5"/>
      <c r="AI304" s="5">
        <f t="shared" ref="AI304:AJ304" si="2299">AH304*$L304</f>
        <v>0</v>
      </c>
      <c r="AJ304" s="5">
        <f t="shared" si="2299"/>
        <v>0</v>
      </c>
      <c r="AK304" s="5">
        <f t="shared" si="2265"/>
        <v>0</v>
      </c>
      <c r="AL304" s="5">
        <f t="shared" si="2266"/>
        <v>0</v>
      </c>
      <c r="AM304" s="5"/>
      <c r="AN304" s="5">
        <f t="shared" si="2267"/>
        <v>0</v>
      </c>
      <c r="AO304" s="5">
        <f t="shared" si="2268"/>
        <v>0</v>
      </c>
      <c r="AP304" s="5">
        <f t="shared" si="2269"/>
        <v>0</v>
      </c>
      <c r="AQ304" s="5">
        <f t="shared" si="2270"/>
        <v>0</v>
      </c>
      <c r="AR304" s="5"/>
      <c r="AS304" s="5">
        <f t="shared" ref="AS304:AT304" si="2300">AR304*$L304</f>
        <v>0</v>
      </c>
      <c r="AT304" s="5">
        <f t="shared" si="2300"/>
        <v>0</v>
      </c>
      <c r="AU304" s="5">
        <f t="shared" si="2272"/>
        <v>0</v>
      </c>
      <c r="AV304" s="5">
        <f t="shared" si="2273"/>
        <v>0</v>
      </c>
      <c r="AW304" s="5"/>
      <c r="AX304" s="5">
        <f t="shared" si="2274"/>
        <v>0</v>
      </c>
      <c r="AY304" s="5">
        <f t="shared" si="2275"/>
        <v>0</v>
      </c>
      <c r="AZ304" s="5">
        <f t="shared" si="2276"/>
        <v>0</v>
      </c>
      <c r="BA304" s="5">
        <f t="shared" si="2277"/>
        <v>0</v>
      </c>
      <c r="BB304" s="5"/>
      <c r="BC304" s="5">
        <f t="shared" ref="BC304:BD304" si="2301">BB304*$L304</f>
        <v>0</v>
      </c>
      <c r="BD304" s="5">
        <f t="shared" si="2301"/>
        <v>0</v>
      </c>
      <c r="BE304" s="5">
        <f t="shared" si="2279"/>
        <v>0</v>
      </c>
      <c r="BF304" s="5">
        <f t="shared" si="2280"/>
        <v>0</v>
      </c>
      <c r="BG304" s="5"/>
      <c r="BH304" s="5">
        <f t="shared" si="2281"/>
        <v>0</v>
      </c>
      <c r="BI304" s="5">
        <f t="shared" si="2282"/>
        <v>0</v>
      </c>
      <c r="BJ304" s="5">
        <f t="shared" si="2283"/>
        <v>0</v>
      </c>
      <c r="BK304" s="5">
        <f t="shared" si="2284"/>
        <v>0</v>
      </c>
      <c r="BL304" s="5">
        <f t="shared" si="2285"/>
        <v>0</v>
      </c>
      <c r="BM304" s="5">
        <f t="shared" si="2286"/>
        <v>0</v>
      </c>
      <c r="BN304" s="5">
        <f t="shared" si="2287"/>
        <v>0</v>
      </c>
      <c r="BO304" s="5">
        <f t="shared" si="2288"/>
        <v>0</v>
      </c>
      <c r="BP304" s="5">
        <f t="shared" si="2289"/>
        <v>0</v>
      </c>
    </row>
    <row r="305" spans="1:68" ht="15.75">
      <c r="A305" s="1">
        <f t="shared" si="2143"/>
        <v>2810</v>
      </c>
      <c r="B305" s="158"/>
      <c r="C305" s="2" t="s">
        <v>74</v>
      </c>
      <c r="D305" s="3"/>
      <c r="E305" s="2"/>
      <c r="F305" s="4">
        <v>1E-13</v>
      </c>
      <c r="G305" s="4">
        <v>9.9999999999999998E-13</v>
      </c>
      <c r="H305" s="4">
        <f t="shared" si="2134"/>
        <v>-9E-13</v>
      </c>
      <c r="I305" s="4">
        <f t="shared" si="1969"/>
        <v>-7.5000000000000004E-13</v>
      </c>
      <c r="J305" s="4"/>
      <c r="K305" s="4">
        <f t="shared" si="1970"/>
        <v>0</v>
      </c>
      <c r="L305" s="5">
        <f t="shared" si="1975"/>
        <v>0</v>
      </c>
      <c r="M305" s="4"/>
      <c r="N305" s="5"/>
      <c r="O305" s="5">
        <f t="shared" si="2249"/>
        <v>0</v>
      </c>
      <c r="P305" s="5">
        <f t="shared" si="2250"/>
        <v>0</v>
      </c>
      <c r="Q305" s="5">
        <f t="shared" si="2251"/>
        <v>0</v>
      </c>
      <c r="R305" s="5">
        <f t="shared" si="2252"/>
        <v>0</v>
      </c>
      <c r="S305" s="5"/>
      <c r="T305" s="5">
        <f t="shared" si="2253"/>
        <v>0</v>
      </c>
      <c r="U305" s="5">
        <f t="shared" si="2254"/>
        <v>0</v>
      </c>
      <c r="V305" s="5">
        <f t="shared" si="2255"/>
        <v>0</v>
      </c>
      <c r="W305" s="5">
        <f t="shared" si="2256"/>
        <v>0</v>
      </c>
      <c r="X305" s="5"/>
      <c r="Y305" s="5">
        <f t="shared" si="2257"/>
        <v>0</v>
      </c>
      <c r="Z305" s="5">
        <f t="shared" si="2258"/>
        <v>0</v>
      </c>
      <c r="AA305" s="5">
        <f t="shared" si="2259"/>
        <v>0</v>
      </c>
      <c r="AB305" s="5">
        <f t="shared" si="2260"/>
        <v>0</v>
      </c>
      <c r="AC305" s="5"/>
      <c r="AD305" s="5">
        <f t="shared" ref="AD305:AE305" si="2302">AC305*$L305</f>
        <v>0</v>
      </c>
      <c r="AE305" s="5">
        <f t="shared" si="2302"/>
        <v>0</v>
      </c>
      <c r="AF305" s="5">
        <f t="shared" si="2262"/>
        <v>0</v>
      </c>
      <c r="AG305" s="5">
        <f t="shared" si="2263"/>
        <v>0</v>
      </c>
      <c r="AH305" s="5"/>
      <c r="AI305" s="5">
        <f t="shared" ref="AI305:AJ305" si="2303">AH305*$L305</f>
        <v>0</v>
      </c>
      <c r="AJ305" s="5">
        <f t="shared" si="2303"/>
        <v>0</v>
      </c>
      <c r="AK305" s="5">
        <f t="shared" si="2265"/>
        <v>0</v>
      </c>
      <c r="AL305" s="5">
        <f t="shared" si="2266"/>
        <v>0</v>
      </c>
      <c r="AM305" s="5"/>
      <c r="AN305" s="5">
        <f t="shared" si="2267"/>
        <v>0</v>
      </c>
      <c r="AO305" s="5">
        <f t="shared" si="2268"/>
        <v>0</v>
      </c>
      <c r="AP305" s="5">
        <f t="shared" si="2269"/>
        <v>0</v>
      </c>
      <c r="AQ305" s="5">
        <f t="shared" si="2270"/>
        <v>0</v>
      </c>
      <c r="AR305" s="5"/>
      <c r="AS305" s="5">
        <f t="shared" ref="AS305:AT305" si="2304">AR305*$L305</f>
        <v>0</v>
      </c>
      <c r="AT305" s="5">
        <f t="shared" si="2304"/>
        <v>0</v>
      </c>
      <c r="AU305" s="5">
        <f t="shared" si="2272"/>
        <v>0</v>
      </c>
      <c r="AV305" s="5">
        <f t="shared" si="2273"/>
        <v>0</v>
      </c>
      <c r="AW305" s="5"/>
      <c r="AX305" s="5">
        <f t="shared" si="2274"/>
        <v>0</v>
      </c>
      <c r="AY305" s="5">
        <f t="shared" si="2275"/>
        <v>0</v>
      </c>
      <c r="AZ305" s="5">
        <f t="shared" si="2276"/>
        <v>0</v>
      </c>
      <c r="BA305" s="5">
        <f t="shared" si="2277"/>
        <v>0</v>
      </c>
      <c r="BB305" s="5"/>
      <c r="BC305" s="5">
        <f t="shared" ref="BC305:BD305" si="2305">BB305*$L305</f>
        <v>0</v>
      </c>
      <c r="BD305" s="5">
        <f t="shared" si="2305"/>
        <v>0</v>
      </c>
      <c r="BE305" s="5">
        <f t="shared" si="2279"/>
        <v>0</v>
      </c>
      <c r="BF305" s="5">
        <f t="shared" si="2280"/>
        <v>0</v>
      </c>
      <c r="BG305" s="5"/>
      <c r="BH305" s="5">
        <f t="shared" si="2281"/>
        <v>0</v>
      </c>
      <c r="BI305" s="5">
        <f t="shared" si="2282"/>
        <v>0</v>
      </c>
      <c r="BJ305" s="5">
        <f t="shared" si="2283"/>
        <v>0</v>
      </c>
      <c r="BK305" s="5">
        <f t="shared" si="2284"/>
        <v>0</v>
      </c>
      <c r="BL305" s="5">
        <f t="shared" si="2285"/>
        <v>0</v>
      </c>
      <c r="BM305" s="5">
        <f t="shared" si="2286"/>
        <v>0</v>
      </c>
      <c r="BN305" s="5">
        <f t="shared" si="2287"/>
        <v>0</v>
      </c>
      <c r="BO305" s="5">
        <f t="shared" si="2288"/>
        <v>0</v>
      </c>
      <c r="BP305" s="5">
        <f t="shared" si="2289"/>
        <v>0</v>
      </c>
    </row>
    <row r="306" spans="1:68" ht="15.75">
      <c r="A306" s="1">
        <f t="shared" si="2143"/>
        <v>2811</v>
      </c>
      <c r="B306" s="158"/>
      <c r="C306" s="2" t="s">
        <v>74</v>
      </c>
      <c r="D306" s="3"/>
      <c r="E306" s="2"/>
      <c r="F306" s="4">
        <v>1E-13</v>
      </c>
      <c r="G306" s="4">
        <v>9.9999999999999998E-13</v>
      </c>
      <c r="H306" s="4">
        <f t="shared" si="2134"/>
        <v>-9E-13</v>
      </c>
      <c r="I306" s="4">
        <f t="shared" si="1969"/>
        <v>-7.5000000000000004E-13</v>
      </c>
      <c r="J306" s="4"/>
      <c r="K306" s="4">
        <f t="shared" si="1970"/>
        <v>0</v>
      </c>
      <c r="L306" s="5">
        <f t="shared" si="1975"/>
        <v>0</v>
      </c>
      <c r="M306" s="4"/>
      <c r="N306" s="5"/>
      <c r="O306" s="5">
        <f t="shared" si="2249"/>
        <v>0</v>
      </c>
      <c r="P306" s="5">
        <f t="shared" si="2250"/>
        <v>0</v>
      </c>
      <c r="Q306" s="5">
        <f t="shared" si="2251"/>
        <v>0</v>
      </c>
      <c r="R306" s="5">
        <f t="shared" si="2252"/>
        <v>0</v>
      </c>
      <c r="S306" s="5"/>
      <c r="T306" s="5">
        <f t="shared" si="2253"/>
        <v>0</v>
      </c>
      <c r="U306" s="5">
        <f t="shared" si="2254"/>
        <v>0</v>
      </c>
      <c r="V306" s="5">
        <f t="shared" si="2255"/>
        <v>0</v>
      </c>
      <c r="W306" s="5">
        <f t="shared" si="2256"/>
        <v>0</v>
      </c>
      <c r="X306" s="5"/>
      <c r="Y306" s="5">
        <f t="shared" si="2257"/>
        <v>0</v>
      </c>
      <c r="Z306" s="5">
        <f t="shared" si="2258"/>
        <v>0</v>
      </c>
      <c r="AA306" s="5">
        <f t="shared" si="2259"/>
        <v>0</v>
      </c>
      <c r="AB306" s="5">
        <f t="shared" si="2260"/>
        <v>0</v>
      </c>
      <c r="AC306" s="5"/>
      <c r="AD306" s="5">
        <f t="shared" ref="AD306:AE306" si="2306">AC306*$L306</f>
        <v>0</v>
      </c>
      <c r="AE306" s="5">
        <f t="shared" si="2306"/>
        <v>0</v>
      </c>
      <c r="AF306" s="5">
        <f t="shared" si="2262"/>
        <v>0</v>
      </c>
      <c r="AG306" s="5">
        <f t="shared" si="2263"/>
        <v>0</v>
      </c>
      <c r="AH306" s="5"/>
      <c r="AI306" s="5">
        <f t="shared" ref="AI306:AJ306" si="2307">AH306*$L306</f>
        <v>0</v>
      </c>
      <c r="AJ306" s="5">
        <f t="shared" si="2307"/>
        <v>0</v>
      </c>
      <c r="AK306" s="5">
        <f t="shared" si="2265"/>
        <v>0</v>
      </c>
      <c r="AL306" s="5">
        <f t="shared" si="2266"/>
        <v>0</v>
      </c>
      <c r="AM306" s="5"/>
      <c r="AN306" s="5">
        <f t="shared" si="2267"/>
        <v>0</v>
      </c>
      <c r="AO306" s="5">
        <f t="shared" si="2268"/>
        <v>0</v>
      </c>
      <c r="AP306" s="5">
        <f t="shared" si="2269"/>
        <v>0</v>
      </c>
      <c r="AQ306" s="5">
        <f t="shared" si="2270"/>
        <v>0</v>
      </c>
      <c r="AR306" s="5"/>
      <c r="AS306" s="5">
        <f t="shared" ref="AS306:AT306" si="2308">AR306*$L306</f>
        <v>0</v>
      </c>
      <c r="AT306" s="5">
        <f t="shared" si="2308"/>
        <v>0</v>
      </c>
      <c r="AU306" s="5">
        <f t="shared" si="2272"/>
        <v>0</v>
      </c>
      <c r="AV306" s="5">
        <f t="shared" si="2273"/>
        <v>0</v>
      </c>
      <c r="AW306" s="5"/>
      <c r="AX306" s="5">
        <f t="shared" si="2274"/>
        <v>0</v>
      </c>
      <c r="AY306" s="5">
        <f t="shared" si="2275"/>
        <v>0</v>
      </c>
      <c r="AZ306" s="5">
        <f t="shared" si="2276"/>
        <v>0</v>
      </c>
      <c r="BA306" s="5">
        <f t="shared" si="2277"/>
        <v>0</v>
      </c>
      <c r="BB306" s="5"/>
      <c r="BC306" s="5">
        <f t="shared" ref="BC306:BD306" si="2309">BB306*$L306</f>
        <v>0</v>
      </c>
      <c r="BD306" s="5">
        <f t="shared" si="2309"/>
        <v>0</v>
      </c>
      <c r="BE306" s="5">
        <f t="shared" si="2279"/>
        <v>0</v>
      </c>
      <c r="BF306" s="5">
        <f t="shared" si="2280"/>
        <v>0</v>
      </c>
      <c r="BG306" s="5"/>
      <c r="BH306" s="5">
        <f t="shared" si="2281"/>
        <v>0</v>
      </c>
      <c r="BI306" s="5">
        <f t="shared" si="2282"/>
        <v>0</v>
      </c>
      <c r="BJ306" s="5">
        <f t="shared" si="2283"/>
        <v>0</v>
      </c>
      <c r="BK306" s="5">
        <f t="shared" si="2284"/>
        <v>0</v>
      </c>
      <c r="BL306" s="5">
        <f t="shared" si="2285"/>
        <v>0</v>
      </c>
      <c r="BM306" s="5">
        <f t="shared" si="2286"/>
        <v>0</v>
      </c>
      <c r="BN306" s="5">
        <f t="shared" si="2287"/>
        <v>0</v>
      </c>
      <c r="BO306" s="5">
        <f t="shared" si="2288"/>
        <v>0</v>
      </c>
      <c r="BP306" s="5">
        <f t="shared" si="2289"/>
        <v>0</v>
      </c>
    </row>
    <row r="307" spans="1:68" ht="15.75">
      <c r="A307" s="1">
        <f t="shared" si="2143"/>
        <v>2812</v>
      </c>
      <c r="B307" s="158"/>
      <c r="C307" s="2" t="s">
        <v>74</v>
      </c>
      <c r="D307" s="3"/>
      <c r="E307" s="2"/>
      <c r="F307" s="4">
        <v>1E-13</v>
      </c>
      <c r="G307" s="4">
        <v>9.9999999999999998E-13</v>
      </c>
      <c r="H307" s="4">
        <f t="shared" si="2134"/>
        <v>-9E-13</v>
      </c>
      <c r="I307" s="4">
        <f t="shared" si="1969"/>
        <v>-7.5000000000000004E-13</v>
      </c>
      <c r="J307" s="4"/>
      <c r="K307" s="4">
        <f t="shared" si="1970"/>
        <v>0</v>
      </c>
      <c r="L307" s="5">
        <f t="shared" si="1975"/>
        <v>0</v>
      </c>
      <c r="M307" s="4"/>
      <c r="N307" s="5"/>
      <c r="O307" s="5">
        <f t="shared" si="2249"/>
        <v>0</v>
      </c>
      <c r="P307" s="5">
        <f t="shared" si="2250"/>
        <v>0</v>
      </c>
      <c r="Q307" s="5">
        <f t="shared" si="2251"/>
        <v>0</v>
      </c>
      <c r="R307" s="5">
        <f t="shared" si="2252"/>
        <v>0</v>
      </c>
      <c r="S307" s="5"/>
      <c r="T307" s="5">
        <f t="shared" si="2253"/>
        <v>0</v>
      </c>
      <c r="U307" s="5">
        <f t="shared" si="2254"/>
        <v>0</v>
      </c>
      <c r="V307" s="5">
        <f t="shared" si="2255"/>
        <v>0</v>
      </c>
      <c r="W307" s="5">
        <f t="shared" si="2256"/>
        <v>0</v>
      </c>
      <c r="X307" s="5"/>
      <c r="Y307" s="5">
        <f t="shared" si="2257"/>
        <v>0</v>
      </c>
      <c r="Z307" s="5">
        <f t="shared" si="2258"/>
        <v>0</v>
      </c>
      <c r="AA307" s="5">
        <f t="shared" si="2259"/>
        <v>0</v>
      </c>
      <c r="AB307" s="5">
        <f t="shared" si="2260"/>
        <v>0</v>
      </c>
      <c r="AC307" s="5"/>
      <c r="AD307" s="5">
        <f t="shared" ref="AD307:AE307" si="2310">AC307*$L307</f>
        <v>0</v>
      </c>
      <c r="AE307" s="5">
        <f t="shared" si="2310"/>
        <v>0</v>
      </c>
      <c r="AF307" s="5">
        <f t="shared" si="2262"/>
        <v>0</v>
      </c>
      <c r="AG307" s="5">
        <f t="shared" si="2263"/>
        <v>0</v>
      </c>
      <c r="AH307" s="5"/>
      <c r="AI307" s="5">
        <f t="shared" ref="AI307:AJ307" si="2311">AH307*$L307</f>
        <v>0</v>
      </c>
      <c r="AJ307" s="5">
        <f t="shared" si="2311"/>
        <v>0</v>
      </c>
      <c r="AK307" s="5">
        <f t="shared" si="2265"/>
        <v>0</v>
      </c>
      <c r="AL307" s="5">
        <f t="shared" si="2266"/>
        <v>0</v>
      </c>
      <c r="AM307" s="5"/>
      <c r="AN307" s="5">
        <f t="shared" si="2267"/>
        <v>0</v>
      </c>
      <c r="AO307" s="5">
        <f t="shared" si="2268"/>
        <v>0</v>
      </c>
      <c r="AP307" s="5">
        <f t="shared" si="2269"/>
        <v>0</v>
      </c>
      <c r="AQ307" s="5">
        <f t="shared" si="2270"/>
        <v>0</v>
      </c>
      <c r="AR307" s="5"/>
      <c r="AS307" s="5">
        <f t="shared" ref="AS307:AT307" si="2312">AR307*$L307</f>
        <v>0</v>
      </c>
      <c r="AT307" s="5">
        <f t="shared" si="2312"/>
        <v>0</v>
      </c>
      <c r="AU307" s="5">
        <f t="shared" si="2272"/>
        <v>0</v>
      </c>
      <c r="AV307" s="5">
        <f t="shared" si="2273"/>
        <v>0</v>
      </c>
      <c r="AW307" s="5"/>
      <c r="AX307" s="5">
        <f t="shared" si="2274"/>
        <v>0</v>
      </c>
      <c r="AY307" s="5">
        <f t="shared" si="2275"/>
        <v>0</v>
      </c>
      <c r="AZ307" s="5">
        <f t="shared" si="2276"/>
        <v>0</v>
      </c>
      <c r="BA307" s="5">
        <f t="shared" si="2277"/>
        <v>0</v>
      </c>
      <c r="BB307" s="5"/>
      <c r="BC307" s="5">
        <f t="shared" ref="BC307:BD307" si="2313">BB307*$L307</f>
        <v>0</v>
      </c>
      <c r="BD307" s="5">
        <f t="shared" si="2313"/>
        <v>0</v>
      </c>
      <c r="BE307" s="5">
        <f t="shared" si="2279"/>
        <v>0</v>
      </c>
      <c r="BF307" s="5">
        <f t="shared" si="2280"/>
        <v>0</v>
      </c>
      <c r="BG307" s="5"/>
      <c r="BH307" s="5">
        <f t="shared" si="2281"/>
        <v>0</v>
      </c>
      <c r="BI307" s="5">
        <f t="shared" si="2282"/>
        <v>0</v>
      </c>
      <c r="BJ307" s="5">
        <f t="shared" si="2283"/>
        <v>0</v>
      </c>
      <c r="BK307" s="5">
        <f t="shared" si="2284"/>
        <v>0</v>
      </c>
      <c r="BL307" s="5">
        <f t="shared" si="2285"/>
        <v>0</v>
      </c>
      <c r="BM307" s="5">
        <f t="shared" si="2286"/>
        <v>0</v>
      </c>
      <c r="BN307" s="5">
        <f t="shared" si="2287"/>
        <v>0</v>
      </c>
      <c r="BO307" s="5">
        <f t="shared" si="2288"/>
        <v>0</v>
      </c>
      <c r="BP307" s="5">
        <f t="shared" si="2289"/>
        <v>0</v>
      </c>
    </row>
    <row r="308" spans="1:68" ht="15.75">
      <c r="A308" s="1">
        <f t="shared" si="2143"/>
        <v>2813</v>
      </c>
      <c r="B308" s="158"/>
      <c r="C308" s="2" t="s">
        <v>74</v>
      </c>
      <c r="D308" s="3"/>
      <c r="E308" s="2"/>
      <c r="F308" s="4">
        <v>1E-13</v>
      </c>
      <c r="G308" s="4">
        <v>9.9999999999999998E-13</v>
      </c>
      <c r="H308" s="4">
        <f t="shared" si="2134"/>
        <v>-9E-13</v>
      </c>
      <c r="I308" s="4">
        <f t="shared" si="1969"/>
        <v>-7.5000000000000004E-13</v>
      </c>
      <c r="J308" s="4"/>
      <c r="K308" s="4">
        <f t="shared" si="1970"/>
        <v>0</v>
      </c>
      <c r="L308" s="5">
        <f t="shared" si="1975"/>
        <v>0</v>
      </c>
      <c r="M308" s="4"/>
      <c r="N308" s="5"/>
      <c r="O308" s="5">
        <f t="shared" si="2249"/>
        <v>0</v>
      </c>
      <c r="P308" s="5">
        <f t="shared" si="2250"/>
        <v>0</v>
      </c>
      <c r="Q308" s="5">
        <f t="shared" si="2251"/>
        <v>0</v>
      </c>
      <c r="R308" s="5">
        <f t="shared" si="2252"/>
        <v>0</v>
      </c>
      <c r="S308" s="5"/>
      <c r="T308" s="5">
        <f t="shared" si="2253"/>
        <v>0</v>
      </c>
      <c r="U308" s="5">
        <f t="shared" si="2254"/>
        <v>0</v>
      </c>
      <c r="V308" s="5">
        <f t="shared" si="2255"/>
        <v>0</v>
      </c>
      <c r="W308" s="5">
        <f t="shared" si="2256"/>
        <v>0</v>
      </c>
      <c r="X308" s="5"/>
      <c r="Y308" s="5">
        <f t="shared" si="2257"/>
        <v>0</v>
      </c>
      <c r="Z308" s="5">
        <f t="shared" si="2258"/>
        <v>0</v>
      </c>
      <c r="AA308" s="5">
        <f t="shared" si="2259"/>
        <v>0</v>
      </c>
      <c r="AB308" s="5">
        <f t="shared" si="2260"/>
        <v>0</v>
      </c>
      <c r="AC308" s="5"/>
      <c r="AD308" s="5">
        <f t="shared" ref="AD308:AE308" si="2314">AC308*$L308</f>
        <v>0</v>
      </c>
      <c r="AE308" s="5">
        <f t="shared" si="2314"/>
        <v>0</v>
      </c>
      <c r="AF308" s="5">
        <f t="shared" si="2262"/>
        <v>0</v>
      </c>
      <c r="AG308" s="5">
        <f t="shared" si="2263"/>
        <v>0</v>
      </c>
      <c r="AH308" s="5"/>
      <c r="AI308" s="5">
        <f t="shared" ref="AI308:AJ308" si="2315">AH308*$L308</f>
        <v>0</v>
      </c>
      <c r="AJ308" s="5">
        <f t="shared" si="2315"/>
        <v>0</v>
      </c>
      <c r="AK308" s="5">
        <f t="shared" si="2265"/>
        <v>0</v>
      </c>
      <c r="AL308" s="5">
        <f t="shared" si="2266"/>
        <v>0</v>
      </c>
      <c r="AM308" s="5"/>
      <c r="AN308" s="5">
        <f t="shared" si="2267"/>
        <v>0</v>
      </c>
      <c r="AO308" s="5">
        <f t="shared" si="2268"/>
        <v>0</v>
      </c>
      <c r="AP308" s="5">
        <f t="shared" si="2269"/>
        <v>0</v>
      </c>
      <c r="AQ308" s="5">
        <f t="shared" si="2270"/>
        <v>0</v>
      </c>
      <c r="AR308" s="5"/>
      <c r="AS308" s="5">
        <f t="shared" ref="AS308:AT308" si="2316">AR308*$L308</f>
        <v>0</v>
      </c>
      <c r="AT308" s="5">
        <f t="shared" si="2316"/>
        <v>0</v>
      </c>
      <c r="AU308" s="5">
        <f t="shared" si="2272"/>
        <v>0</v>
      </c>
      <c r="AV308" s="5">
        <f t="shared" si="2273"/>
        <v>0</v>
      </c>
      <c r="AW308" s="5"/>
      <c r="AX308" s="5">
        <f t="shared" si="2274"/>
        <v>0</v>
      </c>
      <c r="AY308" s="5">
        <f t="shared" si="2275"/>
        <v>0</v>
      </c>
      <c r="AZ308" s="5">
        <f t="shared" si="2276"/>
        <v>0</v>
      </c>
      <c r="BA308" s="5">
        <f t="shared" si="2277"/>
        <v>0</v>
      </c>
      <c r="BB308" s="5"/>
      <c r="BC308" s="5">
        <f t="shared" ref="BC308:BD308" si="2317">BB308*$L308</f>
        <v>0</v>
      </c>
      <c r="BD308" s="5">
        <f t="shared" si="2317"/>
        <v>0</v>
      </c>
      <c r="BE308" s="5">
        <f t="shared" si="2279"/>
        <v>0</v>
      </c>
      <c r="BF308" s="5">
        <f t="shared" si="2280"/>
        <v>0</v>
      </c>
      <c r="BG308" s="5"/>
      <c r="BH308" s="5">
        <f t="shared" si="2281"/>
        <v>0</v>
      </c>
      <c r="BI308" s="5">
        <f t="shared" si="2282"/>
        <v>0</v>
      </c>
      <c r="BJ308" s="5">
        <f t="shared" si="2283"/>
        <v>0</v>
      </c>
      <c r="BK308" s="5">
        <f t="shared" si="2284"/>
        <v>0</v>
      </c>
      <c r="BL308" s="5">
        <f t="shared" si="2285"/>
        <v>0</v>
      </c>
      <c r="BM308" s="5">
        <f t="shared" si="2286"/>
        <v>0</v>
      </c>
      <c r="BN308" s="5">
        <f t="shared" si="2287"/>
        <v>0</v>
      </c>
      <c r="BO308" s="5">
        <f t="shared" si="2288"/>
        <v>0</v>
      </c>
      <c r="BP308" s="5">
        <f t="shared" si="2289"/>
        <v>0</v>
      </c>
    </row>
    <row r="309" spans="1:68" ht="15.75">
      <c r="A309" s="1">
        <f t="shared" si="2143"/>
        <v>2814</v>
      </c>
      <c r="B309" s="158"/>
      <c r="C309" s="2" t="s">
        <v>74</v>
      </c>
      <c r="D309" s="3"/>
      <c r="E309" s="2"/>
      <c r="F309" s="4">
        <v>1E-13</v>
      </c>
      <c r="G309" s="4">
        <v>9.9999999999999998E-13</v>
      </c>
      <c r="H309" s="4">
        <f t="shared" si="2134"/>
        <v>-9E-13</v>
      </c>
      <c r="I309" s="4">
        <f t="shared" si="1969"/>
        <v>-7.5000000000000004E-13</v>
      </c>
      <c r="J309" s="4"/>
      <c r="K309" s="4">
        <f t="shared" si="1970"/>
        <v>0</v>
      </c>
      <c r="L309" s="5">
        <f t="shared" si="1975"/>
        <v>0</v>
      </c>
      <c r="M309" s="4"/>
      <c r="N309" s="5"/>
      <c r="O309" s="5">
        <f t="shared" si="2249"/>
        <v>0</v>
      </c>
      <c r="P309" s="5">
        <f t="shared" si="2250"/>
        <v>0</v>
      </c>
      <c r="Q309" s="5">
        <f t="shared" si="2251"/>
        <v>0</v>
      </c>
      <c r="R309" s="5">
        <f t="shared" si="2252"/>
        <v>0</v>
      </c>
      <c r="S309" s="5"/>
      <c r="T309" s="5">
        <f t="shared" si="2253"/>
        <v>0</v>
      </c>
      <c r="U309" s="5">
        <f t="shared" si="2254"/>
        <v>0</v>
      </c>
      <c r="V309" s="5">
        <f t="shared" si="2255"/>
        <v>0</v>
      </c>
      <c r="W309" s="5">
        <f t="shared" si="2256"/>
        <v>0</v>
      </c>
      <c r="X309" s="5"/>
      <c r="Y309" s="5">
        <f t="shared" si="2257"/>
        <v>0</v>
      </c>
      <c r="Z309" s="5">
        <f t="shared" si="2258"/>
        <v>0</v>
      </c>
      <c r="AA309" s="5">
        <f t="shared" si="2259"/>
        <v>0</v>
      </c>
      <c r="AB309" s="5">
        <f t="shared" si="2260"/>
        <v>0</v>
      </c>
      <c r="AC309" s="5"/>
      <c r="AD309" s="5">
        <f t="shared" ref="AD309:AE309" si="2318">AC309*$L309</f>
        <v>0</v>
      </c>
      <c r="AE309" s="5">
        <f t="shared" si="2318"/>
        <v>0</v>
      </c>
      <c r="AF309" s="5">
        <f t="shared" si="2262"/>
        <v>0</v>
      </c>
      <c r="AG309" s="5">
        <f t="shared" si="2263"/>
        <v>0</v>
      </c>
      <c r="AH309" s="5"/>
      <c r="AI309" s="5">
        <f t="shared" ref="AI309:AJ309" si="2319">AH309*$L309</f>
        <v>0</v>
      </c>
      <c r="AJ309" s="5">
        <f t="shared" si="2319"/>
        <v>0</v>
      </c>
      <c r="AK309" s="5">
        <f t="shared" si="2265"/>
        <v>0</v>
      </c>
      <c r="AL309" s="5">
        <f t="shared" si="2266"/>
        <v>0</v>
      </c>
      <c r="AM309" s="5"/>
      <c r="AN309" s="5">
        <f t="shared" si="2267"/>
        <v>0</v>
      </c>
      <c r="AO309" s="5">
        <f t="shared" si="2268"/>
        <v>0</v>
      </c>
      <c r="AP309" s="5">
        <f t="shared" si="2269"/>
        <v>0</v>
      </c>
      <c r="AQ309" s="5">
        <f t="shared" si="2270"/>
        <v>0</v>
      </c>
      <c r="AR309" s="5"/>
      <c r="AS309" s="5">
        <f t="shared" ref="AS309:AT309" si="2320">AR309*$L309</f>
        <v>0</v>
      </c>
      <c r="AT309" s="5">
        <f t="shared" si="2320"/>
        <v>0</v>
      </c>
      <c r="AU309" s="5">
        <f t="shared" si="2272"/>
        <v>0</v>
      </c>
      <c r="AV309" s="5">
        <f t="shared" si="2273"/>
        <v>0</v>
      </c>
      <c r="AW309" s="5"/>
      <c r="AX309" s="5">
        <f t="shared" si="2274"/>
        <v>0</v>
      </c>
      <c r="AY309" s="5">
        <f t="shared" si="2275"/>
        <v>0</v>
      </c>
      <c r="AZ309" s="5">
        <f t="shared" si="2276"/>
        <v>0</v>
      </c>
      <c r="BA309" s="5">
        <f t="shared" si="2277"/>
        <v>0</v>
      </c>
      <c r="BB309" s="5"/>
      <c r="BC309" s="5">
        <f t="shared" ref="BC309:BD309" si="2321">BB309*$L309</f>
        <v>0</v>
      </c>
      <c r="BD309" s="5">
        <f t="shared" si="2321"/>
        <v>0</v>
      </c>
      <c r="BE309" s="5">
        <f t="shared" si="2279"/>
        <v>0</v>
      </c>
      <c r="BF309" s="5">
        <f t="shared" si="2280"/>
        <v>0</v>
      </c>
      <c r="BG309" s="5"/>
      <c r="BH309" s="5">
        <f t="shared" si="2281"/>
        <v>0</v>
      </c>
      <c r="BI309" s="5">
        <f t="shared" si="2282"/>
        <v>0</v>
      </c>
      <c r="BJ309" s="5">
        <f t="shared" si="2283"/>
        <v>0</v>
      </c>
      <c r="BK309" s="5">
        <f t="shared" si="2284"/>
        <v>0</v>
      </c>
      <c r="BL309" s="5">
        <f t="shared" si="2285"/>
        <v>0</v>
      </c>
      <c r="BM309" s="5">
        <f t="shared" si="2286"/>
        <v>0</v>
      </c>
      <c r="BN309" s="5">
        <f t="shared" si="2287"/>
        <v>0</v>
      </c>
      <c r="BO309" s="5">
        <f t="shared" si="2288"/>
        <v>0</v>
      </c>
      <c r="BP309" s="5">
        <f t="shared" si="2289"/>
        <v>0</v>
      </c>
    </row>
    <row r="310" spans="1:68" ht="15.75">
      <c r="A310" s="1">
        <f t="shared" si="2143"/>
        <v>2815</v>
      </c>
      <c r="B310" s="158"/>
      <c r="C310" s="2" t="s">
        <v>74</v>
      </c>
      <c r="D310" s="3"/>
      <c r="E310" s="2"/>
      <c r="F310" s="4">
        <v>1E-13</v>
      </c>
      <c r="G310" s="4">
        <v>9.9999999999999998E-13</v>
      </c>
      <c r="H310" s="4">
        <f t="shared" si="2134"/>
        <v>-9E-13</v>
      </c>
      <c r="I310" s="4">
        <f t="shared" si="1969"/>
        <v>-7.5000000000000004E-13</v>
      </c>
      <c r="J310" s="4"/>
      <c r="K310" s="4">
        <f t="shared" si="1970"/>
        <v>0</v>
      </c>
      <c r="L310" s="5">
        <f t="shared" si="1975"/>
        <v>0</v>
      </c>
      <c r="M310" s="4"/>
      <c r="N310" s="5"/>
      <c r="O310" s="5">
        <f t="shared" si="2249"/>
        <v>0</v>
      </c>
      <c r="P310" s="5">
        <f t="shared" si="2250"/>
        <v>0</v>
      </c>
      <c r="Q310" s="5">
        <f t="shared" si="2251"/>
        <v>0</v>
      </c>
      <c r="R310" s="5">
        <f t="shared" si="2252"/>
        <v>0</v>
      </c>
      <c r="S310" s="5"/>
      <c r="T310" s="5">
        <f t="shared" si="2253"/>
        <v>0</v>
      </c>
      <c r="U310" s="5">
        <f t="shared" si="2254"/>
        <v>0</v>
      </c>
      <c r="V310" s="5">
        <f t="shared" si="2255"/>
        <v>0</v>
      </c>
      <c r="W310" s="5">
        <f t="shared" si="2256"/>
        <v>0</v>
      </c>
      <c r="X310" s="5"/>
      <c r="Y310" s="5">
        <f t="shared" si="2257"/>
        <v>0</v>
      </c>
      <c r="Z310" s="5">
        <f t="shared" si="2258"/>
        <v>0</v>
      </c>
      <c r="AA310" s="5">
        <f t="shared" si="2259"/>
        <v>0</v>
      </c>
      <c r="AB310" s="5">
        <f t="shared" si="2260"/>
        <v>0</v>
      </c>
      <c r="AC310" s="5"/>
      <c r="AD310" s="5">
        <f t="shared" ref="AD310:AE310" si="2322">AC310*$L310</f>
        <v>0</v>
      </c>
      <c r="AE310" s="5">
        <f t="shared" si="2322"/>
        <v>0</v>
      </c>
      <c r="AF310" s="5">
        <f t="shared" si="2262"/>
        <v>0</v>
      </c>
      <c r="AG310" s="5">
        <f t="shared" si="2263"/>
        <v>0</v>
      </c>
      <c r="AH310" s="5"/>
      <c r="AI310" s="5">
        <f t="shared" ref="AI310:AJ310" si="2323">AH310*$L310</f>
        <v>0</v>
      </c>
      <c r="AJ310" s="5">
        <f t="shared" si="2323"/>
        <v>0</v>
      </c>
      <c r="AK310" s="5">
        <f t="shared" si="2265"/>
        <v>0</v>
      </c>
      <c r="AL310" s="5">
        <f t="shared" si="2266"/>
        <v>0</v>
      </c>
      <c r="AM310" s="5"/>
      <c r="AN310" s="5">
        <f t="shared" si="2267"/>
        <v>0</v>
      </c>
      <c r="AO310" s="5">
        <f t="shared" si="2268"/>
        <v>0</v>
      </c>
      <c r="AP310" s="5">
        <f t="shared" si="2269"/>
        <v>0</v>
      </c>
      <c r="AQ310" s="5">
        <f t="shared" si="2270"/>
        <v>0</v>
      </c>
      <c r="AR310" s="5"/>
      <c r="AS310" s="5">
        <f t="shared" ref="AS310:AT310" si="2324">AR310*$L310</f>
        <v>0</v>
      </c>
      <c r="AT310" s="5">
        <f t="shared" si="2324"/>
        <v>0</v>
      </c>
      <c r="AU310" s="5">
        <f t="shared" si="2272"/>
        <v>0</v>
      </c>
      <c r="AV310" s="5">
        <f t="shared" si="2273"/>
        <v>0</v>
      </c>
      <c r="AW310" s="5"/>
      <c r="AX310" s="5">
        <f t="shared" si="2274"/>
        <v>0</v>
      </c>
      <c r="AY310" s="5">
        <f t="shared" si="2275"/>
        <v>0</v>
      </c>
      <c r="AZ310" s="5">
        <f t="shared" si="2276"/>
        <v>0</v>
      </c>
      <c r="BA310" s="5">
        <f t="shared" si="2277"/>
        <v>0</v>
      </c>
      <c r="BB310" s="5"/>
      <c r="BC310" s="5">
        <f t="shared" ref="BC310:BD310" si="2325">BB310*$L310</f>
        <v>0</v>
      </c>
      <c r="BD310" s="5">
        <f t="shared" si="2325"/>
        <v>0</v>
      </c>
      <c r="BE310" s="5">
        <f t="shared" si="2279"/>
        <v>0</v>
      </c>
      <c r="BF310" s="5">
        <f t="shared" si="2280"/>
        <v>0</v>
      </c>
      <c r="BG310" s="5"/>
      <c r="BH310" s="5">
        <f t="shared" si="2281"/>
        <v>0</v>
      </c>
      <c r="BI310" s="5">
        <f t="shared" si="2282"/>
        <v>0</v>
      </c>
      <c r="BJ310" s="5">
        <f t="shared" si="2283"/>
        <v>0</v>
      </c>
      <c r="BK310" s="5">
        <f t="shared" si="2284"/>
        <v>0</v>
      </c>
      <c r="BL310" s="5">
        <f t="shared" si="2285"/>
        <v>0</v>
      </c>
      <c r="BM310" s="5">
        <f t="shared" si="2286"/>
        <v>0</v>
      </c>
      <c r="BN310" s="5">
        <f t="shared" si="2287"/>
        <v>0</v>
      </c>
      <c r="BO310" s="5">
        <f t="shared" si="2288"/>
        <v>0</v>
      </c>
      <c r="BP310" s="5">
        <f t="shared" si="2289"/>
        <v>0</v>
      </c>
    </row>
    <row r="311" spans="1:68" ht="15.75">
      <c r="A311" s="1">
        <f t="shared" si="2143"/>
        <v>2816</v>
      </c>
      <c r="B311" s="158"/>
      <c r="C311" s="2" t="s">
        <v>74</v>
      </c>
      <c r="D311" s="3"/>
      <c r="E311" s="2"/>
      <c r="F311" s="4">
        <v>1E-13</v>
      </c>
      <c r="G311" s="4">
        <v>9.9999999999999998E-13</v>
      </c>
      <c r="H311" s="4">
        <f t="shared" si="2134"/>
        <v>-9E-13</v>
      </c>
      <c r="I311" s="4">
        <f t="shared" si="1969"/>
        <v>-7.5000000000000004E-13</v>
      </c>
      <c r="J311" s="4"/>
      <c r="K311" s="4">
        <f t="shared" si="1970"/>
        <v>0</v>
      </c>
      <c r="L311" s="5">
        <f t="shared" si="1975"/>
        <v>0</v>
      </c>
      <c r="M311" s="4"/>
      <c r="N311" s="5"/>
      <c r="O311" s="5">
        <f t="shared" si="2249"/>
        <v>0</v>
      </c>
      <c r="P311" s="5">
        <f t="shared" si="2250"/>
        <v>0</v>
      </c>
      <c r="Q311" s="5">
        <f t="shared" si="2251"/>
        <v>0</v>
      </c>
      <c r="R311" s="5">
        <f t="shared" si="2252"/>
        <v>0</v>
      </c>
      <c r="S311" s="5"/>
      <c r="T311" s="5">
        <f t="shared" si="2253"/>
        <v>0</v>
      </c>
      <c r="U311" s="5">
        <f t="shared" si="2254"/>
        <v>0</v>
      </c>
      <c r="V311" s="5">
        <f t="shared" si="2255"/>
        <v>0</v>
      </c>
      <c r="W311" s="5">
        <f t="shared" si="2256"/>
        <v>0</v>
      </c>
      <c r="X311" s="5"/>
      <c r="Y311" s="5">
        <f t="shared" si="2257"/>
        <v>0</v>
      </c>
      <c r="Z311" s="5">
        <f t="shared" si="2258"/>
        <v>0</v>
      </c>
      <c r="AA311" s="5">
        <f t="shared" si="2259"/>
        <v>0</v>
      </c>
      <c r="AB311" s="5">
        <f t="shared" si="2260"/>
        <v>0</v>
      </c>
      <c r="AC311" s="5"/>
      <c r="AD311" s="5">
        <f t="shared" ref="AD311:AE311" si="2326">AC311*$L311</f>
        <v>0</v>
      </c>
      <c r="AE311" s="5">
        <f t="shared" si="2326"/>
        <v>0</v>
      </c>
      <c r="AF311" s="5">
        <f t="shared" si="2262"/>
        <v>0</v>
      </c>
      <c r="AG311" s="5">
        <f t="shared" si="2263"/>
        <v>0</v>
      </c>
      <c r="AH311" s="5"/>
      <c r="AI311" s="5">
        <f t="shared" ref="AI311:AJ311" si="2327">AH311*$L311</f>
        <v>0</v>
      </c>
      <c r="AJ311" s="5">
        <f t="shared" si="2327"/>
        <v>0</v>
      </c>
      <c r="AK311" s="5">
        <f t="shared" si="2265"/>
        <v>0</v>
      </c>
      <c r="AL311" s="5">
        <f t="shared" si="2266"/>
        <v>0</v>
      </c>
      <c r="AM311" s="5"/>
      <c r="AN311" s="5">
        <f t="shared" si="2267"/>
        <v>0</v>
      </c>
      <c r="AO311" s="5">
        <f t="shared" si="2268"/>
        <v>0</v>
      </c>
      <c r="AP311" s="5">
        <f t="shared" si="2269"/>
        <v>0</v>
      </c>
      <c r="AQ311" s="5">
        <f t="shared" si="2270"/>
        <v>0</v>
      </c>
      <c r="AR311" s="5"/>
      <c r="AS311" s="5">
        <f t="shared" ref="AS311:AT311" si="2328">AR311*$L311</f>
        <v>0</v>
      </c>
      <c r="AT311" s="5">
        <f t="shared" si="2328"/>
        <v>0</v>
      </c>
      <c r="AU311" s="5">
        <f t="shared" si="2272"/>
        <v>0</v>
      </c>
      <c r="AV311" s="5">
        <f t="shared" si="2273"/>
        <v>0</v>
      </c>
      <c r="AW311" s="5"/>
      <c r="AX311" s="5">
        <f t="shared" si="2274"/>
        <v>0</v>
      </c>
      <c r="AY311" s="5">
        <f t="shared" si="2275"/>
        <v>0</v>
      </c>
      <c r="AZ311" s="5">
        <f t="shared" si="2276"/>
        <v>0</v>
      </c>
      <c r="BA311" s="5">
        <f t="shared" si="2277"/>
        <v>0</v>
      </c>
      <c r="BB311" s="5"/>
      <c r="BC311" s="5">
        <f t="shared" ref="BC311:BD311" si="2329">BB311*$L311</f>
        <v>0</v>
      </c>
      <c r="BD311" s="5">
        <f t="shared" si="2329"/>
        <v>0</v>
      </c>
      <c r="BE311" s="5">
        <f t="shared" si="2279"/>
        <v>0</v>
      </c>
      <c r="BF311" s="5">
        <f t="shared" si="2280"/>
        <v>0</v>
      </c>
      <c r="BG311" s="5"/>
      <c r="BH311" s="5">
        <f t="shared" si="2281"/>
        <v>0</v>
      </c>
      <c r="BI311" s="5">
        <f t="shared" si="2282"/>
        <v>0</v>
      </c>
      <c r="BJ311" s="5">
        <f t="shared" si="2283"/>
        <v>0</v>
      </c>
      <c r="BK311" s="5">
        <f t="shared" si="2284"/>
        <v>0</v>
      </c>
      <c r="BL311" s="5">
        <f t="shared" si="2285"/>
        <v>0</v>
      </c>
      <c r="BM311" s="5">
        <f t="shared" si="2286"/>
        <v>0</v>
      </c>
      <c r="BN311" s="5">
        <f t="shared" si="2287"/>
        <v>0</v>
      </c>
      <c r="BO311" s="5">
        <f t="shared" si="2288"/>
        <v>0</v>
      </c>
      <c r="BP311" s="5">
        <f t="shared" si="2289"/>
        <v>0</v>
      </c>
    </row>
    <row r="312" spans="1:68" ht="15.75">
      <c r="A312" s="1">
        <f t="shared" si="2143"/>
        <v>2817</v>
      </c>
      <c r="B312" s="158"/>
      <c r="C312" s="2" t="s">
        <v>74</v>
      </c>
      <c r="D312" s="3"/>
      <c r="E312" s="2"/>
      <c r="F312" s="4">
        <v>1E-13</v>
      </c>
      <c r="G312" s="4">
        <v>9.9999999999999998E-13</v>
      </c>
      <c r="H312" s="4">
        <f t="shared" si="2134"/>
        <v>-9E-13</v>
      </c>
      <c r="I312" s="4">
        <f t="shared" si="1969"/>
        <v>-7.5000000000000004E-13</v>
      </c>
      <c r="J312" s="4"/>
      <c r="K312" s="4">
        <f t="shared" si="1970"/>
        <v>0</v>
      </c>
      <c r="L312" s="5">
        <f t="shared" si="1975"/>
        <v>0</v>
      </c>
      <c r="M312" s="4"/>
      <c r="N312" s="5"/>
      <c r="O312" s="5">
        <f t="shared" ref="O312:O321" si="2330">N312*$L312</f>
        <v>0</v>
      </c>
      <c r="P312" s="5">
        <f t="shared" ref="P312:P321" si="2331">O312/1.2</f>
        <v>0</v>
      </c>
      <c r="Q312" s="5">
        <f t="shared" ref="Q312:Q321" si="2332">P312/1000*$J312</f>
        <v>0</v>
      </c>
      <c r="R312" s="5">
        <f t="shared" ref="R312:R321" si="2333">O312/$H312*$M312</f>
        <v>0</v>
      </c>
      <c r="S312" s="5"/>
      <c r="T312" s="5">
        <f t="shared" ref="T312:T321" si="2334">S312*$L312</f>
        <v>0</v>
      </c>
      <c r="U312" s="5">
        <f t="shared" ref="U312:U321" si="2335">T312/1.2</f>
        <v>0</v>
      </c>
      <c r="V312" s="5">
        <f t="shared" ref="V312:V321" si="2336">U312/1000*$J312</f>
        <v>0</v>
      </c>
      <c r="W312" s="5">
        <f t="shared" ref="W312:W321" si="2337">T312/$H312*$M312</f>
        <v>0</v>
      </c>
      <c r="X312" s="5"/>
      <c r="Y312" s="5">
        <f t="shared" ref="Y312:Y321" si="2338">X312*$L312</f>
        <v>0</v>
      </c>
      <c r="Z312" s="5">
        <f t="shared" ref="Z312:Z321" si="2339">Y312/1.2</f>
        <v>0</v>
      </c>
      <c r="AA312" s="5">
        <f t="shared" ref="AA312:AA321" si="2340">Z312/1000*$J312</f>
        <v>0</v>
      </c>
      <c r="AB312" s="5">
        <f t="shared" ref="AB312:AB321" si="2341">Y312/$H312*$M312</f>
        <v>0</v>
      </c>
      <c r="AC312" s="5"/>
      <c r="AD312" s="5">
        <f t="shared" ref="AD312:AE312" si="2342">AC312*$L312</f>
        <v>0</v>
      </c>
      <c r="AE312" s="5">
        <f t="shared" si="2342"/>
        <v>0</v>
      </c>
      <c r="AF312" s="5">
        <f t="shared" ref="AF312:AF321" si="2343">AE312/1000*$J312</f>
        <v>0</v>
      </c>
      <c r="AG312" s="5">
        <f t="shared" ref="AG312:AG321" si="2344">AD312/$H312*$M312</f>
        <v>0</v>
      </c>
      <c r="AH312" s="5"/>
      <c r="AI312" s="5">
        <f t="shared" ref="AI312:AJ312" si="2345">AH312*$L312</f>
        <v>0</v>
      </c>
      <c r="AJ312" s="5">
        <f t="shared" si="2345"/>
        <v>0</v>
      </c>
      <c r="AK312" s="5">
        <f t="shared" ref="AK312:AK321" si="2346">AJ312/1000*$J312</f>
        <v>0</v>
      </c>
      <c r="AL312" s="5">
        <f t="shared" ref="AL312:AL321" si="2347">AI312/$H312*$M312</f>
        <v>0</v>
      </c>
      <c r="AM312" s="5"/>
      <c r="AN312" s="5">
        <f t="shared" ref="AN312:AN321" si="2348">AM312*$L312</f>
        <v>0</v>
      </c>
      <c r="AO312" s="5">
        <f t="shared" ref="AO312:AO321" si="2349">AN312/1.2</f>
        <v>0</v>
      </c>
      <c r="AP312" s="5">
        <f t="shared" ref="AP312:AP321" si="2350">AO312/1000*$J312</f>
        <v>0</v>
      </c>
      <c r="AQ312" s="5">
        <f t="shared" ref="AQ312:AQ321" si="2351">AN312/$H312*$M312</f>
        <v>0</v>
      </c>
      <c r="AR312" s="5"/>
      <c r="AS312" s="5">
        <f t="shared" ref="AS312:AT312" si="2352">AR312*$L312</f>
        <v>0</v>
      </c>
      <c r="AT312" s="5">
        <f t="shared" si="2352"/>
        <v>0</v>
      </c>
      <c r="AU312" s="5">
        <f t="shared" ref="AU312:AU321" si="2353">AT312/1000*$J312</f>
        <v>0</v>
      </c>
      <c r="AV312" s="5">
        <f t="shared" ref="AV312:AV321" si="2354">AS312/$H312*$M312</f>
        <v>0</v>
      </c>
      <c r="AW312" s="5"/>
      <c r="AX312" s="5">
        <f t="shared" ref="AX312:AX321" si="2355">AW312*$L312</f>
        <v>0</v>
      </c>
      <c r="AY312" s="5">
        <f t="shared" ref="AY312:AY321" si="2356">AX312/1.2</f>
        <v>0</v>
      </c>
      <c r="AZ312" s="5">
        <f t="shared" ref="AZ312:AZ321" si="2357">AY312/1000*$J312</f>
        <v>0</v>
      </c>
      <c r="BA312" s="5">
        <f t="shared" ref="BA312:BA321" si="2358">AX312/$H312*$M312</f>
        <v>0</v>
      </c>
      <c r="BB312" s="5"/>
      <c r="BC312" s="5">
        <f t="shared" ref="BC312:BD312" si="2359">BB312*$L312</f>
        <v>0</v>
      </c>
      <c r="BD312" s="5">
        <f t="shared" si="2359"/>
        <v>0</v>
      </c>
      <c r="BE312" s="5">
        <f t="shared" ref="BE312:BE321" si="2360">BD312/1000*$J312</f>
        <v>0</v>
      </c>
      <c r="BF312" s="5">
        <f t="shared" ref="BF312:BF321" si="2361">BC312/$H312*$M312</f>
        <v>0</v>
      </c>
      <c r="BG312" s="5"/>
      <c r="BH312" s="5">
        <f t="shared" ref="BH312:BH321" si="2362">BG312*$L312</f>
        <v>0</v>
      </c>
      <c r="BI312" s="5">
        <f t="shared" ref="BI312:BI321" si="2363">BH312/1.2</f>
        <v>0</v>
      </c>
      <c r="BJ312" s="5">
        <f t="shared" ref="BJ312:BJ321" si="2364">BI312/1000*$J312</f>
        <v>0</v>
      </c>
      <c r="BK312" s="5">
        <f t="shared" ref="BK312:BK321" si="2365">BH312/$H312*$M312</f>
        <v>0</v>
      </c>
      <c r="BL312" s="5">
        <f t="shared" ref="BL312:BL321" si="2366">N312+S312+X312+AC312+AH312+AM312+AR312+AW312+BB312+BG312</f>
        <v>0</v>
      </c>
      <c r="BM312" s="5">
        <f t="shared" ref="BM312:BM321" si="2367">O312+T312+Y312+AD312+AI312+AN312+AS312+AX312+BC312+BH312</f>
        <v>0</v>
      </c>
      <c r="BN312" s="5">
        <f t="shared" ref="BN312:BN321" si="2368">P312+U312+Z312+AE312+AJ312+AO312+AT312+AY312+BD312+BI312</f>
        <v>0</v>
      </c>
      <c r="BO312" s="5">
        <f t="shared" ref="BO312:BO321" si="2369">Q312+V312+AA312+AF312+AK312+AP312+AU312+AZ312+BE312+BJ312</f>
        <v>0</v>
      </c>
      <c r="BP312" s="5">
        <f t="shared" ref="BP312:BP321" si="2370">R312+W312+AB312+AG312+AL312+AQ312+AV312+BA312+BF312+BK312</f>
        <v>0</v>
      </c>
    </row>
    <row r="313" spans="1:68" ht="15.75">
      <c r="A313" s="1">
        <f t="shared" si="2143"/>
        <v>2818</v>
      </c>
      <c r="B313" s="158"/>
      <c r="C313" s="2" t="s">
        <v>74</v>
      </c>
      <c r="D313" s="3"/>
      <c r="E313" s="2"/>
      <c r="F313" s="4">
        <v>1E-13</v>
      </c>
      <c r="G313" s="4">
        <v>9.9999999999999998E-13</v>
      </c>
      <c r="H313" s="4">
        <f t="shared" si="2134"/>
        <v>-9E-13</v>
      </c>
      <c r="I313" s="4">
        <f t="shared" si="1969"/>
        <v>-7.5000000000000004E-13</v>
      </c>
      <c r="J313" s="4"/>
      <c r="K313" s="4">
        <f t="shared" si="1970"/>
        <v>0</v>
      </c>
      <c r="L313" s="5">
        <f t="shared" si="1975"/>
        <v>0</v>
      </c>
      <c r="M313" s="4"/>
      <c r="N313" s="5"/>
      <c r="O313" s="5">
        <f t="shared" si="2330"/>
        <v>0</v>
      </c>
      <c r="P313" s="5">
        <f t="shared" si="2331"/>
        <v>0</v>
      </c>
      <c r="Q313" s="5">
        <f t="shared" si="2332"/>
        <v>0</v>
      </c>
      <c r="R313" s="5">
        <f t="shared" si="2333"/>
        <v>0</v>
      </c>
      <c r="S313" s="5"/>
      <c r="T313" s="5">
        <f t="shared" si="2334"/>
        <v>0</v>
      </c>
      <c r="U313" s="5">
        <f t="shared" si="2335"/>
        <v>0</v>
      </c>
      <c r="V313" s="5">
        <f t="shared" si="2336"/>
        <v>0</v>
      </c>
      <c r="W313" s="5">
        <f t="shared" si="2337"/>
        <v>0</v>
      </c>
      <c r="X313" s="5"/>
      <c r="Y313" s="5">
        <f t="shared" si="2338"/>
        <v>0</v>
      </c>
      <c r="Z313" s="5">
        <f t="shared" si="2339"/>
        <v>0</v>
      </c>
      <c r="AA313" s="5">
        <f t="shared" si="2340"/>
        <v>0</v>
      </c>
      <c r="AB313" s="5">
        <f t="shared" si="2341"/>
        <v>0</v>
      </c>
      <c r="AC313" s="5"/>
      <c r="AD313" s="5">
        <f t="shared" ref="AD313:AE313" si="2371">AC313*$L313</f>
        <v>0</v>
      </c>
      <c r="AE313" s="5">
        <f t="shared" si="2371"/>
        <v>0</v>
      </c>
      <c r="AF313" s="5">
        <f t="shared" si="2343"/>
        <v>0</v>
      </c>
      <c r="AG313" s="5">
        <f t="shared" si="2344"/>
        <v>0</v>
      </c>
      <c r="AH313" s="5"/>
      <c r="AI313" s="5">
        <f t="shared" ref="AI313:AJ313" si="2372">AH313*$L313</f>
        <v>0</v>
      </c>
      <c r="AJ313" s="5">
        <f t="shared" si="2372"/>
        <v>0</v>
      </c>
      <c r="AK313" s="5">
        <f t="shared" si="2346"/>
        <v>0</v>
      </c>
      <c r="AL313" s="5">
        <f t="shared" si="2347"/>
        <v>0</v>
      </c>
      <c r="AM313" s="5"/>
      <c r="AN313" s="5">
        <f t="shared" si="2348"/>
        <v>0</v>
      </c>
      <c r="AO313" s="5">
        <f t="shared" si="2349"/>
        <v>0</v>
      </c>
      <c r="AP313" s="5">
        <f t="shared" si="2350"/>
        <v>0</v>
      </c>
      <c r="AQ313" s="5">
        <f t="shared" si="2351"/>
        <v>0</v>
      </c>
      <c r="AR313" s="5"/>
      <c r="AS313" s="5">
        <f t="shared" ref="AS313:AT313" si="2373">AR313*$L313</f>
        <v>0</v>
      </c>
      <c r="AT313" s="5">
        <f t="shared" si="2373"/>
        <v>0</v>
      </c>
      <c r="AU313" s="5">
        <f t="shared" si="2353"/>
        <v>0</v>
      </c>
      <c r="AV313" s="5">
        <f t="shared" si="2354"/>
        <v>0</v>
      </c>
      <c r="AW313" s="5"/>
      <c r="AX313" s="5">
        <f t="shared" si="2355"/>
        <v>0</v>
      </c>
      <c r="AY313" s="5">
        <f t="shared" si="2356"/>
        <v>0</v>
      </c>
      <c r="AZ313" s="5">
        <f t="shared" si="2357"/>
        <v>0</v>
      </c>
      <c r="BA313" s="5">
        <f t="shared" si="2358"/>
        <v>0</v>
      </c>
      <c r="BB313" s="5"/>
      <c r="BC313" s="5">
        <f t="shared" ref="BC313:BD313" si="2374">BB313*$L313</f>
        <v>0</v>
      </c>
      <c r="BD313" s="5">
        <f t="shared" si="2374"/>
        <v>0</v>
      </c>
      <c r="BE313" s="5">
        <f t="shared" si="2360"/>
        <v>0</v>
      </c>
      <c r="BF313" s="5">
        <f t="shared" si="2361"/>
        <v>0</v>
      </c>
      <c r="BG313" s="5"/>
      <c r="BH313" s="5">
        <f t="shared" si="2362"/>
        <v>0</v>
      </c>
      <c r="BI313" s="5">
        <f t="shared" si="2363"/>
        <v>0</v>
      </c>
      <c r="BJ313" s="5">
        <f t="shared" si="2364"/>
        <v>0</v>
      </c>
      <c r="BK313" s="5">
        <f t="shared" si="2365"/>
        <v>0</v>
      </c>
      <c r="BL313" s="5">
        <f t="shared" si="2366"/>
        <v>0</v>
      </c>
      <c r="BM313" s="5">
        <f t="shared" si="2367"/>
        <v>0</v>
      </c>
      <c r="BN313" s="5">
        <f t="shared" si="2368"/>
        <v>0</v>
      </c>
      <c r="BO313" s="5">
        <f t="shared" si="2369"/>
        <v>0</v>
      </c>
      <c r="BP313" s="5">
        <f t="shared" si="2370"/>
        <v>0</v>
      </c>
    </row>
    <row r="314" spans="1:68" ht="15.75">
      <c r="A314" s="1">
        <f t="shared" si="2143"/>
        <v>2819</v>
      </c>
      <c r="B314" s="158"/>
      <c r="C314" s="2" t="s">
        <v>74</v>
      </c>
      <c r="D314" s="3"/>
      <c r="E314" s="2"/>
      <c r="F314" s="4">
        <v>1E-13</v>
      </c>
      <c r="G314" s="4">
        <v>9.9999999999999998E-13</v>
      </c>
      <c r="H314" s="4">
        <f t="shared" si="2134"/>
        <v>-9E-13</v>
      </c>
      <c r="I314" s="4">
        <f t="shared" si="1969"/>
        <v>-7.5000000000000004E-13</v>
      </c>
      <c r="J314" s="4"/>
      <c r="K314" s="4">
        <f t="shared" si="1970"/>
        <v>0</v>
      </c>
      <c r="L314" s="5">
        <f t="shared" si="1975"/>
        <v>0</v>
      </c>
      <c r="M314" s="4"/>
      <c r="N314" s="5"/>
      <c r="O314" s="5">
        <f t="shared" si="2330"/>
        <v>0</v>
      </c>
      <c r="P314" s="5">
        <f t="shared" si="2331"/>
        <v>0</v>
      </c>
      <c r="Q314" s="5">
        <f t="shared" si="2332"/>
        <v>0</v>
      </c>
      <c r="R314" s="5">
        <f t="shared" si="2333"/>
        <v>0</v>
      </c>
      <c r="S314" s="5"/>
      <c r="T314" s="5">
        <f t="shared" si="2334"/>
        <v>0</v>
      </c>
      <c r="U314" s="5">
        <f t="shared" si="2335"/>
        <v>0</v>
      </c>
      <c r="V314" s="5">
        <f t="shared" si="2336"/>
        <v>0</v>
      </c>
      <c r="W314" s="5">
        <f t="shared" si="2337"/>
        <v>0</v>
      </c>
      <c r="X314" s="5"/>
      <c r="Y314" s="5">
        <f t="shared" si="2338"/>
        <v>0</v>
      </c>
      <c r="Z314" s="5">
        <f t="shared" si="2339"/>
        <v>0</v>
      </c>
      <c r="AA314" s="5">
        <f t="shared" si="2340"/>
        <v>0</v>
      </c>
      <c r="AB314" s="5">
        <f t="shared" si="2341"/>
        <v>0</v>
      </c>
      <c r="AC314" s="5"/>
      <c r="AD314" s="5">
        <f t="shared" ref="AD314:AE314" si="2375">AC314*$L314</f>
        <v>0</v>
      </c>
      <c r="AE314" s="5">
        <f t="shared" si="2375"/>
        <v>0</v>
      </c>
      <c r="AF314" s="5">
        <f t="shared" si="2343"/>
        <v>0</v>
      </c>
      <c r="AG314" s="5">
        <f t="shared" si="2344"/>
        <v>0</v>
      </c>
      <c r="AH314" s="5"/>
      <c r="AI314" s="5">
        <f t="shared" ref="AI314:AJ314" si="2376">AH314*$L314</f>
        <v>0</v>
      </c>
      <c r="AJ314" s="5">
        <f t="shared" si="2376"/>
        <v>0</v>
      </c>
      <c r="AK314" s="5">
        <f t="shared" si="2346"/>
        <v>0</v>
      </c>
      <c r="AL314" s="5">
        <f t="shared" si="2347"/>
        <v>0</v>
      </c>
      <c r="AM314" s="5"/>
      <c r="AN314" s="5">
        <f t="shared" si="2348"/>
        <v>0</v>
      </c>
      <c r="AO314" s="5">
        <f t="shared" si="2349"/>
        <v>0</v>
      </c>
      <c r="AP314" s="5">
        <f t="shared" si="2350"/>
        <v>0</v>
      </c>
      <c r="AQ314" s="5">
        <f t="shared" si="2351"/>
        <v>0</v>
      </c>
      <c r="AR314" s="5"/>
      <c r="AS314" s="5">
        <f t="shared" ref="AS314:AT314" si="2377">AR314*$L314</f>
        <v>0</v>
      </c>
      <c r="AT314" s="5">
        <f t="shared" si="2377"/>
        <v>0</v>
      </c>
      <c r="AU314" s="5">
        <f t="shared" si="2353"/>
        <v>0</v>
      </c>
      <c r="AV314" s="5">
        <f t="shared" si="2354"/>
        <v>0</v>
      </c>
      <c r="AW314" s="5"/>
      <c r="AX314" s="5">
        <f t="shared" si="2355"/>
        <v>0</v>
      </c>
      <c r="AY314" s="5">
        <f t="shared" si="2356"/>
        <v>0</v>
      </c>
      <c r="AZ314" s="5">
        <f t="shared" si="2357"/>
        <v>0</v>
      </c>
      <c r="BA314" s="5">
        <f t="shared" si="2358"/>
        <v>0</v>
      </c>
      <c r="BB314" s="5"/>
      <c r="BC314" s="5">
        <f t="shared" ref="BC314:BD314" si="2378">BB314*$L314</f>
        <v>0</v>
      </c>
      <c r="BD314" s="5">
        <f t="shared" si="2378"/>
        <v>0</v>
      </c>
      <c r="BE314" s="5">
        <f t="shared" si="2360"/>
        <v>0</v>
      </c>
      <c r="BF314" s="5">
        <f t="shared" si="2361"/>
        <v>0</v>
      </c>
      <c r="BG314" s="5"/>
      <c r="BH314" s="5">
        <f t="shared" si="2362"/>
        <v>0</v>
      </c>
      <c r="BI314" s="5">
        <f t="shared" si="2363"/>
        <v>0</v>
      </c>
      <c r="BJ314" s="5">
        <f t="shared" si="2364"/>
        <v>0</v>
      </c>
      <c r="BK314" s="5">
        <f t="shared" si="2365"/>
        <v>0</v>
      </c>
      <c r="BL314" s="5">
        <f t="shared" si="2366"/>
        <v>0</v>
      </c>
      <c r="BM314" s="5">
        <f t="shared" si="2367"/>
        <v>0</v>
      </c>
      <c r="BN314" s="5">
        <f t="shared" si="2368"/>
        <v>0</v>
      </c>
      <c r="BO314" s="5">
        <f t="shared" si="2369"/>
        <v>0</v>
      </c>
      <c r="BP314" s="5">
        <f t="shared" si="2370"/>
        <v>0</v>
      </c>
    </row>
    <row r="315" spans="1:68" ht="15.75">
      <c r="A315" s="1">
        <f t="shared" si="2143"/>
        <v>2820</v>
      </c>
      <c r="B315" s="158"/>
      <c r="C315" s="2" t="s">
        <v>74</v>
      </c>
      <c r="D315" s="3"/>
      <c r="E315" s="2"/>
      <c r="F315" s="4">
        <v>1E-13</v>
      </c>
      <c r="G315" s="4">
        <v>9.9999999999999998E-13</v>
      </c>
      <c r="H315" s="4">
        <f t="shared" si="2134"/>
        <v>-9E-13</v>
      </c>
      <c r="I315" s="4">
        <f t="shared" si="1969"/>
        <v>-7.5000000000000004E-13</v>
      </c>
      <c r="J315" s="4"/>
      <c r="K315" s="4">
        <f t="shared" si="1970"/>
        <v>0</v>
      </c>
      <c r="L315" s="5">
        <f t="shared" si="1975"/>
        <v>0</v>
      </c>
      <c r="M315" s="4"/>
      <c r="N315" s="5"/>
      <c r="O315" s="5">
        <f t="shared" si="2330"/>
        <v>0</v>
      </c>
      <c r="P315" s="5">
        <f t="shared" si="2331"/>
        <v>0</v>
      </c>
      <c r="Q315" s="5">
        <f t="shared" si="2332"/>
        <v>0</v>
      </c>
      <c r="R315" s="5">
        <f t="shared" si="2333"/>
        <v>0</v>
      </c>
      <c r="S315" s="5"/>
      <c r="T315" s="5">
        <f t="shared" si="2334"/>
        <v>0</v>
      </c>
      <c r="U315" s="5">
        <f t="shared" si="2335"/>
        <v>0</v>
      </c>
      <c r="V315" s="5">
        <f t="shared" si="2336"/>
        <v>0</v>
      </c>
      <c r="W315" s="5">
        <f t="shared" si="2337"/>
        <v>0</v>
      </c>
      <c r="X315" s="5"/>
      <c r="Y315" s="5">
        <f t="shared" si="2338"/>
        <v>0</v>
      </c>
      <c r="Z315" s="5">
        <f t="shared" si="2339"/>
        <v>0</v>
      </c>
      <c r="AA315" s="5">
        <f t="shared" si="2340"/>
        <v>0</v>
      </c>
      <c r="AB315" s="5">
        <f t="shared" si="2341"/>
        <v>0</v>
      </c>
      <c r="AC315" s="5"/>
      <c r="AD315" s="5">
        <f t="shared" ref="AD315:AE315" si="2379">AC315*$L315</f>
        <v>0</v>
      </c>
      <c r="AE315" s="5">
        <f t="shared" si="2379"/>
        <v>0</v>
      </c>
      <c r="AF315" s="5">
        <f t="shared" si="2343"/>
        <v>0</v>
      </c>
      <c r="AG315" s="5">
        <f t="shared" si="2344"/>
        <v>0</v>
      </c>
      <c r="AH315" s="5"/>
      <c r="AI315" s="5">
        <f t="shared" ref="AI315:AJ315" si="2380">AH315*$L315</f>
        <v>0</v>
      </c>
      <c r="AJ315" s="5">
        <f t="shared" si="2380"/>
        <v>0</v>
      </c>
      <c r="AK315" s="5">
        <f t="shared" si="2346"/>
        <v>0</v>
      </c>
      <c r="AL315" s="5">
        <f t="shared" si="2347"/>
        <v>0</v>
      </c>
      <c r="AM315" s="5"/>
      <c r="AN315" s="5">
        <f t="shared" si="2348"/>
        <v>0</v>
      </c>
      <c r="AO315" s="5">
        <f t="shared" si="2349"/>
        <v>0</v>
      </c>
      <c r="AP315" s="5">
        <f t="shared" si="2350"/>
        <v>0</v>
      </c>
      <c r="AQ315" s="5">
        <f t="shared" si="2351"/>
        <v>0</v>
      </c>
      <c r="AR315" s="5"/>
      <c r="AS315" s="5">
        <f t="shared" ref="AS315:AT315" si="2381">AR315*$L315</f>
        <v>0</v>
      </c>
      <c r="AT315" s="5">
        <f t="shared" si="2381"/>
        <v>0</v>
      </c>
      <c r="AU315" s="5">
        <f t="shared" si="2353"/>
        <v>0</v>
      </c>
      <c r="AV315" s="5">
        <f t="shared" si="2354"/>
        <v>0</v>
      </c>
      <c r="AW315" s="5"/>
      <c r="AX315" s="5">
        <f t="shared" si="2355"/>
        <v>0</v>
      </c>
      <c r="AY315" s="5">
        <f t="shared" si="2356"/>
        <v>0</v>
      </c>
      <c r="AZ315" s="5">
        <f t="shared" si="2357"/>
        <v>0</v>
      </c>
      <c r="BA315" s="5">
        <f t="shared" si="2358"/>
        <v>0</v>
      </c>
      <c r="BB315" s="5"/>
      <c r="BC315" s="5">
        <f t="shared" ref="BC315:BD315" si="2382">BB315*$L315</f>
        <v>0</v>
      </c>
      <c r="BD315" s="5">
        <f t="shared" si="2382"/>
        <v>0</v>
      </c>
      <c r="BE315" s="5">
        <f t="shared" si="2360"/>
        <v>0</v>
      </c>
      <c r="BF315" s="5">
        <f t="shared" si="2361"/>
        <v>0</v>
      </c>
      <c r="BG315" s="5"/>
      <c r="BH315" s="5">
        <f t="shared" si="2362"/>
        <v>0</v>
      </c>
      <c r="BI315" s="5">
        <f t="shared" si="2363"/>
        <v>0</v>
      </c>
      <c r="BJ315" s="5">
        <f t="shared" si="2364"/>
        <v>0</v>
      </c>
      <c r="BK315" s="5">
        <f t="shared" si="2365"/>
        <v>0</v>
      </c>
      <c r="BL315" s="5">
        <f t="shared" si="2366"/>
        <v>0</v>
      </c>
      <c r="BM315" s="5">
        <f t="shared" si="2367"/>
        <v>0</v>
      </c>
      <c r="BN315" s="5">
        <f t="shared" si="2368"/>
        <v>0</v>
      </c>
      <c r="BO315" s="5">
        <f t="shared" si="2369"/>
        <v>0</v>
      </c>
      <c r="BP315" s="5">
        <f t="shared" si="2370"/>
        <v>0</v>
      </c>
    </row>
    <row r="316" spans="1:68" ht="15.75">
      <c r="A316" s="1">
        <f t="shared" si="2143"/>
        <v>2821</v>
      </c>
      <c r="B316" s="158"/>
      <c r="C316" s="2" t="s">
        <v>74</v>
      </c>
      <c r="D316" s="3"/>
      <c r="E316" s="2"/>
      <c r="F316" s="4">
        <v>1E-13</v>
      </c>
      <c r="G316" s="4">
        <v>9.9999999999999998E-13</v>
      </c>
      <c r="H316" s="4">
        <f t="shared" si="2134"/>
        <v>-9E-13</v>
      </c>
      <c r="I316" s="4">
        <f t="shared" si="1969"/>
        <v>-7.5000000000000004E-13</v>
      </c>
      <c r="J316" s="4"/>
      <c r="K316" s="4">
        <f t="shared" si="1970"/>
        <v>0</v>
      </c>
      <c r="L316" s="5">
        <f t="shared" si="1975"/>
        <v>0</v>
      </c>
      <c r="M316" s="4"/>
      <c r="N316" s="5"/>
      <c r="O316" s="5">
        <f t="shared" si="2330"/>
        <v>0</v>
      </c>
      <c r="P316" s="5">
        <f t="shared" si="2331"/>
        <v>0</v>
      </c>
      <c r="Q316" s="5">
        <f t="shared" si="2332"/>
        <v>0</v>
      </c>
      <c r="R316" s="5">
        <f t="shared" si="2333"/>
        <v>0</v>
      </c>
      <c r="S316" s="5"/>
      <c r="T316" s="5">
        <f t="shared" si="2334"/>
        <v>0</v>
      </c>
      <c r="U316" s="5">
        <f t="shared" si="2335"/>
        <v>0</v>
      </c>
      <c r="V316" s="5">
        <f t="shared" si="2336"/>
        <v>0</v>
      </c>
      <c r="W316" s="5">
        <f t="shared" si="2337"/>
        <v>0</v>
      </c>
      <c r="X316" s="5"/>
      <c r="Y316" s="5">
        <f t="shared" si="2338"/>
        <v>0</v>
      </c>
      <c r="Z316" s="5">
        <f t="shared" si="2339"/>
        <v>0</v>
      </c>
      <c r="AA316" s="5">
        <f t="shared" si="2340"/>
        <v>0</v>
      </c>
      <c r="AB316" s="5">
        <f t="shared" si="2341"/>
        <v>0</v>
      </c>
      <c r="AC316" s="5"/>
      <c r="AD316" s="5">
        <f t="shared" ref="AD316:AE316" si="2383">AC316*$L316</f>
        <v>0</v>
      </c>
      <c r="AE316" s="5">
        <f t="shared" si="2383"/>
        <v>0</v>
      </c>
      <c r="AF316" s="5">
        <f t="shared" si="2343"/>
        <v>0</v>
      </c>
      <c r="AG316" s="5">
        <f t="shared" si="2344"/>
        <v>0</v>
      </c>
      <c r="AH316" s="5"/>
      <c r="AI316" s="5">
        <f t="shared" ref="AI316:AJ316" si="2384">AH316*$L316</f>
        <v>0</v>
      </c>
      <c r="AJ316" s="5">
        <f t="shared" si="2384"/>
        <v>0</v>
      </c>
      <c r="AK316" s="5">
        <f t="shared" si="2346"/>
        <v>0</v>
      </c>
      <c r="AL316" s="5">
        <f t="shared" si="2347"/>
        <v>0</v>
      </c>
      <c r="AM316" s="5"/>
      <c r="AN316" s="5">
        <f t="shared" si="2348"/>
        <v>0</v>
      </c>
      <c r="AO316" s="5">
        <f t="shared" si="2349"/>
        <v>0</v>
      </c>
      <c r="AP316" s="5">
        <f t="shared" si="2350"/>
        <v>0</v>
      </c>
      <c r="AQ316" s="5">
        <f t="shared" si="2351"/>
        <v>0</v>
      </c>
      <c r="AR316" s="5"/>
      <c r="AS316" s="5">
        <f t="shared" ref="AS316:AT316" si="2385">AR316*$L316</f>
        <v>0</v>
      </c>
      <c r="AT316" s="5">
        <f t="shared" si="2385"/>
        <v>0</v>
      </c>
      <c r="AU316" s="5">
        <f t="shared" si="2353"/>
        <v>0</v>
      </c>
      <c r="AV316" s="5">
        <f t="shared" si="2354"/>
        <v>0</v>
      </c>
      <c r="AW316" s="5"/>
      <c r="AX316" s="5">
        <f t="shared" si="2355"/>
        <v>0</v>
      </c>
      <c r="AY316" s="5">
        <f t="shared" si="2356"/>
        <v>0</v>
      </c>
      <c r="AZ316" s="5">
        <f t="shared" si="2357"/>
        <v>0</v>
      </c>
      <c r="BA316" s="5">
        <f t="shared" si="2358"/>
        <v>0</v>
      </c>
      <c r="BB316" s="5"/>
      <c r="BC316" s="5">
        <f t="shared" ref="BC316:BD316" si="2386">BB316*$L316</f>
        <v>0</v>
      </c>
      <c r="BD316" s="5">
        <f t="shared" si="2386"/>
        <v>0</v>
      </c>
      <c r="BE316" s="5">
        <f t="shared" si="2360"/>
        <v>0</v>
      </c>
      <c r="BF316" s="5">
        <f t="shared" si="2361"/>
        <v>0</v>
      </c>
      <c r="BG316" s="5"/>
      <c r="BH316" s="5">
        <f t="shared" si="2362"/>
        <v>0</v>
      </c>
      <c r="BI316" s="5">
        <f t="shared" si="2363"/>
        <v>0</v>
      </c>
      <c r="BJ316" s="5">
        <f t="shared" si="2364"/>
        <v>0</v>
      </c>
      <c r="BK316" s="5">
        <f t="shared" si="2365"/>
        <v>0</v>
      </c>
      <c r="BL316" s="5">
        <f t="shared" si="2366"/>
        <v>0</v>
      </c>
      <c r="BM316" s="5">
        <f t="shared" si="2367"/>
        <v>0</v>
      </c>
      <c r="BN316" s="5">
        <f t="shared" si="2368"/>
        <v>0</v>
      </c>
      <c r="BO316" s="5">
        <f t="shared" si="2369"/>
        <v>0</v>
      </c>
      <c r="BP316" s="5">
        <f t="shared" si="2370"/>
        <v>0</v>
      </c>
    </row>
    <row r="317" spans="1:68" ht="15.75">
      <c r="A317" s="1">
        <f t="shared" si="2143"/>
        <v>2822</v>
      </c>
      <c r="B317" s="158"/>
      <c r="C317" s="2" t="s">
        <v>74</v>
      </c>
      <c r="D317" s="3"/>
      <c r="E317" s="2"/>
      <c r="F317" s="4">
        <v>1E-13</v>
      </c>
      <c r="G317" s="4">
        <v>9.9999999999999998E-13</v>
      </c>
      <c r="H317" s="4">
        <f t="shared" si="2134"/>
        <v>-9E-13</v>
      </c>
      <c r="I317" s="4">
        <f t="shared" si="1969"/>
        <v>-7.5000000000000004E-13</v>
      </c>
      <c r="J317" s="4"/>
      <c r="K317" s="4">
        <f t="shared" si="1970"/>
        <v>0</v>
      </c>
      <c r="L317" s="5">
        <f t="shared" si="1975"/>
        <v>0</v>
      </c>
      <c r="M317" s="4"/>
      <c r="N317" s="5"/>
      <c r="O317" s="5">
        <f t="shared" si="2330"/>
        <v>0</v>
      </c>
      <c r="P317" s="5">
        <f t="shared" si="2331"/>
        <v>0</v>
      </c>
      <c r="Q317" s="5">
        <f t="shared" si="2332"/>
        <v>0</v>
      </c>
      <c r="R317" s="5">
        <f t="shared" si="2333"/>
        <v>0</v>
      </c>
      <c r="S317" s="5"/>
      <c r="T317" s="5">
        <f t="shared" si="2334"/>
        <v>0</v>
      </c>
      <c r="U317" s="5">
        <f t="shared" si="2335"/>
        <v>0</v>
      </c>
      <c r="V317" s="5">
        <f t="shared" si="2336"/>
        <v>0</v>
      </c>
      <c r="W317" s="5">
        <f t="shared" si="2337"/>
        <v>0</v>
      </c>
      <c r="X317" s="5"/>
      <c r="Y317" s="5">
        <f t="shared" si="2338"/>
        <v>0</v>
      </c>
      <c r="Z317" s="5">
        <f t="shared" si="2339"/>
        <v>0</v>
      </c>
      <c r="AA317" s="5">
        <f t="shared" si="2340"/>
        <v>0</v>
      </c>
      <c r="AB317" s="5">
        <f t="shared" si="2341"/>
        <v>0</v>
      </c>
      <c r="AC317" s="5"/>
      <c r="AD317" s="5">
        <f t="shared" ref="AD317:AE317" si="2387">AC317*$L317</f>
        <v>0</v>
      </c>
      <c r="AE317" s="5">
        <f t="shared" si="2387"/>
        <v>0</v>
      </c>
      <c r="AF317" s="5">
        <f t="shared" si="2343"/>
        <v>0</v>
      </c>
      <c r="AG317" s="5">
        <f t="shared" si="2344"/>
        <v>0</v>
      </c>
      <c r="AH317" s="5"/>
      <c r="AI317" s="5">
        <f t="shared" ref="AI317:AJ317" si="2388">AH317*$L317</f>
        <v>0</v>
      </c>
      <c r="AJ317" s="5">
        <f t="shared" si="2388"/>
        <v>0</v>
      </c>
      <c r="AK317" s="5">
        <f t="shared" si="2346"/>
        <v>0</v>
      </c>
      <c r="AL317" s="5">
        <f t="shared" si="2347"/>
        <v>0</v>
      </c>
      <c r="AM317" s="5"/>
      <c r="AN317" s="5">
        <f t="shared" si="2348"/>
        <v>0</v>
      </c>
      <c r="AO317" s="5">
        <f t="shared" si="2349"/>
        <v>0</v>
      </c>
      <c r="AP317" s="5">
        <f t="shared" si="2350"/>
        <v>0</v>
      </c>
      <c r="AQ317" s="5">
        <f t="shared" si="2351"/>
        <v>0</v>
      </c>
      <c r="AR317" s="5"/>
      <c r="AS317" s="5">
        <f t="shared" ref="AS317:AT317" si="2389">AR317*$L317</f>
        <v>0</v>
      </c>
      <c r="AT317" s="5">
        <f t="shared" si="2389"/>
        <v>0</v>
      </c>
      <c r="AU317" s="5">
        <f t="shared" si="2353"/>
        <v>0</v>
      </c>
      <c r="AV317" s="5">
        <f t="shared" si="2354"/>
        <v>0</v>
      </c>
      <c r="AW317" s="5"/>
      <c r="AX317" s="5">
        <f t="shared" si="2355"/>
        <v>0</v>
      </c>
      <c r="AY317" s="5">
        <f t="shared" si="2356"/>
        <v>0</v>
      </c>
      <c r="AZ317" s="5">
        <f t="shared" si="2357"/>
        <v>0</v>
      </c>
      <c r="BA317" s="5">
        <f t="shared" si="2358"/>
        <v>0</v>
      </c>
      <c r="BB317" s="5"/>
      <c r="BC317" s="5">
        <f t="shared" ref="BC317:BD317" si="2390">BB317*$L317</f>
        <v>0</v>
      </c>
      <c r="BD317" s="5">
        <f t="shared" si="2390"/>
        <v>0</v>
      </c>
      <c r="BE317" s="5">
        <f t="shared" si="2360"/>
        <v>0</v>
      </c>
      <c r="BF317" s="5">
        <f t="shared" si="2361"/>
        <v>0</v>
      </c>
      <c r="BG317" s="5"/>
      <c r="BH317" s="5">
        <f t="shared" si="2362"/>
        <v>0</v>
      </c>
      <c r="BI317" s="5">
        <f t="shared" si="2363"/>
        <v>0</v>
      </c>
      <c r="BJ317" s="5">
        <f t="shared" si="2364"/>
        <v>0</v>
      </c>
      <c r="BK317" s="5">
        <f t="shared" si="2365"/>
        <v>0</v>
      </c>
      <c r="BL317" s="5">
        <f t="shared" si="2366"/>
        <v>0</v>
      </c>
      <c r="BM317" s="5">
        <f t="shared" si="2367"/>
        <v>0</v>
      </c>
      <c r="BN317" s="5">
        <f t="shared" si="2368"/>
        <v>0</v>
      </c>
      <c r="BO317" s="5">
        <f t="shared" si="2369"/>
        <v>0</v>
      </c>
      <c r="BP317" s="5">
        <f t="shared" si="2370"/>
        <v>0</v>
      </c>
    </row>
    <row r="318" spans="1:68" ht="15.75">
      <c r="A318" s="1">
        <f t="shared" si="2143"/>
        <v>2823</v>
      </c>
      <c r="B318" s="158"/>
      <c r="C318" s="2" t="s">
        <v>74</v>
      </c>
      <c r="D318" s="3"/>
      <c r="E318" s="2"/>
      <c r="F318" s="4">
        <v>1E-13</v>
      </c>
      <c r="G318" s="4">
        <v>9.9999999999999998E-13</v>
      </c>
      <c r="H318" s="4">
        <f t="shared" si="2134"/>
        <v>-9E-13</v>
      </c>
      <c r="I318" s="4">
        <f t="shared" si="1969"/>
        <v>-7.5000000000000004E-13</v>
      </c>
      <c r="J318" s="4"/>
      <c r="K318" s="4">
        <f t="shared" si="1970"/>
        <v>0</v>
      </c>
      <c r="L318" s="5">
        <f t="shared" si="1975"/>
        <v>0</v>
      </c>
      <c r="M318" s="4"/>
      <c r="N318" s="5"/>
      <c r="O318" s="5">
        <f t="shared" si="2330"/>
        <v>0</v>
      </c>
      <c r="P318" s="5">
        <f t="shared" si="2331"/>
        <v>0</v>
      </c>
      <c r="Q318" s="5">
        <f t="shared" si="2332"/>
        <v>0</v>
      </c>
      <c r="R318" s="5">
        <f t="shared" si="2333"/>
        <v>0</v>
      </c>
      <c r="S318" s="5"/>
      <c r="T318" s="5">
        <f t="shared" si="2334"/>
        <v>0</v>
      </c>
      <c r="U318" s="5">
        <f t="shared" si="2335"/>
        <v>0</v>
      </c>
      <c r="V318" s="5">
        <f t="shared" si="2336"/>
        <v>0</v>
      </c>
      <c r="W318" s="5">
        <f t="shared" si="2337"/>
        <v>0</v>
      </c>
      <c r="X318" s="5"/>
      <c r="Y318" s="5">
        <f t="shared" si="2338"/>
        <v>0</v>
      </c>
      <c r="Z318" s="5">
        <f t="shared" si="2339"/>
        <v>0</v>
      </c>
      <c r="AA318" s="5">
        <f t="shared" si="2340"/>
        <v>0</v>
      </c>
      <c r="AB318" s="5">
        <f t="shared" si="2341"/>
        <v>0</v>
      </c>
      <c r="AC318" s="5"/>
      <c r="AD318" s="5">
        <f t="shared" ref="AD318:AE318" si="2391">AC318*$L318</f>
        <v>0</v>
      </c>
      <c r="AE318" s="5">
        <f t="shared" si="2391"/>
        <v>0</v>
      </c>
      <c r="AF318" s="5">
        <f t="shared" si="2343"/>
        <v>0</v>
      </c>
      <c r="AG318" s="5">
        <f t="shared" si="2344"/>
        <v>0</v>
      </c>
      <c r="AH318" s="5"/>
      <c r="AI318" s="5">
        <f t="shared" ref="AI318:AJ318" si="2392">AH318*$L318</f>
        <v>0</v>
      </c>
      <c r="AJ318" s="5">
        <f t="shared" si="2392"/>
        <v>0</v>
      </c>
      <c r="AK318" s="5">
        <f t="shared" si="2346"/>
        <v>0</v>
      </c>
      <c r="AL318" s="5">
        <f t="shared" si="2347"/>
        <v>0</v>
      </c>
      <c r="AM318" s="5"/>
      <c r="AN318" s="5">
        <f t="shared" si="2348"/>
        <v>0</v>
      </c>
      <c r="AO318" s="5">
        <f t="shared" si="2349"/>
        <v>0</v>
      </c>
      <c r="AP318" s="5">
        <f t="shared" si="2350"/>
        <v>0</v>
      </c>
      <c r="AQ318" s="5">
        <f t="shared" si="2351"/>
        <v>0</v>
      </c>
      <c r="AR318" s="5"/>
      <c r="AS318" s="5">
        <f t="shared" ref="AS318:AT318" si="2393">AR318*$L318</f>
        <v>0</v>
      </c>
      <c r="AT318" s="5">
        <f t="shared" si="2393"/>
        <v>0</v>
      </c>
      <c r="AU318" s="5">
        <f t="shared" si="2353"/>
        <v>0</v>
      </c>
      <c r="AV318" s="5">
        <f t="shared" si="2354"/>
        <v>0</v>
      </c>
      <c r="AW318" s="5"/>
      <c r="AX318" s="5">
        <f t="shared" si="2355"/>
        <v>0</v>
      </c>
      <c r="AY318" s="5">
        <f t="shared" si="2356"/>
        <v>0</v>
      </c>
      <c r="AZ318" s="5">
        <f t="shared" si="2357"/>
        <v>0</v>
      </c>
      <c r="BA318" s="5">
        <f t="shared" si="2358"/>
        <v>0</v>
      </c>
      <c r="BB318" s="5"/>
      <c r="BC318" s="5">
        <f t="shared" ref="BC318:BD318" si="2394">BB318*$L318</f>
        <v>0</v>
      </c>
      <c r="BD318" s="5">
        <f t="shared" si="2394"/>
        <v>0</v>
      </c>
      <c r="BE318" s="5">
        <f t="shared" si="2360"/>
        <v>0</v>
      </c>
      <c r="BF318" s="5">
        <f t="shared" si="2361"/>
        <v>0</v>
      </c>
      <c r="BG318" s="5"/>
      <c r="BH318" s="5">
        <f t="shared" si="2362"/>
        <v>0</v>
      </c>
      <c r="BI318" s="5">
        <f t="shared" si="2363"/>
        <v>0</v>
      </c>
      <c r="BJ318" s="5">
        <f t="shared" si="2364"/>
        <v>0</v>
      </c>
      <c r="BK318" s="5">
        <f t="shared" si="2365"/>
        <v>0</v>
      </c>
      <c r="BL318" s="5">
        <f t="shared" si="2366"/>
        <v>0</v>
      </c>
      <c r="BM318" s="5">
        <f t="shared" si="2367"/>
        <v>0</v>
      </c>
      <c r="BN318" s="5">
        <f t="shared" si="2368"/>
        <v>0</v>
      </c>
      <c r="BO318" s="5">
        <f t="shared" si="2369"/>
        <v>0</v>
      </c>
      <c r="BP318" s="5">
        <f t="shared" si="2370"/>
        <v>0</v>
      </c>
    </row>
    <row r="319" spans="1:68" ht="15.75">
      <c r="A319" s="1">
        <f t="shared" si="2143"/>
        <v>2824</v>
      </c>
      <c r="B319" s="158"/>
      <c r="C319" s="2" t="s">
        <v>74</v>
      </c>
      <c r="D319" s="3"/>
      <c r="E319" s="2"/>
      <c r="F319" s="4">
        <v>1E-13</v>
      </c>
      <c r="G319" s="4">
        <v>9.9999999999999998E-13</v>
      </c>
      <c r="H319" s="4">
        <f t="shared" si="2134"/>
        <v>-9E-13</v>
      </c>
      <c r="I319" s="4">
        <f t="shared" si="1969"/>
        <v>-7.5000000000000004E-13</v>
      </c>
      <c r="J319" s="4"/>
      <c r="K319" s="4">
        <f t="shared" si="1970"/>
        <v>0</v>
      </c>
      <c r="L319" s="5">
        <f t="shared" si="1975"/>
        <v>0</v>
      </c>
      <c r="M319" s="4"/>
      <c r="N319" s="5"/>
      <c r="O319" s="5">
        <f t="shared" si="2330"/>
        <v>0</v>
      </c>
      <c r="P319" s="5">
        <f t="shared" si="2331"/>
        <v>0</v>
      </c>
      <c r="Q319" s="5">
        <f t="shared" si="2332"/>
        <v>0</v>
      </c>
      <c r="R319" s="5">
        <f t="shared" si="2333"/>
        <v>0</v>
      </c>
      <c r="S319" s="5"/>
      <c r="T319" s="5">
        <f t="shared" si="2334"/>
        <v>0</v>
      </c>
      <c r="U319" s="5">
        <f t="shared" si="2335"/>
        <v>0</v>
      </c>
      <c r="V319" s="5">
        <f t="shared" si="2336"/>
        <v>0</v>
      </c>
      <c r="W319" s="5">
        <f t="shared" si="2337"/>
        <v>0</v>
      </c>
      <c r="X319" s="5"/>
      <c r="Y319" s="5">
        <f t="shared" si="2338"/>
        <v>0</v>
      </c>
      <c r="Z319" s="5">
        <f t="shared" si="2339"/>
        <v>0</v>
      </c>
      <c r="AA319" s="5">
        <f t="shared" si="2340"/>
        <v>0</v>
      </c>
      <c r="AB319" s="5">
        <f t="shared" si="2341"/>
        <v>0</v>
      </c>
      <c r="AC319" s="5"/>
      <c r="AD319" s="5">
        <f t="shared" ref="AD319:AE319" si="2395">AC319*$L319</f>
        <v>0</v>
      </c>
      <c r="AE319" s="5">
        <f t="shared" si="2395"/>
        <v>0</v>
      </c>
      <c r="AF319" s="5">
        <f t="shared" si="2343"/>
        <v>0</v>
      </c>
      <c r="AG319" s="5">
        <f t="shared" si="2344"/>
        <v>0</v>
      </c>
      <c r="AH319" s="5"/>
      <c r="AI319" s="5">
        <f t="shared" ref="AI319:AJ319" si="2396">AH319*$L319</f>
        <v>0</v>
      </c>
      <c r="AJ319" s="5">
        <f t="shared" si="2396"/>
        <v>0</v>
      </c>
      <c r="AK319" s="5">
        <f t="shared" si="2346"/>
        <v>0</v>
      </c>
      <c r="AL319" s="5">
        <f t="shared" si="2347"/>
        <v>0</v>
      </c>
      <c r="AM319" s="5"/>
      <c r="AN319" s="5">
        <f t="shared" si="2348"/>
        <v>0</v>
      </c>
      <c r="AO319" s="5">
        <f t="shared" si="2349"/>
        <v>0</v>
      </c>
      <c r="AP319" s="5">
        <f t="shared" si="2350"/>
        <v>0</v>
      </c>
      <c r="AQ319" s="5">
        <f t="shared" si="2351"/>
        <v>0</v>
      </c>
      <c r="AR319" s="5"/>
      <c r="AS319" s="5">
        <f t="shared" ref="AS319:AT319" si="2397">AR319*$L319</f>
        <v>0</v>
      </c>
      <c r="AT319" s="5">
        <f t="shared" si="2397"/>
        <v>0</v>
      </c>
      <c r="AU319" s="5">
        <f t="shared" si="2353"/>
        <v>0</v>
      </c>
      <c r="AV319" s="5">
        <f t="shared" si="2354"/>
        <v>0</v>
      </c>
      <c r="AW319" s="5"/>
      <c r="AX319" s="5">
        <f t="shared" si="2355"/>
        <v>0</v>
      </c>
      <c r="AY319" s="5">
        <f t="shared" si="2356"/>
        <v>0</v>
      </c>
      <c r="AZ319" s="5">
        <f t="shared" si="2357"/>
        <v>0</v>
      </c>
      <c r="BA319" s="5">
        <f t="shared" si="2358"/>
        <v>0</v>
      </c>
      <c r="BB319" s="5"/>
      <c r="BC319" s="5">
        <f t="shared" ref="BC319:BD319" si="2398">BB319*$L319</f>
        <v>0</v>
      </c>
      <c r="BD319" s="5">
        <f t="shared" si="2398"/>
        <v>0</v>
      </c>
      <c r="BE319" s="5">
        <f t="shared" si="2360"/>
        <v>0</v>
      </c>
      <c r="BF319" s="5">
        <f t="shared" si="2361"/>
        <v>0</v>
      </c>
      <c r="BG319" s="5"/>
      <c r="BH319" s="5">
        <f t="shared" si="2362"/>
        <v>0</v>
      </c>
      <c r="BI319" s="5">
        <f t="shared" si="2363"/>
        <v>0</v>
      </c>
      <c r="BJ319" s="5">
        <f t="shared" si="2364"/>
        <v>0</v>
      </c>
      <c r="BK319" s="5">
        <f t="shared" si="2365"/>
        <v>0</v>
      </c>
      <c r="BL319" s="5">
        <f t="shared" si="2366"/>
        <v>0</v>
      </c>
      <c r="BM319" s="5">
        <f t="shared" si="2367"/>
        <v>0</v>
      </c>
      <c r="BN319" s="5">
        <f t="shared" si="2368"/>
        <v>0</v>
      </c>
      <c r="BO319" s="5">
        <f t="shared" si="2369"/>
        <v>0</v>
      </c>
      <c r="BP319" s="5">
        <f t="shared" si="2370"/>
        <v>0</v>
      </c>
    </row>
    <row r="320" spans="1:68" ht="15.75">
      <c r="A320" s="1">
        <f t="shared" si="2143"/>
        <v>2825</v>
      </c>
      <c r="B320" s="158"/>
      <c r="C320" s="2" t="s">
        <v>74</v>
      </c>
      <c r="D320" s="3"/>
      <c r="E320" s="2"/>
      <c r="F320" s="4">
        <v>1E-13</v>
      </c>
      <c r="G320" s="4">
        <v>9.9999999999999998E-13</v>
      </c>
      <c r="H320" s="4">
        <f t="shared" si="2134"/>
        <v>-9E-13</v>
      </c>
      <c r="I320" s="4">
        <f t="shared" si="1969"/>
        <v>-7.5000000000000004E-13</v>
      </c>
      <c r="J320" s="4"/>
      <c r="K320" s="4">
        <f t="shared" si="1970"/>
        <v>0</v>
      </c>
      <c r="L320" s="5">
        <f t="shared" si="1975"/>
        <v>0</v>
      </c>
      <c r="M320" s="4"/>
      <c r="N320" s="5"/>
      <c r="O320" s="5">
        <f t="shared" si="2330"/>
        <v>0</v>
      </c>
      <c r="P320" s="5">
        <f t="shared" si="2331"/>
        <v>0</v>
      </c>
      <c r="Q320" s="5">
        <f t="shared" si="2332"/>
        <v>0</v>
      </c>
      <c r="R320" s="5">
        <f t="shared" si="2333"/>
        <v>0</v>
      </c>
      <c r="S320" s="5"/>
      <c r="T320" s="5">
        <f t="shared" si="2334"/>
        <v>0</v>
      </c>
      <c r="U320" s="5">
        <f t="shared" si="2335"/>
        <v>0</v>
      </c>
      <c r="V320" s="5">
        <f t="shared" si="2336"/>
        <v>0</v>
      </c>
      <c r="W320" s="5">
        <f t="shared" si="2337"/>
        <v>0</v>
      </c>
      <c r="X320" s="5"/>
      <c r="Y320" s="5">
        <f t="shared" si="2338"/>
        <v>0</v>
      </c>
      <c r="Z320" s="5">
        <f t="shared" si="2339"/>
        <v>0</v>
      </c>
      <c r="AA320" s="5">
        <f t="shared" si="2340"/>
        <v>0</v>
      </c>
      <c r="AB320" s="5">
        <f t="shared" si="2341"/>
        <v>0</v>
      </c>
      <c r="AC320" s="5"/>
      <c r="AD320" s="5">
        <f t="shared" ref="AD320:AE320" si="2399">AC320*$L320</f>
        <v>0</v>
      </c>
      <c r="AE320" s="5">
        <f t="shared" si="2399"/>
        <v>0</v>
      </c>
      <c r="AF320" s="5">
        <f t="shared" si="2343"/>
        <v>0</v>
      </c>
      <c r="AG320" s="5">
        <f t="shared" si="2344"/>
        <v>0</v>
      </c>
      <c r="AH320" s="5"/>
      <c r="AI320" s="5">
        <f t="shared" ref="AI320:AJ320" si="2400">AH320*$L320</f>
        <v>0</v>
      </c>
      <c r="AJ320" s="5">
        <f t="shared" si="2400"/>
        <v>0</v>
      </c>
      <c r="AK320" s="5">
        <f t="shared" si="2346"/>
        <v>0</v>
      </c>
      <c r="AL320" s="5">
        <f t="shared" si="2347"/>
        <v>0</v>
      </c>
      <c r="AM320" s="5"/>
      <c r="AN320" s="5">
        <f t="shared" si="2348"/>
        <v>0</v>
      </c>
      <c r="AO320" s="5">
        <f t="shared" si="2349"/>
        <v>0</v>
      </c>
      <c r="AP320" s="5">
        <f t="shared" si="2350"/>
        <v>0</v>
      </c>
      <c r="AQ320" s="5">
        <f t="shared" si="2351"/>
        <v>0</v>
      </c>
      <c r="AR320" s="5"/>
      <c r="AS320" s="5">
        <f t="shared" ref="AS320:AT320" si="2401">AR320*$L320</f>
        <v>0</v>
      </c>
      <c r="AT320" s="5">
        <f t="shared" si="2401"/>
        <v>0</v>
      </c>
      <c r="AU320" s="5">
        <f t="shared" si="2353"/>
        <v>0</v>
      </c>
      <c r="AV320" s="5">
        <f t="shared" si="2354"/>
        <v>0</v>
      </c>
      <c r="AW320" s="5"/>
      <c r="AX320" s="5">
        <f t="shared" si="2355"/>
        <v>0</v>
      </c>
      <c r="AY320" s="5">
        <f t="shared" si="2356"/>
        <v>0</v>
      </c>
      <c r="AZ320" s="5">
        <f t="shared" si="2357"/>
        <v>0</v>
      </c>
      <c r="BA320" s="5">
        <f t="shared" si="2358"/>
        <v>0</v>
      </c>
      <c r="BB320" s="5"/>
      <c r="BC320" s="5">
        <f t="shared" ref="BC320:BD320" si="2402">BB320*$L320</f>
        <v>0</v>
      </c>
      <c r="BD320" s="5">
        <f t="shared" si="2402"/>
        <v>0</v>
      </c>
      <c r="BE320" s="5">
        <f t="shared" si="2360"/>
        <v>0</v>
      </c>
      <c r="BF320" s="5">
        <f t="shared" si="2361"/>
        <v>0</v>
      </c>
      <c r="BG320" s="5"/>
      <c r="BH320" s="5">
        <f t="shared" si="2362"/>
        <v>0</v>
      </c>
      <c r="BI320" s="5">
        <f t="shared" si="2363"/>
        <v>0</v>
      </c>
      <c r="BJ320" s="5">
        <f t="shared" si="2364"/>
        <v>0</v>
      </c>
      <c r="BK320" s="5">
        <f t="shared" si="2365"/>
        <v>0</v>
      </c>
      <c r="BL320" s="5">
        <f t="shared" si="2366"/>
        <v>0</v>
      </c>
      <c r="BM320" s="5">
        <f t="shared" si="2367"/>
        <v>0</v>
      </c>
      <c r="BN320" s="5">
        <f t="shared" si="2368"/>
        <v>0</v>
      </c>
      <c r="BO320" s="5">
        <f t="shared" si="2369"/>
        <v>0</v>
      </c>
      <c r="BP320" s="5">
        <f t="shared" si="2370"/>
        <v>0</v>
      </c>
    </row>
    <row r="321" spans="1:68" ht="15.75">
      <c r="A321" s="1">
        <f t="shared" si="2143"/>
        <v>2826</v>
      </c>
      <c r="B321" s="158"/>
      <c r="C321" s="2" t="s">
        <v>74</v>
      </c>
      <c r="D321" s="3"/>
      <c r="E321" s="2"/>
      <c r="F321" s="4">
        <v>1E-13</v>
      </c>
      <c r="G321" s="4">
        <v>9.9999999999999998E-13</v>
      </c>
      <c r="H321" s="4">
        <f t="shared" si="2134"/>
        <v>-9E-13</v>
      </c>
      <c r="I321" s="4">
        <f t="shared" si="1969"/>
        <v>-7.5000000000000004E-13</v>
      </c>
      <c r="J321" s="4"/>
      <c r="K321" s="4">
        <f t="shared" si="1970"/>
        <v>0</v>
      </c>
      <c r="L321" s="5">
        <f t="shared" si="1975"/>
        <v>0</v>
      </c>
      <c r="M321" s="4"/>
      <c r="N321" s="5"/>
      <c r="O321" s="5">
        <f t="shared" si="2330"/>
        <v>0</v>
      </c>
      <c r="P321" s="5">
        <f t="shared" si="2331"/>
        <v>0</v>
      </c>
      <c r="Q321" s="5">
        <f t="shared" si="2332"/>
        <v>0</v>
      </c>
      <c r="R321" s="5">
        <f t="shared" si="2333"/>
        <v>0</v>
      </c>
      <c r="S321" s="5"/>
      <c r="T321" s="5">
        <f t="shared" si="2334"/>
        <v>0</v>
      </c>
      <c r="U321" s="5">
        <f t="shared" si="2335"/>
        <v>0</v>
      </c>
      <c r="V321" s="5">
        <f t="shared" si="2336"/>
        <v>0</v>
      </c>
      <c r="W321" s="5">
        <f t="shared" si="2337"/>
        <v>0</v>
      </c>
      <c r="X321" s="5"/>
      <c r="Y321" s="5">
        <f t="shared" si="2338"/>
        <v>0</v>
      </c>
      <c r="Z321" s="5">
        <f t="shared" si="2339"/>
        <v>0</v>
      </c>
      <c r="AA321" s="5">
        <f t="shared" si="2340"/>
        <v>0</v>
      </c>
      <c r="AB321" s="5">
        <f t="shared" si="2341"/>
        <v>0</v>
      </c>
      <c r="AC321" s="5"/>
      <c r="AD321" s="5">
        <f t="shared" ref="AD321:AE321" si="2403">AC321*$L321</f>
        <v>0</v>
      </c>
      <c r="AE321" s="5">
        <f t="shared" si="2403"/>
        <v>0</v>
      </c>
      <c r="AF321" s="5">
        <f t="shared" si="2343"/>
        <v>0</v>
      </c>
      <c r="AG321" s="5">
        <f t="shared" si="2344"/>
        <v>0</v>
      </c>
      <c r="AH321" s="5"/>
      <c r="AI321" s="5">
        <f t="shared" ref="AI321:AJ321" si="2404">AH321*$L321</f>
        <v>0</v>
      </c>
      <c r="AJ321" s="5">
        <f t="shared" si="2404"/>
        <v>0</v>
      </c>
      <c r="AK321" s="5">
        <f t="shared" si="2346"/>
        <v>0</v>
      </c>
      <c r="AL321" s="5">
        <f t="shared" si="2347"/>
        <v>0</v>
      </c>
      <c r="AM321" s="5"/>
      <c r="AN321" s="5">
        <f t="shared" si="2348"/>
        <v>0</v>
      </c>
      <c r="AO321" s="5">
        <f t="shared" si="2349"/>
        <v>0</v>
      </c>
      <c r="AP321" s="5">
        <f t="shared" si="2350"/>
        <v>0</v>
      </c>
      <c r="AQ321" s="5">
        <f t="shared" si="2351"/>
        <v>0</v>
      </c>
      <c r="AR321" s="5"/>
      <c r="AS321" s="5">
        <f t="shared" ref="AS321:AT321" si="2405">AR321*$L321</f>
        <v>0</v>
      </c>
      <c r="AT321" s="5">
        <f t="shared" si="2405"/>
        <v>0</v>
      </c>
      <c r="AU321" s="5">
        <f t="shared" si="2353"/>
        <v>0</v>
      </c>
      <c r="AV321" s="5">
        <f t="shared" si="2354"/>
        <v>0</v>
      </c>
      <c r="AW321" s="5"/>
      <c r="AX321" s="5">
        <f t="shared" si="2355"/>
        <v>0</v>
      </c>
      <c r="AY321" s="5">
        <f t="shared" si="2356"/>
        <v>0</v>
      </c>
      <c r="AZ321" s="5">
        <f t="shared" si="2357"/>
        <v>0</v>
      </c>
      <c r="BA321" s="5">
        <f t="shared" si="2358"/>
        <v>0</v>
      </c>
      <c r="BB321" s="5"/>
      <c r="BC321" s="5">
        <f t="shared" ref="BC321:BD321" si="2406">BB321*$L321</f>
        <v>0</v>
      </c>
      <c r="BD321" s="5">
        <f t="shared" si="2406"/>
        <v>0</v>
      </c>
      <c r="BE321" s="5">
        <f t="shared" si="2360"/>
        <v>0</v>
      </c>
      <c r="BF321" s="5">
        <f t="shared" si="2361"/>
        <v>0</v>
      </c>
      <c r="BG321" s="5"/>
      <c r="BH321" s="5">
        <f t="shared" si="2362"/>
        <v>0</v>
      </c>
      <c r="BI321" s="5">
        <f t="shared" si="2363"/>
        <v>0</v>
      </c>
      <c r="BJ321" s="5">
        <f t="shared" si="2364"/>
        <v>0</v>
      </c>
      <c r="BK321" s="5">
        <f t="shared" si="2365"/>
        <v>0</v>
      </c>
      <c r="BL321" s="5">
        <f t="shared" si="2366"/>
        <v>0</v>
      </c>
      <c r="BM321" s="5">
        <f t="shared" si="2367"/>
        <v>0</v>
      </c>
      <c r="BN321" s="5">
        <f t="shared" si="2368"/>
        <v>0</v>
      </c>
      <c r="BO321" s="5">
        <f t="shared" si="2369"/>
        <v>0</v>
      </c>
      <c r="BP321" s="5">
        <f t="shared" si="2370"/>
        <v>0</v>
      </c>
    </row>
    <row r="322" spans="1:68" ht="15.75">
      <c r="A322" s="1">
        <f t="shared" si="2143"/>
        <v>2827</v>
      </c>
      <c r="B322" s="158"/>
      <c r="C322" s="2" t="s">
        <v>74</v>
      </c>
      <c r="D322" s="3"/>
      <c r="E322" s="2"/>
      <c r="F322" s="4">
        <v>1E-13</v>
      </c>
      <c r="G322" s="4">
        <v>9.9999999999999998E-13</v>
      </c>
      <c r="H322" s="4">
        <f t="shared" si="2134"/>
        <v>-9E-13</v>
      </c>
      <c r="I322" s="4">
        <f t="shared" si="1969"/>
        <v>-7.5000000000000004E-13</v>
      </c>
      <c r="J322" s="4"/>
      <c r="K322" s="4">
        <f t="shared" si="1970"/>
        <v>0</v>
      </c>
      <c r="L322" s="5">
        <f t="shared" si="1975"/>
        <v>0</v>
      </c>
      <c r="M322" s="4"/>
      <c r="N322" s="5"/>
      <c r="O322" s="5">
        <f t="shared" ref="O322:O332" si="2407">N322*$L322</f>
        <v>0</v>
      </c>
      <c r="P322" s="5">
        <f t="shared" ref="P322:P332" si="2408">O322/1.2</f>
        <v>0</v>
      </c>
      <c r="Q322" s="5">
        <f t="shared" ref="Q322:Q332" si="2409">P322/1000*$J322</f>
        <v>0</v>
      </c>
      <c r="R322" s="5">
        <f t="shared" ref="R322:R332" si="2410">O322/$H322*$M322</f>
        <v>0</v>
      </c>
      <c r="S322" s="5"/>
      <c r="T322" s="5">
        <f t="shared" ref="T322:T332" si="2411">S322*$L322</f>
        <v>0</v>
      </c>
      <c r="U322" s="5">
        <f t="shared" ref="U322:U332" si="2412">T322/1.2</f>
        <v>0</v>
      </c>
      <c r="V322" s="5">
        <f t="shared" ref="V322:V332" si="2413">U322/1000*$J322</f>
        <v>0</v>
      </c>
      <c r="W322" s="5">
        <f t="shared" ref="W322:W332" si="2414">T322/$H322*$M322</f>
        <v>0</v>
      </c>
      <c r="X322" s="5"/>
      <c r="Y322" s="5">
        <f t="shared" ref="Y322:Y332" si="2415">X322*$L322</f>
        <v>0</v>
      </c>
      <c r="Z322" s="5">
        <f t="shared" ref="Z322:Z332" si="2416">Y322/1.2</f>
        <v>0</v>
      </c>
      <c r="AA322" s="5">
        <f t="shared" ref="AA322:AA332" si="2417">Z322/1000*$J322</f>
        <v>0</v>
      </c>
      <c r="AB322" s="5">
        <f t="shared" ref="AB322:AB332" si="2418">Y322/$H322*$M322</f>
        <v>0</v>
      </c>
      <c r="AC322" s="5"/>
      <c r="AD322" s="5">
        <f t="shared" ref="AD322:AE322" si="2419">AC322*$L322</f>
        <v>0</v>
      </c>
      <c r="AE322" s="5">
        <f t="shared" si="2419"/>
        <v>0</v>
      </c>
      <c r="AF322" s="5">
        <f t="shared" ref="AF322:AF332" si="2420">AE322/1000*$J322</f>
        <v>0</v>
      </c>
      <c r="AG322" s="5">
        <f t="shared" ref="AG322:AG332" si="2421">AD322/$H322*$M322</f>
        <v>0</v>
      </c>
      <c r="AH322" s="5"/>
      <c r="AI322" s="5">
        <f t="shared" ref="AI322:AJ322" si="2422">AH322*$L322</f>
        <v>0</v>
      </c>
      <c r="AJ322" s="5">
        <f t="shared" si="2422"/>
        <v>0</v>
      </c>
      <c r="AK322" s="5">
        <f t="shared" ref="AK322:AK332" si="2423">AJ322/1000*$J322</f>
        <v>0</v>
      </c>
      <c r="AL322" s="5">
        <f t="shared" ref="AL322:AL332" si="2424">AI322/$H322*$M322</f>
        <v>0</v>
      </c>
      <c r="AM322" s="5"/>
      <c r="AN322" s="5">
        <f t="shared" ref="AN322:AN332" si="2425">AM322*$L322</f>
        <v>0</v>
      </c>
      <c r="AO322" s="5">
        <f t="shared" ref="AO322:AO332" si="2426">AN322/1.2</f>
        <v>0</v>
      </c>
      <c r="AP322" s="5">
        <f t="shared" ref="AP322:AP332" si="2427">AO322/1000*$J322</f>
        <v>0</v>
      </c>
      <c r="AQ322" s="5">
        <f t="shared" ref="AQ322:AQ332" si="2428">AN322/$H322*$M322</f>
        <v>0</v>
      </c>
      <c r="AR322" s="5"/>
      <c r="AS322" s="5">
        <f t="shared" ref="AS322:AT322" si="2429">AR322*$L322</f>
        <v>0</v>
      </c>
      <c r="AT322" s="5">
        <f t="shared" si="2429"/>
        <v>0</v>
      </c>
      <c r="AU322" s="5">
        <f t="shared" ref="AU322:AU332" si="2430">AT322/1000*$J322</f>
        <v>0</v>
      </c>
      <c r="AV322" s="5">
        <f t="shared" ref="AV322:AV332" si="2431">AS322/$H322*$M322</f>
        <v>0</v>
      </c>
      <c r="AW322" s="5"/>
      <c r="AX322" s="5">
        <f t="shared" ref="AX322:AX332" si="2432">AW322*$L322</f>
        <v>0</v>
      </c>
      <c r="AY322" s="5">
        <f t="shared" ref="AY322:AY332" si="2433">AX322/1.2</f>
        <v>0</v>
      </c>
      <c r="AZ322" s="5">
        <f t="shared" ref="AZ322:AZ332" si="2434">AY322/1000*$J322</f>
        <v>0</v>
      </c>
      <c r="BA322" s="5">
        <f t="shared" ref="BA322:BA332" si="2435">AX322/$H322*$M322</f>
        <v>0</v>
      </c>
      <c r="BB322" s="5"/>
      <c r="BC322" s="5">
        <f t="shared" ref="BC322:BD322" si="2436">BB322*$L322</f>
        <v>0</v>
      </c>
      <c r="BD322" s="5">
        <f t="shared" si="2436"/>
        <v>0</v>
      </c>
      <c r="BE322" s="5">
        <f t="shared" ref="BE322:BE332" si="2437">BD322/1000*$J322</f>
        <v>0</v>
      </c>
      <c r="BF322" s="5">
        <f t="shared" ref="BF322:BF332" si="2438">BC322/$H322*$M322</f>
        <v>0</v>
      </c>
      <c r="BG322" s="5"/>
      <c r="BH322" s="5">
        <f t="shared" ref="BH322:BH332" si="2439">BG322*$L322</f>
        <v>0</v>
      </c>
      <c r="BI322" s="5">
        <f t="shared" ref="BI322:BI332" si="2440">BH322/1.2</f>
        <v>0</v>
      </c>
      <c r="BJ322" s="5">
        <f t="shared" ref="BJ322:BJ332" si="2441">BI322/1000*$J322</f>
        <v>0</v>
      </c>
      <c r="BK322" s="5">
        <f t="shared" ref="BK322:BK332" si="2442">BH322/$H322*$M322</f>
        <v>0</v>
      </c>
      <c r="BL322" s="5">
        <f t="shared" ref="BL322:BL332" si="2443">N322+S322+X322+AC322+AH322+AM322+AR322+AW322+BB322+BG322</f>
        <v>0</v>
      </c>
      <c r="BM322" s="5">
        <f t="shared" ref="BM322:BM332" si="2444">O322+T322+Y322+AD322+AI322+AN322+AS322+AX322+BC322+BH322</f>
        <v>0</v>
      </c>
      <c r="BN322" s="5">
        <f t="shared" ref="BN322:BN332" si="2445">P322+U322+Z322+AE322+AJ322+AO322+AT322+AY322+BD322+BI322</f>
        <v>0</v>
      </c>
      <c r="BO322" s="5">
        <f t="shared" ref="BO322:BO332" si="2446">Q322+V322+AA322+AF322+AK322+AP322+AU322+AZ322+BE322+BJ322</f>
        <v>0</v>
      </c>
      <c r="BP322" s="5">
        <f t="shared" ref="BP322:BP332" si="2447">R322+W322+AB322+AG322+AL322+AQ322+AV322+BA322+BF322+BK322</f>
        <v>0</v>
      </c>
    </row>
    <row r="323" spans="1:68" ht="15.75">
      <c r="A323" s="1">
        <f t="shared" si="2143"/>
        <v>2828</v>
      </c>
      <c r="B323" s="158"/>
      <c r="C323" s="2" t="s">
        <v>74</v>
      </c>
      <c r="D323" s="3"/>
      <c r="E323" s="2"/>
      <c r="F323" s="4">
        <v>1E-13</v>
      </c>
      <c r="G323" s="4">
        <v>9.9999999999999998E-13</v>
      </c>
      <c r="H323" s="4">
        <f t="shared" si="2134"/>
        <v>-9E-13</v>
      </c>
      <c r="I323" s="4">
        <f t="shared" si="1969"/>
        <v>-7.5000000000000004E-13</v>
      </c>
      <c r="J323" s="4"/>
      <c r="K323" s="4">
        <f t="shared" si="1970"/>
        <v>0</v>
      </c>
      <c r="L323" s="5">
        <f t="shared" si="1975"/>
        <v>0</v>
      </c>
      <c r="M323" s="4"/>
      <c r="N323" s="5"/>
      <c r="O323" s="5">
        <f t="shared" si="2407"/>
        <v>0</v>
      </c>
      <c r="P323" s="5">
        <f t="shared" si="2408"/>
        <v>0</v>
      </c>
      <c r="Q323" s="5">
        <f t="shared" si="2409"/>
        <v>0</v>
      </c>
      <c r="R323" s="5">
        <f t="shared" si="2410"/>
        <v>0</v>
      </c>
      <c r="S323" s="5"/>
      <c r="T323" s="5">
        <f t="shared" si="2411"/>
        <v>0</v>
      </c>
      <c r="U323" s="5">
        <f t="shared" si="2412"/>
        <v>0</v>
      </c>
      <c r="V323" s="5">
        <f t="shared" si="2413"/>
        <v>0</v>
      </c>
      <c r="W323" s="5">
        <f t="shared" si="2414"/>
        <v>0</v>
      </c>
      <c r="X323" s="5"/>
      <c r="Y323" s="5">
        <f t="shared" si="2415"/>
        <v>0</v>
      </c>
      <c r="Z323" s="5">
        <f t="shared" si="2416"/>
        <v>0</v>
      </c>
      <c r="AA323" s="5">
        <f t="shared" si="2417"/>
        <v>0</v>
      </c>
      <c r="AB323" s="5">
        <f t="shared" si="2418"/>
        <v>0</v>
      </c>
      <c r="AC323" s="5"/>
      <c r="AD323" s="5">
        <f t="shared" ref="AD323:AE323" si="2448">AC323*$L323</f>
        <v>0</v>
      </c>
      <c r="AE323" s="5">
        <f t="shared" si="2448"/>
        <v>0</v>
      </c>
      <c r="AF323" s="5">
        <f t="shared" si="2420"/>
        <v>0</v>
      </c>
      <c r="AG323" s="5">
        <f t="shared" si="2421"/>
        <v>0</v>
      </c>
      <c r="AH323" s="5"/>
      <c r="AI323" s="5">
        <f t="shared" ref="AI323:AJ323" si="2449">AH323*$L323</f>
        <v>0</v>
      </c>
      <c r="AJ323" s="5">
        <f t="shared" si="2449"/>
        <v>0</v>
      </c>
      <c r="AK323" s="5">
        <f t="shared" si="2423"/>
        <v>0</v>
      </c>
      <c r="AL323" s="5">
        <f t="shared" si="2424"/>
        <v>0</v>
      </c>
      <c r="AM323" s="5"/>
      <c r="AN323" s="5">
        <f t="shared" si="2425"/>
        <v>0</v>
      </c>
      <c r="AO323" s="5">
        <f t="shared" si="2426"/>
        <v>0</v>
      </c>
      <c r="AP323" s="5">
        <f t="shared" si="2427"/>
        <v>0</v>
      </c>
      <c r="AQ323" s="5">
        <f t="shared" si="2428"/>
        <v>0</v>
      </c>
      <c r="AR323" s="5"/>
      <c r="AS323" s="5">
        <f t="shared" ref="AS323:AT323" si="2450">AR323*$L323</f>
        <v>0</v>
      </c>
      <c r="AT323" s="5">
        <f t="shared" si="2450"/>
        <v>0</v>
      </c>
      <c r="AU323" s="5">
        <f t="shared" si="2430"/>
        <v>0</v>
      </c>
      <c r="AV323" s="5">
        <f t="shared" si="2431"/>
        <v>0</v>
      </c>
      <c r="AW323" s="5"/>
      <c r="AX323" s="5">
        <f t="shared" si="2432"/>
        <v>0</v>
      </c>
      <c r="AY323" s="5">
        <f t="shared" si="2433"/>
        <v>0</v>
      </c>
      <c r="AZ323" s="5">
        <f t="shared" si="2434"/>
        <v>0</v>
      </c>
      <c r="BA323" s="5">
        <f t="shared" si="2435"/>
        <v>0</v>
      </c>
      <c r="BB323" s="5"/>
      <c r="BC323" s="5">
        <f t="shared" ref="BC323:BD323" si="2451">BB323*$L323</f>
        <v>0</v>
      </c>
      <c r="BD323" s="5">
        <f t="shared" si="2451"/>
        <v>0</v>
      </c>
      <c r="BE323" s="5">
        <f t="shared" si="2437"/>
        <v>0</v>
      </c>
      <c r="BF323" s="5">
        <f t="shared" si="2438"/>
        <v>0</v>
      </c>
      <c r="BG323" s="5"/>
      <c r="BH323" s="5">
        <f t="shared" si="2439"/>
        <v>0</v>
      </c>
      <c r="BI323" s="5">
        <f t="shared" si="2440"/>
        <v>0</v>
      </c>
      <c r="BJ323" s="5">
        <f t="shared" si="2441"/>
        <v>0</v>
      </c>
      <c r="BK323" s="5">
        <f t="shared" si="2442"/>
        <v>0</v>
      </c>
      <c r="BL323" s="5">
        <f t="shared" si="2443"/>
        <v>0</v>
      </c>
      <c r="BM323" s="5">
        <f t="shared" si="2444"/>
        <v>0</v>
      </c>
      <c r="BN323" s="5">
        <f t="shared" si="2445"/>
        <v>0</v>
      </c>
      <c r="BO323" s="5">
        <f t="shared" si="2446"/>
        <v>0</v>
      </c>
      <c r="BP323" s="5">
        <f t="shared" si="2447"/>
        <v>0</v>
      </c>
    </row>
    <row r="324" spans="1:68" ht="15.75">
      <c r="A324" s="1">
        <f t="shared" si="2143"/>
        <v>2829</v>
      </c>
      <c r="B324" s="158"/>
      <c r="C324" s="2" t="s">
        <v>74</v>
      </c>
      <c r="D324" s="3"/>
      <c r="E324" s="2"/>
      <c r="F324" s="4">
        <v>1E-13</v>
      </c>
      <c r="G324" s="4">
        <v>9.9999999999999998E-13</v>
      </c>
      <c r="H324" s="4">
        <f t="shared" si="2134"/>
        <v>-9E-13</v>
      </c>
      <c r="I324" s="4">
        <f t="shared" ref="I324:I387" si="2452">H324/1.2</f>
        <v>-7.5000000000000004E-13</v>
      </c>
      <c r="J324" s="4"/>
      <c r="K324" s="4">
        <f t="shared" ref="K324:K387" si="2453">+I324*J324/1000</f>
        <v>0</v>
      </c>
      <c r="L324" s="5">
        <f t="shared" si="1975"/>
        <v>0</v>
      </c>
      <c r="M324" s="4"/>
      <c r="N324" s="5"/>
      <c r="O324" s="5">
        <f t="shared" si="2407"/>
        <v>0</v>
      </c>
      <c r="P324" s="5">
        <f t="shared" si="2408"/>
        <v>0</v>
      </c>
      <c r="Q324" s="5">
        <f t="shared" si="2409"/>
        <v>0</v>
      </c>
      <c r="R324" s="5">
        <f t="shared" si="2410"/>
        <v>0</v>
      </c>
      <c r="S324" s="5"/>
      <c r="T324" s="5">
        <f t="shared" si="2411"/>
        <v>0</v>
      </c>
      <c r="U324" s="5">
        <f t="shared" si="2412"/>
        <v>0</v>
      </c>
      <c r="V324" s="5">
        <f t="shared" si="2413"/>
        <v>0</v>
      </c>
      <c r="W324" s="5">
        <f t="shared" si="2414"/>
        <v>0</v>
      </c>
      <c r="X324" s="5"/>
      <c r="Y324" s="5">
        <f t="shared" si="2415"/>
        <v>0</v>
      </c>
      <c r="Z324" s="5">
        <f t="shared" si="2416"/>
        <v>0</v>
      </c>
      <c r="AA324" s="5">
        <f t="shared" si="2417"/>
        <v>0</v>
      </c>
      <c r="AB324" s="5">
        <f t="shared" si="2418"/>
        <v>0</v>
      </c>
      <c r="AC324" s="5"/>
      <c r="AD324" s="5">
        <f t="shared" ref="AD324:AE324" si="2454">AC324*$L324</f>
        <v>0</v>
      </c>
      <c r="AE324" s="5">
        <f t="shared" si="2454"/>
        <v>0</v>
      </c>
      <c r="AF324" s="5">
        <f t="shared" si="2420"/>
        <v>0</v>
      </c>
      <c r="AG324" s="5">
        <f t="shared" si="2421"/>
        <v>0</v>
      </c>
      <c r="AH324" s="5"/>
      <c r="AI324" s="5">
        <f t="shared" ref="AI324:AJ324" si="2455">AH324*$L324</f>
        <v>0</v>
      </c>
      <c r="AJ324" s="5">
        <f t="shared" si="2455"/>
        <v>0</v>
      </c>
      <c r="AK324" s="5">
        <f t="shared" si="2423"/>
        <v>0</v>
      </c>
      <c r="AL324" s="5">
        <f t="shared" si="2424"/>
        <v>0</v>
      </c>
      <c r="AM324" s="5"/>
      <c r="AN324" s="5">
        <f t="shared" si="2425"/>
        <v>0</v>
      </c>
      <c r="AO324" s="5">
        <f t="shared" si="2426"/>
        <v>0</v>
      </c>
      <c r="AP324" s="5">
        <f t="shared" si="2427"/>
        <v>0</v>
      </c>
      <c r="AQ324" s="5">
        <f t="shared" si="2428"/>
        <v>0</v>
      </c>
      <c r="AR324" s="5"/>
      <c r="AS324" s="5">
        <f t="shared" ref="AS324:AT324" si="2456">AR324*$L324</f>
        <v>0</v>
      </c>
      <c r="AT324" s="5">
        <f t="shared" si="2456"/>
        <v>0</v>
      </c>
      <c r="AU324" s="5">
        <f t="shared" si="2430"/>
        <v>0</v>
      </c>
      <c r="AV324" s="5">
        <f t="shared" si="2431"/>
        <v>0</v>
      </c>
      <c r="AW324" s="5"/>
      <c r="AX324" s="5">
        <f t="shared" si="2432"/>
        <v>0</v>
      </c>
      <c r="AY324" s="5">
        <f t="shared" si="2433"/>
        <v>0</v>
      </c>
      <c r="AZ324" s="5">
        <f t="shared" si="2434"/>
        <v>0</v>
      </c>
      <c r="BA324" s="5">
        <f t="shared" si="2435"/>
        <v>0</v>
      </c>
      <c r="BB324" s="5"/>
      <c r="BC324" s="5">
        <f t="shared" ref="BC324:BD324" si="2457">BB324*$L324</f>
        <v>0</v>
      </c>
      <c r="BD324" s="5">
        <f t="shared" si="2457"/>
        <v>0</v>
      </c>
      <c r="BE324" s="5">
        <f t="shared" si="2437"/>
        <v>0</v>
      </c>
      <c r="BF324" s="5">
        <f t="shared" si="2438"/>
        <v>0</v>
      </c>
      <c r="BG324" s="5"/>
      <c r="BH324" s="5">
        <f t="shared" si="2439"/>
        <v>0</v>
      </c>
      <c r="BI324" s="5">
        <f t="shared" si="2440"/>
        <v>0</v>
      </c>
      <c r="BJ324" s="5">
        <f t="shared" si="2441"/>
        <v>0</v>
      </c>
      <c r="BK324" s="5">
        <f t="shared" si="2442"/>
        <v>0</v>
      </c>
      <c r="BL324" s="5">
        <f t="shared" si="2443"/>
        <v>0</v>
      </c>
      <c r="BM324" s="5">
        <f t="shared" si="2444"/>
        <v>0</v>
      </c>
      <c r="BN324" s="5">
        <f t="shared" si="2445"/>
        <v>0</v>
      </c>
      <c r="BO324" s="5">
        <f t="shared" si="2446"/>
        <v>0</v>
      </c>
      <c r="BP324" s="5">
        <f t="shared" si="2447"/>
        <v>0</v>
      </c>
    </row>
    <row r="325" spans="1:68" ht="15.75">
      <c r="A325" s="1">
        <f t="shared" si="2143"/>
        <v>2830</v>
      </c>
      <c r="B325" s="158"/>
      <c r="C325" s="2" t="s">
        <v>74</v>
      </c>
      <c r="D325" s="3"/>
      <c r="E325" s="2"/>
      <c r="F325" s="4">
        <v>1E-13</v>
      </c>
      <c r="G325" s="4">
        <v>9.9999999999999998E-13</v>
      </c>
      <c r="H325" s="4">
        <f t="shared" si="2134"/>
        <v>-9E-13</v>
      </c>
      <c r="I325" s="4">
        <f t="shared" si="2452"/>
        <v>-7.5000000000000004E-13</v>
      </c>
      <c r="J325" s="4"/>
      <c r="K325" s="4">
        <f t="shared" si="2453"/>
        <v>0</v>
      </c>
      <c r="L325" s="5">
        <f t="shared" ref="L325:L388" si="2458">IF(BL325&lt;&gt;0,H325/BL325,0)</f>
        <v>0</v>
      </c>
      <c r="M325" s="4"/>
      <c r="N325" s="5"/>
      <c r="O325" s="5">
        <f t="shared" si="2407"/>
        <v>0</v>
      </c>
      <c r="P325" s="5">
        <f t="shared" si="2408"/>
        <v>0</v>
      </c>
      <c r="Q325" s="5">
        <f t="shared" si="2409"/>
        <v>0</v>
      </c>
      <c r="R325" s="5">
        <f t="shared" si="2410"/>
        <v>0</v>
      </c>
      <c r="S325" s="5"/>
      <c r="T325" s="5">
        <f t="shared" si="2411"/>
        <v>0</v>
      </c>
      <c r="U325" s="5">
        <f t="shared" si="2412"/>
        <v>0</v>
      </c>
      <c r="V325" s="5">
        <f t="shared" si="2413"/>
        <v>0</v>
      </c>
      <c r="W325" s="5">
        <f t="shared" si="2414"/>
        <v>0</v>
      </c>
      <c r="X325" s="5"/>
      <c r="Y325" s="5">
        <f t="shared" si="2415"/>
        <v>0</v>
      </c>
      <c r="Z325" s="5">
        <f t="shared" si="2416"/>
        <v>0</v>
      </c>
      <c r="AA325" s="5">
        <f t="shared" si="2417"/>
        <v>0</v>
      </c>
      <c r="AB325" s="5">
        <f t="shared" si="2418"/>
        <v>0</v>
      </c>
      <c r="AC325" s="5"/>
      <c r="AD325" s="5">
        <f t="shared" ref="AD325:AE325" si="2459">AC325*$L325</f>
        <v>0</v>
      </c>
      <c r="AE325" s="5">
        <f t="shared" si="2459"/>
        <v>0</v>
      </c>
      <c r="AF325" s="5">
        <f t="shared" si="2420"/>
        <v>0</v>
      </c>
      <c r="AG325" s="5">
        <f t="shared" si="2421"/>
        <v>0</v>
      </c>
      <c r="AH325" s="5"/>
      <c r="AI325" s="5">
        <f t="shared" ref="AI325:AJ325" si="2460">AH325*$L325</f>
        <v>0</v>
      </c>
      <c r="AJ325" s="5">
        <f t="shared" si="2460"/>
        <v>0</v>
      </c>
      <c r="AK325" s="5">
        <f t="shared" si="2423"/>
        <v>0</v>
      </c>
      <c r="AL325" s="5">
        <f t="shared" si="2424"/>
        <v>0</v>
      </c>
      <c r="AM325" s="5"/>
      <c r="AN325" s="5">
        <f t="shared" si="2425"/>
        <v>0</v>
      </c>
      <c r="AO325" s="5">
        <f t="shared" si="2426"/>
        <v>0</v>
      </c>
      <c r="AP325" s="5">
        <f t="shared" si="2427"/>
        <v>0</v>
      </c>
      <c r="AQ325" s="5">
        <f t="shared" si="2428"/>
        <v>0</v>
      </c>
      <c r="AR325" s="5"/>
      <c r="AS325" s="5">
        <f t="shared" ref="AS325:AT325" si="2461">AR325*$L325</f>
        <v>0</v>
      </c>
      <c r="AT325" s="5">
        <f t="shared" si="2461"/>
        <v>0</v>
      </c>
      <c r="AU325" s="5">
        <f t="shared" si="2430"/>
        <v>0</v>
      </c>
      <c r="AV325" s="5">
        <f t="shared" si="2431"/>
        <v>0</v>
      </c>
      <c r="AW325" s="5"/>
      <c r="AX325" s="5">
        <f t="shared" si="2432"/>
        <v>0</v>
      </c>
      <c r="AY325" s="5">
        <f t="shared" si="2433"/>
        <v>0</v>
      </c>
      <c r="AZ325" s="5">
        <f t="shared" si="2434"/>
        <v>0</v>
      </c>
      <c r="BA325" s="5">
        <f t="shared" si="2435"/>
        <v>0</v>
      </c>
      <c r="BB325" s="5"/>
      <c r="BC325" s="5">
        <f t="shared" ref="BC325:BD325" si="2462">BB325*$L325</f>
        <v>0</v>
      </c>
      <c r="BD325" s="5">
        <f t="shared" si="2462"/>
        <v>0</v>
      </c>
      <c r="BE325" s="5">
        <f t="shared" si="2437"/>
        <v>0</v>
      </c>
      <c r="BF325" s="5">
        <f t="shared" si="2438"/>
        <v>0</v>
      </c>
      <c r="BG325" s="5"/>
      <c r="BH325" s="5">
        <f t="shared" si="2439"/>
        <v>0</v>
      </c>
      <c r="BI325" s="5">
        <f t="shared" si="2440"/>
        <v>0</v>
      </c>
      <c r="BJ325" s="5">
        <f t="shared" si="2441"/>
        <v>0</v>
      </c>
      <c r="BK325" s="5">
        <f t="shared" si="2442"/>
        <v>0</v>
      </c>
      <c r="BL325" s="5">
        <f t="shared" si="2443"/>
        <v>0</v>
      </c>
      <c r="BM325" s="5">
        <f t="shared" si="2444"/>
        <v>0</v>
      </c>
      <c r="BN325" s="5">
        <f t="shared" si="2445"/>
        <v>0</v>
      </c>
      <c r="BO325" s="5">
        <f t="shared" si="2446"/>
        <v>0</v>
      </c>
      <c r="BP325" s="5">
        <f t="shared" si="2447"/>
        <v>0</v>
      </c>
    </row>
    <row r="326" spans="1:68" ht="15.75">
      <c r="A326" s="1">
        <f t="shared" si="2143"/>
        <v>2831</v>
      </c>
      <c r="B326" s="158"/>
      <c r="C326" s="2" t="s">
        <v>74</v>
      </c>
      <c r="D326" s="3"/>
      <c r="E326" s="2"/>
      <c r="F326" s="4">
        <v>1E-13</v>
      </c>
      <c r="G326" s="4">
        <v>9.9999999999999998E-13</v>
      </c>
      <c r="H326" s="4">
        <f t="shared" si="2134"/>
        <v>-9E-13</v>
      </c>
      <c r="I326" s="4">
        <f t="shared" si="2452"/>
        <v>-7.5000000000000004E-13</v>
      </c>
      <c r="J326" s="4"/>
      <c r="K326" s="4">
        <f t="shared" si="2453"/>
        <v>0</v>
      </c>
      <c r="L326" s="5">
        <f t="shared" si="2458"/>
        <v>0</v>
      </c>
      <c r="M326" s="4"/>
      <c r="N326" s="5"/>
      <c r="O326" s="5">
        <f t="shared" si="2407"/>
        <v>0</v>
      </c>
      <c r="P326" s="5">
        <f t="shared" si="2408"/>
        <v>0</v>
      </c>
      <c r="Q326" s="5">
        <f t="shared" si="2409"/>
        <v>0</v>
      </c>
      <c r="R326" s="5">
        <f t="shared" si="2410"/>
        <v>0</v>
      </c>
      <c r="S326" s="5"/>
      <c r="T326" s="5">
        <f t="shared" si="2411"/>
        <v>0</v>
      </c>
      <c r="U326" s="5">
        <f t="shared" si="2412"/>
        <v>0</v>
      </c>
      <c r="V326" s="5">
        <f t="shared" si="2413"/>
        <v>0</v>
      </c>
      <c r="W326" s="5">
        <f t="shared" si="2414"/>
        <v>0</v>
      </c>
      <c r="X326" s="5"/>
      <c r="Y326" s="5">
        <f t="shared" si="2415"/>
        <v>0</v>
      </c>
      <c r="Z326" s="5">
        <f t="shared" si="2416"/>
        <v>0</v>
      </c>
      <c r="AA326" s="5">
        <f t="shared" si="2417"/>
        <v>0</v>
      </c>
      <c r="AB326" s="5">
        <f t="shared" si="2418"/>
        <v>0</v>
      </c>
      <c r="AC326" s="5"/>
      <c r="AD326" s="5">
        <f t="shared" ref="AD326:AE326" si="2463">AC326*$L326</f>
        <v>0</v>
      </c>
      <c r="AE326" s="5">
        <f t="shared" si="2463"/>
        <v>0</v>
      </c>
      <c r="AF326" s="5">
        <f t="shared" si="2420"/>
        <v>0</v>
      </c>
      <c r="AG326" s="5">
        <f t="shared" si="2421"/>
        <v>0</v>
      </c>
      <c r="AH326" s="5"/>
      <c r="AI326" s="5">
        <f t="shared" ref="AI326:AJ326" si="2464">AH326*$L326</f>
        <v>0</v>
      </c>
      <c r="AJ326" s="5">
        <f t="shared" si="2464"/>
        <v>0</v>
      </c>
      <c r="AK326" s="5">
        <f t="shared" si="2423"/>
        <v>0</v>
      </c>
      <c r="AL326" s="5">
        <f t="shared" si="2424"/>
        <v>0</v>
      </c>
      <c r="AM326" s="5"/>
      <c r="AN326" s="5">
        <f t="shared" si="2425"/>
        <v>0</v>
      </c>
      <c r="AO326" s="5">
        <f t="shared" si="2426"/>
        <v>0</v>
      </c>
      <c r="AP326" s="5">
        <f t="shared" si="2427"/>
        <v>0</v>
      </c>
      <c r="AQ326" s="5">
        <f t="shared" si="2428"/>
        <v>0</v>
      </c>
      <c r="AR326" s="5"/>
      <c r="AS326" s="5">
        <f t="shared" ref="AS326:AT326" si="2465">AR326*$L326</f>
        <v>0</v>
      </c>
      <c r="AT326" s="5">
        <f t="shared" si="2465"/>
        <v>0</v>
      </c>
      <c r="AU326" s="5">
        <f t="shared" si="2430"/>
        <v>0</v>
      </c>
      <c r="AV326" s="5">
        <f t="shared" si="2431"/>
        <v>0</v>
      </c>
      <c r="AW326" s="5"/>
      <c r="AX326" s="5">
        <f t="shared" si="2432"/>
        <v>0</v>
      </c>
      <c r="AY326" s="5">
        <f t="shared" si="2433"/>
        <v>0</v>
      </c>
      <c r="AZ326" s="5">
        <f t="shared" si="2434"/>
        <v>0</v>
      </c>
      <c r="BA326" s="5">
        <f t="shared" si="2435"/>
        <v>0</v>
      </c>
      <c r="BB326" s="5"/>
      <c r="BC326" s="5">
        <f t="shared" ref="BC326:BD326" si="2466">BB326*$L326</f>
        <v>0</v>
      </c>
      <c r="BD326" s="5">
        <f t="shared" si="2466"/>
        <v>0</v>
      </c>
      <c r="BE326" s="5">
        <f t="shared" si="2437"/>
        <v>0</v>
      </c>
      <c r="BF326" s="5">
        <f t="shared" si="2438"/>
        <v>0</v>
      </c>
      <c r="BG326" s="5"/>
      <c r="BH326" s="5">
        <f t="shared" si="2439"/>
        <v>0</v>
      </c>
      <c r="BI326" s="5">
        <f t="shared" si="2440"/>
        <v>0</v>
      </c>
      <c r="BJ326" s="5">
        <f t="shared" si="2441"/>
        <v>0</v>
      </c>
      <c r="BK326" s="5">
        <f t="shared" si="2442"/>
        <v>0</v>
      </c>
      <c r="BL326" s="5">
        <f t="shared" si="2443"/>
        <v>0</v>
      </c>
      <c r="BM326" s="5">
        <f t="shared" si="2444"/>
        <v>0</v>
      </c>
      <c r="BN326" s="5">
        <f t="shared" si="2445"/>
        <v>0</v>
      </c>
      <c r="BO326" s="5">
        <f t="shared" si="2446"/>
        <v>0</v>
      </c>
      <c r="BP326" s="5">
        <f t="shared" si="2447"/>
        <v>0</v>
      </c>
    </row>
    <row r="327" spans="1:68" ht="15.75">
      <c r="A327" s="1">
        <f t="shared" si="2143"/>
        <v>2832</v>
      </c>
      <c r="B327" s="158"/>
      <c r="C327" s="2" t="s">
        <v>74</v>
      </c>
      <c r="D327" s="3"/>
      <c r="E327" s="2"/>
      <c r="F327" s="4">
        <v>1E-13</v>
      </c>
      <c r="G327" s="4">
        <v>9.9999999999999998E-13</v>
      </c>
      <c r="H327" s="4">
        <f t="shared" si="2134"/>
        <v>-9E-13</v>
      </c>
      <c r="I327" s="4">
        <f t="shared" si="2452"/>
        <v>-7.5000000000000004E-13</v>
      </c>
      <c r="J327" s="4"/>
      <c r="K327" s="4">
        <f t="shared" si="2453"/>
        <v>0</v>
      </c>
      <c r="L327" s="5">
        <f t="shared" si="2458"/>
        <v>0</v>
      </c>
      <c r="M327" s="4"/>
      <c r="N327" s="5"/>
      <c r="O327" s="5">
        <f t="shared" si="2407"/>
        <v>0</v>
      </c>
      <c r="P327" s="5">
        <f t="shared" si="2408"/>
        <v>0</v>
      </c>
      <c r="Q327" s="5">
        <f t="shared" si="2409"/>
        <v>0</v>
      </c>
      <c r="R327" s="5">
        <f t="shared" si="2410"/>
        <v>0</v>
      </c>
      <c r="S327" s="5"/>
      <c r="T327" s="5">
        <f t="shared" si="2411"/>
        <v>0</v>
      </c>
      <c r="U327" s="5">
        <f t="shared" si="2412"/>
        <v>0</v>
      </c>
      <c r="V327" s="5">
        <f t="shared" si="2413"/>
        <v>0</v>
      </c>
      <c r="W327" s="5">
        <f t="shared" si="2414"/>
        <v>0</v>
      </c>
      <c r="X327" s="5"/>
      <c r="Y327" s="5">
        <f t="shared" si="2415"/>
        <v>0</v>
      </c>
      <c r="Z327" s="5">
        <f t="shared" si="2416"/>
        <v>0</v>
      </c>
      <c r="AA327" s="5">
        <f t="shared" si="2417"/>
        <v>0</v>
      </c>
      <c r="AB327" s="5">
        <f t="shared" si="2418"/>
        <v>0</v>
      </c>
      <c r="AC327" s="5"/>
      <c r="AD327" s="5">
        <f t="shared" ref="AD327:AE327" si="2467">AC327*$L327</f>
        <v>0</v>
      </c>
      <c r="AE327" s="5">
        <f t="shared" si="2467"/>
        <v>0</v>
      </c>
      <c r="AF327" s="5">
        <f t="shared" si="2420"/>
        <v>0</v>
      </c>
      <c r="AG327" s="5">
        <f t="shared" si="2421"/>
        <v>0</v>
      </c>
      <c r="AH327" s="5"/>
      <c r="AI327" s="5">
        <f t="shared" ref="AI327:AJ327" si="2468">AH327*$L327</f>
        <v>0</v>
      </c>
      <c r="AJ327" s="5">
        <f t="shared" si="2468"/>
        <v>0</v>
      </c>
      <c r="AK327" s="5">
        <f t="shared" si="2423"/>
        <v>0</v>
      </c>
      <c r="AL327" s="5">
        <f t="shared" si="2424"/>
        <v>0</v>
      </c>
      <c r="AM327" s="5"/>
      <c r="AN327" s="5">
        <f t="shared" si="2425"/>
        <v>0</v>
      </c>
      <c r="AO327" s="5">
        <f t="shared" si="2426"/>
        <v>0</v>
      </c>
      <c r="AP327" s="5">
        <f t="shared" si="2427"/>
        <v>0</v>
      </c>
      <c r="AQ327" s="5">
        <f t="shared" si="2428"/>
        <v>0</v>
      </c>
      <c r="AR327" s="5"/>
      <c r="AS327" s="5">
        <f t="shared" ref="AS327:AT327" si="2469">AR327*$L327</f>
        <v>0</v>
      </c>
      <c r="AT327" s="5">
        <f t="shared" si="2469"/>
        <v>0</v>
      </c>
      <c r="AU327" s="5">
        <f t="shared" si="2430"/>
        <v>0</v>
      </c>
      <c r="AV327" s="5">
        <f t="shared" si="2431"/>
        <v>0</v>
      </c>
      <c r="AW327" s="5"/>
      <c r="AX327" s="5">
        <f t="shared" si="2432"/>
        <v>0</v>
      </c>
      <c r="AY327" s="5">
        <f t="shared" si="2433"/>
        <v>0</v>
      </c>
      <c r="AZ327" s="5">
        <f t="shared" si="2434"/>
        <v>0</v>
      </c>
      <c r="BA327" s="5">
        <f t="shared" si="2435"/>
        <v>0</v>
      </c>
      <c r="BB327" s="5"/>
      <c r="BC327" s="5">
        <f t="shared" ref="BC327:BD327" si="2470">BB327*$L327</f>
        <v>0</v>
      </c>
      <c r="BD327" s="5">
        <f t="shared" si="2470"/>
        <v>0</v>
      </c>
      <c r="BE327" s="5">
        <f t="shared" si="2437"/>
        <v>0</v>
      </c>
      <c r="BF327" s="5">
        <f t="shared" si="2438"/>
        <v>0</v>
      </c>
      <c r="BG327" s="5"/>
      <c r="BH327" s="5">
        <f t="shared" si="2439"/>
        <v>0</v>
      </c>
      <c r="BI327" s="5">
        <f t="shared" si="2440"/>
        <v>0</v>
      </c>
      <c r="BJ327" s="5">
        <f t="shared" si="2441"/>
        <v>0</v>
      </c>
      <c r="BK327" s="5">
        <f t="shared" si="2442"/>
        <v>0</v>
      </c>
      <c r="BL327" s="5">
        <f t="shared" si="2443"/>
        <v>0</v>
      </c>
      <c r="BM327" s="5">
        <f t="shared" si="2444"/>
        <v>0</v>
      </c>
      <c r="BN327" s="5">
        <f t="shared" si="2445"/>
        <v>0</v>
      </c>
      <c r="BO327" s="5">
        <f t="shared" si="2446"/>
        <v>0</v>
      </c>
      <c r="BP327" s="5">
        <f t="shared" si="2447"/>
        <v>0</v>
      </c>
    </row>
    <row r="328" spans="1:68" ht="15.75">
      <c r="A328" s="1">
        <f t="shared" si="2143"/>
        <v>2833</v>
      </c>
      <c r="B328" s="158"/>
      <c r="C328" s="2" t="s">
        <v>74</v>
      </c>
      <c r="D328" s="3"/>
      <c r="E328" s="2"/>
      <c r="F328" s="4">
        <v>1E-13</v>
      </c>
      <c r="G328" s="4">
        <v>9.9999999999999998E-13</v>
      </c>
      <c r="H328" s="4">
        <f t="shared" si="2134"/>
        <v>-9E-13</v>
      </c>
      <c r="I328" s="4">
        <f t="shared" si="2452"/>
        <v>-7.5000000000000004E-13</v>
      </c>
      <c r="J328" s="4"/>
      <c r="K328" s="4">
        <f t="shared" si="2453"/>
        <v>0</v>
      </c>
      <c r="L328" s="5">
        <f t="shared" si="2458"/>
        <v>0</v>
      </c>
      <c r="M328" s="4"/>
      <c r="N328" s="5"/>
      <c r="O328" s="5">
        <f t="shared" si="2407"/>
        <v>0</v>
      </c>
      <c r="P328" s="5">
        <f t="shared" si="2408"/>
        <v>0</v>
      </c>
      <c r="Q328" s="5">
        <f t="shared" si="2409"/>
        <v>0</v>
      </c>
      <c r="R328" s="5">
        <f t="shared" si="2410"/>
        <v>0</v>
      </c>
      <c r="S328" s="5"/>
      <c r="T328" s="5">
        <f t="shared" si="2411"/>
        <v>0</v>
      </c>
      <c r="U328" s="5">
        <f t="shared" si="2412"/>
        <v>0</v>
      </c>
      <c r="V328" s="5">
        <f t="shared" si="2413"/>
        <v>0</v>
      </c>
      <c r="W328" s="5">
        <f t="shared" si="2414"/>
        <v>0</v>
      </c>
      <c r="X328" s="5"/>
      <c r="Y328" s="5">
        <f t="shared" si="2415"/>
        <v>0</v>
      </c>
      <c r="Z328" s="5">
        <f t="shared" si="2416"/>
        <v>0</v>
      </c>
      <c r="AA328" s="5">
        <f t="shared" si="2417"/>
        <v>0</v>
      </c>
      <c r="AB328" s="5">
        <f t="shared" si="2418"/>
        <v>0</v>
      </c>
      <c r="AC328" s="5"/>
      <c r="AD328" s="5">
        <f t="shared" ref="AD328:AE328" si="2471">AC328*$L328</f>
        <v>0</v>
      </c>
      <c r="AE328" s="5">
        <f t="shared" si="2471"/>
        <v>0</v>
      </c>
      <c r="AF328" s="5">
        <f t="shared" si="2420"/>
        <v>0</v>
      </c>
      <c r="AG328" s="5">
        <f t="shared" si="2421"/>
        <v>0</v>
      </c>
      <c r="AH328" s="5"/>
      <c r="AI328" s="5">
        <f t="shared" ref="AI328:AJ328" si="2472">AH328*$L328</f>
        <v>0</v>
      </c>
      <c r="AJ328" s="5">
        <f t="shared" si="2472"/>
        <v>0</v>
      </c>
      <c r="AK328" s="5">
        <f t="shared" si="2423"/>
        <v>0</v>
      </c>
      <c r="AL328" s="5">
        <f t="shared" si="2424"/>
        <v>0</v>
      </c>
      <c r="AM328" s="5"/>
      <c r="AN328" s="5">
        <f t="shared" si="2425"/>
        <v>0</v>
      </c>
      <c r="AO328" s="5">
        <f t="shared" si="2426"/>
        <v>0</v>
      </c>
      <c r="AP328" s="5">
        <f t="shared" si="2427"/>
        <v>0</v>
      </c>
      <c r="AQ328" s="5">
        <f t="shared" si="2428"/>
        <v>0</v>
      </c>
      <c r="AR328" s="5"/>
      <c r="AS328" s="5">
        <f t="shared" ref="AS328:AT328" si="2473">AR328*$L328</f>
        <v>0</v>
      </c>
      <c r="AT328" s="5">
        <f t="shared" si="2473"/>
        <v>0</v>
      </c>
      <c r="AU328" s="5">
        <f t="shared" si="2430"/>
        <v>0</v>
      </c>
      <c r="AV328" s="5">
        <f t="shared" si="2431"/>
        <v>0</v>
      </c>
      <c r="AW328" s="5"/>
      <c r="AX328" s="5">
        <f t="shared" si="2432"/>
        <v>0</v>
      </c>
      <c r="AY328" s="5">
        <f t="shared" si="2433"/>
        <v>0</v>
      </c>
      <c r="AZ328" s="5">
        <f t="shared" si="2434"/>
        <v>0</v>
      </c>
      <c r="BA328" s="5">
        <f t="shared" si="2435"/>
        <v>0</v>
      </c>
      <c r="BB328" s="5"/>
      <c r="BC328" s="5">
        <f t="shared" ref="BC328:BD328" si="2474">BB328*$L328</f>
        <v>0</v>
      </c>
      <c r="BD328" s="5">
        <f t="shared" si="2474"/>
        <v>0</v>
      </c>
      <c r="BE328" s="5">
        <f t="shared" si="2437"/>
        <v>0</v>
      </c>
      <c r="BF328" s="5">
        <f t="shared" si="2438"/>
        <v>0</v>
      </c>
      <c r="BG328" s="5"/>
      <c r="BH328" s="5">
        <f t="shared" si="2439"/>
        <v>0</v>
      </c>
      <c r="BI328" s="5">
        <f t="shared" si="2440"/>
        <v>0</v>
      </c>
      <c r="BJ328" s="5">
        <f t="shared" si="2441"/>
        <v>0</v>
      </c>
      <c r="BK328" s="5">
        <f t="shared" si="2442"/>
        <v>0</v>
      </c>
      <c r="BL328" s="5">
        <f t="shared" si="2443"/>
        <v>0</v>
      </c>
      <c r="BM328" s="5">
        <f t="shared" si="2444"/>
        <v>0</v>
      </c>
      <c r="BN328" s="5">
        <f t="shared" si="2445"/>
        <v>0</v>
      </c>
      <c r="BO328" s="5">
        <f t="shared" si="2446"/>
        <v>0</v>
      </c>
      <c r="BP328" s="5">
        <f t="shared" si="2447"/>
        <v>0</v>
      </c>
    </row>
    <row r="329" spans="1:68" ht="15.75">
      <c r="A329" s="1">
        <f t="shared" si="2143"/>
        <v>2834</v>
      </c>
      <c r="B329" s="158"/>
      <c r="C329" s="2" t="s">
        <v>74</v>
      </c>
      <c r="D329" s="3"/>
      <c r="E329" s="2"/>
      <c r="F329" s="4">
        <v>1E-13</v>
      </c>
      <c r="G329" s="4">
        <v>9.9999999999999998E-13</v>
      </c>
      <c r="H329" s="4">
        <f t="shared" si="2134"/>
        <v>-9E-13</v>
      </c>
      <c r="I329" s="4">
        <f t="shared" si="2452"/>
        <v>-7.5000000000000004E-13</v>
      </c>
      <c r="J329" s="4"/>
      <c r="K329" s="4">
        <f t="shared" si="2453"/>
        <v>0</v>
      </c>
      <c r="L329" s="5">
        <f t="shared" si="2458"/>
        <v>0</v>
      </c>
      <c r="M329" s="4"/>
      <c r="N329" s="5"/>
      <c r="O329" s="5">
        <f t="shared" si="2407"/>
        <v>0</v>
      </c>
      <c r="P329" s="5">
        <f t="shared" si="2408"/>
        <v>0</v>
      </c>
      <c r="Q329" s="5">
        <f t="shared" si="2409"/>
        <v>0</v>
      </c>
      <c r="R329" s="5">
        <f t="shared" si="2410"/>
        <v>0</v>
      </c>
      <c r="S329" s="5"/>
      <c r="T329" s="5">
        <f t="shared" si="2411"/>
        <v>0</v>
      </c>
      <c r="U329" s="5">
        <f t="shared" si="2412"/>
        <v>0</v>
      </c>
      <c r="V329" s="5">
        <f t="shared" si="2413"/>
        <v>0</v>
      </c>
      <c r="W329" s="5">
        <f t="shared" si="2414"/>
        <v>0</v>
      </c>
      <c r="X329" s="5"/>
      <c r="Y329" s="5">
        <f t="shared" si="2415"/>
        <v>0</v>
      </c>
      <c r="Z329" s="5">
        <f t="shared" si="2416"/>
        <v>0</v>
      </c>
      <c r="AA329" s="5">
        <f t="shared" si="2417"/>
        <v>0</v>
      </c>
      <c r="AB329" s="5">
        <f t="shared" si="2418"/>
        <v>0</v>
      </c>
      <c r="AC329" s="5"/>
      <c r="AD329" s="5">
        <f t="shared" ref="AD329:AE329" si="2475">AC329*$L329</f>
        <v>0</v>
      </c>
      <c r="AE329" s="5">
        <f t="shared" si="2475"/>
        <v>0</v>
      </c>
      <c r="AF329" s="5">
        <f t="shared" si="2420"/>
        <v>0</v>
      </c>
      <c r="AG329" s="5">
        <f t="shared" si="2421"/>
        <v>0</v>
      </c>
      <c r="AH329" s="5"/>
      <c r="AI329" s="5">
        <f t="shared" ref="AI329:AJ329" si="2476">AH329*$L329</f>
        <v>0</v>
      </c>
      <c r="AJ329" s="5">
        <f t="shared" si="2476"/>
        <v>0</v>
      </c>
      <c r="AK329" s="5">
        <f t="shared" si="2423"/>
        <v>0</v>
      </c>
      <c r="AL329" s="5">
        <f t="shared" si="2424"/>
        <v>0</v>
      </c>
      <c r="AM329" s="5"/>
      <c r="AN329" s="5">
        <f t="shared" si="2425"/>
        <v>0</v>
      </c>
      <c r="AO329" s="5">
        <f t="shared" si="2426"/>
        <v>0</v>
      </c>
      <c r="AP329" s="5">
        <f t="shared" si="2427"/>
        <v>0</v>
      </c>
      <c r="AQ329" s="5">
        <f t="shared" si="2428"/>
        <v>0</v>
      </c>
      <c r="AR329" s="5"/>
      <c r="AS329" s="5">
        <f t="shared" ref="AS329:AT329" si="2477">AR329*$L329</f>
        <v>0</v>
      </c>
      <c r="AT329" s="5">
        <f t="shared" si="2477"/>
        <v>0</v>
      </c>
      <c r="AU329" s="5">
        <f t="shared" si="2430"/>
        <v>0</v>
      </c>
      <c r="AV329" s="5">
        <f t="shared" si="2431"/>
        <v>0</v>
      </c>
      <c r="AW329" s="5"/>
      <c r="AX329" s="5">
        <f t="shared" si="2432"/>
        <v>0</v>
      </c>
      <c r="AY329" s="5">
        <f t="shared" si="2433"/>
        <v>0</v>
      </c>
      <c r="AZ329" s="5">
        <f t="shared" si="2434"/>
        <v>0</v>
      </c>
      <c r="BA329" s="5">
        <f t="shared" si="2435"/>
        <v>0</v>
      </c>
      <c r="BB329" s="5"/>
      <c r="BC329" s="5">
        <f t="shared" ref="BC329:BD329" si="2478">BB329*$L329</f>
        <v>0</v>
      </c>
      <c r="BD329" s="5">
        <f t="shared" si="2478"/>
        <v>0</v>
      </c>
      <c r="BE329" s="5">
        <f t="shared" si="2437"/>
        <v>0</v>
      </c>
      <c r="BF329" s="5">
        <f t="shared" si="2438"/>
        <v>0</v>
      </c>
      <c r="BG329" s="5"/>
      <c r="BH329" s="5">
        <f t="shared" si="2439"/>
        <v>0</v>
      </c>
      <c r="BI329" s="5">
        <f t="shared" si="2440"/>
        <v>0</v>
      </c>
      <c r="BJ329" s="5">
        <f t="shared" si="2441"/>
        <v>0</v>
      </c>
      <c r="BK329" s="5">
        <f t="shared" si="2442"/>
        <v>0</v>
      </c>
      <c r="BL329" s="5">
        <f t="shared" si="2443"/>
        <v>0</v>
      </c>
      <c r="BM329" s="5">
        <f t="shared" si="2444"/>
        <v>0</v>
      </c>
      <c r="BN329" s="5">
        <f t="shared" si="2445"/>
        <v>0</v>
      </c>
      <c r="BO329" s="5">
        <f t="shared" si="2446"/>
        <v>0</v>
      </c>
      <c r="BP329" s="5">
        <f t="shared" si="2447"/>
        <v>0</v>
      </c>
    </row>
    <row r="330" spans="1:68" ht="15.75">
      <c r="A330" s="1">
        <f t="shared" si="2143"/>
        <v>2835</v>
      </c>
      <c r="B330" s="158"/>
      <c r="C330" s="2" t="s">
        <v>74</v>
      </c>
      <c r="D330" s="3"/>
      <c r="E330" s="2"/>
      <c r="F330" s="4">
        <v>1E-13</v>
      </c>
      <c r="G330" s="4">
        <v>9.9999999999999998E-13</v>
      </c>
      <c r="H330" s="4">
        <f t="shared" si="2134"/>
        <v>-9E-13</v>
      </c>
      <c r="I330" s="4">
        <f t="shared" si="2452"/>
        <v>-7.5000000000000004E-13</v>
      </c>
      <c r="J330" s="4"/>
      <c r="K330" s="4">
        <f t="shared" si="2453"/>
        <v>0</v>
      </c>
      <c r="L330" s="5">
        <f t="shared" si="2458"/>
        <v>0</v>
      </c>
      <c r="M330" s="4"/>
      <c r="N330" s="5"/>
      <c r="O330" s="5">
        <f t="shared" si="2407"/>
        <v>0</v>
      </c>
      <c r="P330" s="5">
        <f t="shared" si="2408"/>
        <v>0</v>
      </c>
      <c r="Q330" s="5">
        <f t="shared" si="2409"/>
        <v>0</v>
      </c>
      <c r="R330" s="5">
        <f t="shared" si="2410"/>
        <v>0</v>
      </c>
      <c r="S330" s="5"/>
      <c r="T330" s="5">
        <f t="shared" si="2411"/>
        <v>0</v>
      </c>
      <c r="U330" s="5">
        <f t="shared" si="2412"/>
        <v>0</v>
      </c>
      <c r="V330" s="5">
        <f t="shared" si="2413"/>
        <v>0</v>
      </c>
      <c r="W330" s="5">
        <f t="shared" si="2414"/>
        <v>0</v>
      </c>
      <c r="X330" s="5"/>
      <c r="Y330" s="5">
        <f t="shared" si="2415"/>
        <v>0</v>
      </c>
      <c r="Z330" s="5">
        <f t="shared" si="2416"/>
        <v>0</v>
      </c>
      <c r="AA330" s="5">
        <f t="shared" si="2417"/>
        <v>0</v>
      </c>
      <c r="AB330" s="5">
        <f t="shared" si="2418"/>
        <v>0</v>
      </c>
      <c r="AC330" s="5"/>
      <c r="AD330" s="5">
        <f t="shared" ref="AD330:AE330" si="2479">AC330*$L330</f>
        <v>0</v>
      </c>
      <c r="AE330" s="5">
        <f t="shared" si="2479"/>
        <v>0</v>
      </c>
      <c r="AF330" s="5">
        <f t="shared" si="2420"/>
        <v>0</v>
      </c>
      <c r="AG330" s="5">
        <f t="shared" si="2421"/>
        <v>0</v>
      </c>
      <c r="AH330" s="5"/>
      <c r="AI330" s="5">
        <f t="shared" ref="AI330:AJ330" si="2480">AH330*$L330</f>
        <v>0</v>
      </c>
      <c r="AJ330" s="5">
        <f t="shared" si="2480"/>
        <v>0</v>
      </c>
      <c r="AK330" s="5">
        <f t="shared" si="2423"/>
        <v>0</v>
      </c>
      <c r="AL330" s="5">
        <f t="shared" si="2424"/>
        <v>0</v>
      </c>
      <c r="AM330" s="5"/>
      <c r="AN330" s="5">
        <f t="shared" si="2425"/>
        <v>0</v>
      </c>
      <c r="AO330" s="5">
        <f t="shared" si="2426"/>
        <v>0</v>
      </c>
      <c r="AP330" s="5">
        <f t="shared" si="2427"/>
        <v>0</v>
      </c>
      <c r="AQ330" s="5">
        <f t="shared" si="2428"/>
        <v>0</v>
      </c>
      <c r="AR330" s="5"/>
      <c r="AS330" s="5">
        <f t="shared" ref="AS330:AT330" si="2481">AR330*$L330</f>
        <v>0</v>
      </c>
      <c r="AT330" s="5">
        <f t="shared" si="2481"/>
        <v>0</v>
      </c>
      <c r="AU330" s="5">
        <f t="shared" si="2430"/>
        <v>0</v>
      </c>
      <c r="AV330" s="5">
        <f t="shared" si="2431"/>
        <v>0</v>
      </c>
      <c r="AW330" s="5"/>
      <c r="AX330" s="5">
        <f t="shared" si="2432"/>
        <v>0</v>
      </c>
      <c r="AY330" s="5">
        <f t="shared" si="2433"/>
        <v>0</v>
      </c>
      <c r="AZ330" s="5">
        <f t="shared" si="2434"/>
        <v>0</v>
      </c>
      <c r="BA330" s="5">
        <f t="shared" si="2435"/>
        <v>0</v>
      </c>
      <c r="BB330" s="5"/>
      <c r="BC330" s="5">
        <f t="shared" ref="BC330:BD330" si="2482">BB330*$L330</f>
        <v>0</v>
      </c>
      <c r="BD330" s="5">
        <f t="shared" si="2482"/>
        <v>0</v>
      </c>
      <c r="BE330" s="5">
        <f t="shared" si="2437"/>
        <v>0</v>
      </c>
      <c r="BF330" s="5">
        <f t="shared" si="2438"/>
        <v>0</v>
      </c>
      <c r="BG330" s="5"/>
      <c r="BH330" s="5">
        <f t="shared" si="2439"/>
        <v>0</v>
      </c>
      <c r="BI330" s="5">
        <f t="shared" si="2440"/>
        <v>0</v>
      </c>
      <c r="BJ330" s="5">
        <f t="shared" si="2441"/>
        <v>0</v>
      </c>
      <c r="BK330" s="5">
        <f t="shared" si="2442"/>
        <v>0</v>
      </c>
      <c r="BL330" s="5">
        <f t="shared" si="2443"/>
        <v>0</v>
      </c>
      <c r="BM330" s="5">
        <f t="shared" si="2444"/>
        <v>0</v>
      </c>
      <c r="BN330" s="5">
        <f t="shared" si="2445"/>
        <v>0</v>
      </c>
      <c r="BO330" s="5">
        <f t="shared" si="2446"/>
        <v>0</v>
      </c>
      <c r="BP330" s="5">
        <f t="shared" si="2447"/>
        <v>0</v>
      </c>
    </row>
    <row r="331" spans="1:68" ht="15.75">
      <c r="A331" s="1">
        <f t="shared" si="2143"/>
        <v>2836</v>
      </c>
      <c r="B331" s="158"/>
      <c r="C331" s="2" t="s">
        <v>74</v>
      </c>
      <c r="D331" s="3"/>
      <c r="E331" s="2"/>
      <c r="F331" s="4">
        <v>1E-13</v>
      </c>
      <c r="G331" s="4">
        <v>9.9999999999999998E-13</v>
      </c>
      <c r="H331" s="4">
        <f t="shared" si="2134"/>
        <v>-9E-13</v>
      </c>
      <c r="I331" s="4">
        <f t="shared" si="2452"/>
        <v>-7.5000000000000004E-13</v>
      </c>
      <c r="J331" s="4"/>
      <c r="K331" s="4">
        <f t="shared" si="2453"/>
        <v>0</v>
      </c>
      <c r="L331" s="5">
        <f t="shared" si="2458"/>
        <v>0</v>
      </c>
      <c r="M331" s="4"/>
      <c r="N331" s="5"/>
      <c r="O331" s="5">
        <f t="shared" si="2407"/>
        <v>0</v>
      </c>
      <c r="P331" s="5">
        <f t="shared" si="2408"/>
        <v>0</v>
      </c>
      <c r="Q331" s="5">
        <f t="shared" si="2409"/>
        <v>0</v>
      </c>
      <c r="R331" s="5">
        <f t="shared" si="2410"/>
        <v>0</v>
      </c>
      <c r="S331" s="5"/>
      <c r="T331" s="5">
        <f t="shared" si="2411"/>
        <v>0</v>
      </c>
      <c r="U331" s="5">
        <f t="shared" si="2412"/>
        <v>0</v>
      </c>
      <c r="V331" s="5">
        <f t="shared" si="2413"/>
        <v>0</v>
      </c>
      <c r="W331" s="5">
        <f t="shared" si="2414"/>
        <v>0</v>
      </c>
      <c r="X331" s="5"/>
      <c r="Y331" s="5">
        <f t="shared" si="2415"/>
        <v>0</v>
      </c>
      <c r="Z331" s="5">
        <f t="shared" si="2416"/>
        <v>0</v>
      </c>
      <c r="AA331" s="5">
        <f t="shared" si="2417"/>
        <v>0</v>
      </c>
      <c r="AB331" s="5">
        <f t="shared" si="2418"/>
        <v>0</v>
      </c>
      <c r="AC331" s="5"/>
      <c r="AD331" s="5">
        <f t="shared" ref="AD331:AE331" si="2483">AC331*$L331</f>
        <v>0</v>
      </c>
      <c r="AE331" s="5">
        <f t="shared" si="2483"/>
        <v>0</v>
      </c>
      <c r="AF331" s="5">
        <f t="shared" si="2420"/>
        <v>0</v>
      </c>
      <c r="AG331" s="5">
        <f t="shared" si="2421"/>
        <v>0</v>
      </c>
      <c r="AH331" s="5"/>
      <c r="AI331" s="5">
        <f t="shared" ref="AI331:AJ331" si="2484">AH331*$L331</f>
        <v>0</v>
      </c>
      <c r="AJ331" s="5">
        <f t="shared" si="2484"/>
        <v>0</v>
      </c>
      <c r="AK331" s="5">
        <f t="shared" si="2423"/>
        <v>0</v>
      </c>
      <c r="AL331" s="5">
        <f t="shared" si="2424"/>
        <v>0</v>
      </c>
      <c r="AM331" s="5"/>
      <c r="AN331" s="5">
        <f t="shared" si="2425"/>
        <v>0</v>
      </c>
      <c r="AO331" s="5">
        <f t="shared" si="2426"/>
        <v>0</v>
      </c>
      <c r="AP331" s="5">
        <f t="shared" si="2427"/>
        <v>0</v>
      </c>
      <c r="AQ331" s="5">
        <f t="shared" si="2428"/>
        <v>0</v>
      </c>
      <c r="AR331" s="5"/>
      <c r="AS331" s="5">
        <f t="shared" ref="AS331:AT331" si="2485">AR331*$L331</f>
        <v>0</v>
      </c>
      <c r="AT331" s="5">
        <f t="shared" si="2485"/>
        <v>0</v>
      </c>
      <c r="AU331" s="5">
        <f t="shared" si="2430"/>
        <v>0</v>
      </c>
      <c r="AV331" s="5">
        <f t="shared" si="2431"/>
        <v>0</v>
      </c>
      <c r="AW331" s="5"/>
      <c r="AX331" s="5">
        <f t="shared" si="2432"/>
        <v>0</v>
      </c>
      <c r="AY331" s="5">
        <f t="shared" si="2433"/>
        <v>0</v>
      </c>
      <c r="AZ331" s="5">
        <f t="shared" si="2434"/>
        <v>0</v>
      </c>
      <c r="BA331" s="5">
        <f t="shared" si="2435"/>
        <v>0</v>
      </c>
      <c r="BB331" s="5"/>
      <c r="BC331" s="5">
        <f t="shared" ref="BC331:BD331" si="2486">BB331*$L331</f>
        <v>0</v>
      </c>
      <c r="BD331" s="5">
        <f t="shared" si="2486"/>
        <v>0</v>
      </c>
      <c r="BE331" s="5">
        <f t="shared" si="2437"/>
        <v>0</v>
      </c>
      <c r="BF331" s="5">
        <f t="shared" si="2438"/>
        <v>0</v>
      </c>
      <c r="BG331" s="5"/>
      <c r="BH331" s="5">
        <f t="shared" si="2439"/>
        <v>0</v>
      </c>
      <c r="BI331" s="5">
        <f t="shared" si="2440"/>
        <v>0</v>
      </c>
      <c r="BJ331" s="5">
        <f t="shared" si="2441"/>
        <v>0</v>
      </c>
      <c r="BK331" s="5">
        <f t="shared" si="2442"/>
        <v>0</v>
      </c>
      <c r="BL331" s="5">
        <f t="shared" si="2443"/>
        <v>0</v>
      </c>
      <c r="BM331" s="5">
        <f t="shared" si="2444"/>
        <v>0</v>
      </c>
      <c r="BN331" s="5">
        <f t="shared" si="2445"/>
        <v>0</v>
      </c>
      <c r="BO331" s="5">
        <f t="shared" si="2446"/>
        <v>0</v>
      </c>
      <c r="BP331" s="5">
        <f t="shared" si="2447"/>
        <v>0</v>
      </c>
    </row>
    <row r="332" spans="1:68" ht="15.75">
      <c r="A332" s="1">
        <f t="shared" si="2143"/>
        <v>2837</v>
      </c>
      <c r="B332" s="158"/>
      <c r="C332" s="2" t="s">
        <v>74</v>
      </c>
      <c r="D332" s="3"/>
      <c r="E332" s="2"/>
      <c r="F332" s="4">
        <v>1E-13</v>
      </c>
      <c r="G332" s="4">
        <v>9.9999999999999998E-13</v>
      </c>
      <c r="H332" s="4">
        <f t="shared" si="2134"/>
        <v>-9E-13</v>
      </c>
      <c r="I332" s="4">
        <f t="shared" si="2452"/>
        <v>-7.5000000000000004E-13</v>
      </c>
      <c r="J332" s="4"/>
      <c r="K332" s="4">
        <f t="shared" si="2453"/>
        <v>0</v>
      </c>
      <c r="L332" s="5">
        <f t="shared" si="2458"/>
        <v>0</v>
      </c>
      <c r="M332" s="4"/>
      <c r="N332" s="5"/>
      <c r="O332" s="5">
        <f t="shared" si="2407"/>
        <v>0</v>
      </c>
      <c r="P332" s="5">
        <f t="shared" si="2408"/>
        <v>0</v>
      </c>
      <c r="Q332" s="5">
        <f t="shared" si="2409"/>
        <v>0</v>
      </c>
      <c r="R332" s="5">
        <f t="shared" si="2410"/>
        <v>0</v>
      </c>
      <c r="S332" s="5"/>
      <c r="T332" s="5">
        <f t="shared" si="2411"/>
        <v>0</v>
      </c>
      <c r="U332" s="5">
        <f t="shared" si="2412"/>
        <v>0</v>
      </c>
      <c r="V332" s="5">
        <f t="shared" si="2413"/>
        <v>0</v>
      </c>
      <c r="W332" s="5">
        <f t="shared" si="2414"/>
        <v>0</v>
      </c>
      <c r="X332" s="5"/>
      <c r="Y332" s="5">
        <f t="shared" si="2415"/>
        <v>0</v>
      </c>
      <c r="Z332" s="5">
        <f t="shared" si="2416"/>
        <v>0</v>
      </c>
      <c r="AA332" s="5">
        <f t="shared" si="2417"/>
        <v>0</v>
      </c>
      <c r="AB332" s="5">
        <f t="shared" si="2418"/>
        <v>0</v>
      </c>
      <c r="AC332" s="5"/>
      <c r="AD332" s="5">
        <f t="shared" ref="AD332:AE332" si="2487">AC332*$L332</f>
        <v>0</v>
      </c>
      <c r="AE332" s="5">
        <f t="shared" si="2487"/>
        <v>0</v>
      </c>
      <c r="AF332" s="5">
        <f t="shared" si="2420"/>
        <v>0</v>
      </c>
      <c r="AG332" s="5">
        <f t="shared" si="2421"/>
        <v>0</v>
      </c>
      <c r="AH332" s="5"/>
      <c r="AI332" s="5">
        <f t="shared" ref="AI332:AJ332" si="2488">AH332*$L332</f>
        <v>0</v>
      </c>
      <c r="AJ332" s="5">
        <f t="shared" si="2488"/>
        <v>0</v>
      </c>
      <c r="AK332" s="5">
        <f t="shared" si="2423"/>
        <v>0</v>
      </c>
      <c r="AL332" s="5">
        <f t="shared" si="2424"/>
        <v>0</v>
      </c>
      <c r="AM332" s="5"/>
      <c r="AN332" s="5">
        <f t="shared" si="2425"/>
        <v>0</v>
      </c>
      <c r="AO332" s="5">
        <f t="shared" si="2426"/>
        <v>0</v>
      </c>
      <c r="AP332" s="5">
        <f t="shared" si="2427"/>
        <v>0</v>
      </c>
      <c r="AQ332" s="5">
        <f t="shared" si="2428"/>
        <v>0</v>
      </c>
      <c r="AR332" s="5"/>
      <c r="AS332" s="5">
        <f t="shared" ref="AS332:AT332" si="2489">AR332*$L332</f>
        <v>0</v>
      </c>
      <c r="AT332" s="5">
        <f t="shared" si="2489"/>
        <v>0</v>
      </c>
      <c r="AU332" s="5">
        <f t="shared" si="2430"/>
        <v>0</v>
      </c>
      <c r="AV332" s="5">
        <f t="shared" si="2431"/>
        <v>0</v>
      </c>
      <c r="AW332" s="5"/>
      <c r="AX332" s="5">
        <f t="shared" si="2432"/>
        <v>0</v>
      </c>
      <c r="AY332" s="5">
        <f t="shared" si="2433"/>
        <v>0</v>
      </c>
      <c r="AZ332" s="5">
        <f t="shared" si="2434"/>
        <v>0</v>
      </c>
      <c r="BA332" s="5">
        <f t="shared" si="2435"/>
        <v>0</v>
      </c>
      <c r="BB332" s="5"/>
      <c r="BC332" s="5">
        <f t="shared" ref="BC332:BD332" si="2490">BB332*$L332</f>
        <v>0</v>
      </c>
      <c r="BD332" s="5">
        <f t="shared" si="2490"/>
        <v>0</v>
      </c>
      <c r="BE332" s="5">
        <f t="shared" si="2437"/>
        <v>0</v>
      </c>
      <c r="BF332" s="5">
        <f t="shared" si="2438"/>
        <v>0</v>
      </c>
      <c r="BG332" s="5"/>
      <c r="BH332" s="5">
        <f t="shared" si="2439"/>
        <v>0</v>
      </c>
      <c r="BI332" s="5">
        <f t="shared" si="2440"/>
        <v>0</v>
      </c>
      <c r="BJ332" s="5">
        <f t="shared" si="2441"/>
        <v>0</v>
      </c>
      <c r="BK332" s="5">
        <f t="shared" si="2442"/>
        <v>0</v>
      </c>
      <c r="BL332" s="5">
        <f t="shared" si="2443"/>
        <v>0</v>
      </c>
      <c r="BM332" s="5">
        <f t="shared" si="2444"/>
        <v>0</v>
      </c>
      <c r="BN332" s="5">
        <f t="shared" si="2445"/>
        <v>0</v>
      </c>
      <c r="BO332" s="5">
        <f t="shared" si="2446"/>
        <v>0</v>
      </c>
      <c r="BP332" s="5">
        <f t="shared" si="2447"/>
        <v>0</v>
      </c>
    </row>
    <row r="333" spans="1:68" ht="15.75">
      <c r="A333" s="1">
        <f t="shared" si="2143"/>
        <v>2838</v>
      </c>
      <c r="B333" s="158"/>
      <c r="C333" s="2" t="s">
        <v>74</v>
      </c>
      <c r="D333" s="3"/>
      <c r="E333" s="2"/>
      <c r="F333" s="4">
        <v>1E-13</v>
      </c>
      <c r="G333" s="4">
        <v>9.9999999999999998E-13</v>
      </c>
      <c r="H333" s="4">
        <f t="shared" si="2134"/>
        <v>-9E-13</v>
      </c>
      <c r="I333" s="4">
        <f t="shared" si="2452"/>
        <v>-7.5000000000000004E-13</v>
      </c>
      <c r="J333" s="4"/>
      <c r="K333" s="4">
        <f t="shared" si="2453"/>
        <v>0</v>
      </c>
      <c r="L333" s="5">
        <f t="shared" si="2458"/>
        <v>0</v>
      </c>
      <c r="M333" s="4"/>
      <c r="N333" s="5"/>
      <c r="O333" s="5">
        <f t="shared" ref="O333:O343" si="2491">N333*$L333</f>
        <v>0</v>
      </c>
      <c r="P333" s="5">
        <f t="shared" ref="P333:P343" si="2492">O333/1.2</f>
        <v>0</v>
      </c>
      <c r="Q333" s="5">
        <f t="shared" ref="Q333:Q343" si="2493">P333/1000*$J333</f>
        <v>0</v>
      </c>
      <c r="R333" s="5">
        <f t="shared" ref="R333:R343" si="2494">O333/$H333*$M333</f>
        <v>0</v>
      </c>
      <c r="S333" s="5"/>
      <c r="T333" s="5">
        <f t="shared" ref="T333:T343" si="2495">S333*$L333</f>
        <v>0</v>
      </c>
      <c r="U333" s="5">
        <f t="shared" ref="U333:U343" si="2496">T333/1.2</f>
        <v>0</v>
      </c>
      <c r="V333" s="5">
        <f t="shared" ref="V333:V343" si="2497">U333/1000*$J333</f>
        <v>0</v>
      </c>
      <c r="W333" s="5">
        <f t="shared" ref="W333:W343" si="2498">T333/$H333*$M333</f>
        <v>0</v>
      </c>
      <c r="X333" s="5"/>
      <c r="Y333" s="5">
        <f t="shared" ref="Y333:Y343" si="2499">X333*$L333</f>
        <v>0</v>
      </c>
      <c r="Z333" s="5">
        <f t="shared" ref="Z333:Z343" si="2500">Y333/1.2</f>
        <v>0</v>
      </c>
      <c r="AA333" s="5">
        <f t="shared" ref="AA333:AA343" si="2501">Z333/1000*$J333</f>
        <v>0</v>
      </c>
      <c r="AB333" s="5">
        <f t="shared" ref="AB333:AB343" si="2502">Y333/$H333*$M333</f>
        <v>0</v>
      </c>
      <c r="AC333" s="5"/>
      <c r="AD333" s="5">
        <f t="shared" ref="AD333:AE333" si="2503">AC333*$L333</f>
        <v>0</v>
      </c>
      <c r="AE333" s="5">
        <f t="shared" si="2503"/>
        <v>0</v>
      </c>
      <c r="AF333" s="5">
        <f t="shared" ref="AF333:AF343" si="2504">AE333/1000*$J333</f>
        <v>0</v>
      </c>
      <c r="AG333" s="5">
        <f t="shared" ref="AG333:AG343" si="2505">AD333/$H333*$M333</f>
        <v>0</v>
      </c>
      <c r="AH333" s="5"/>
      <c r="AI333" s="5">
        <f t="shared" ref="AI333:AJ333" si="2506">AH333*$L333</f>
        <v>0</v>
      </c>
      <c r="AJ333" s="5">
        <f t="shared" si="2506"/>
        <v>0</v>
      </c>
      <c r="AK333" s="5">
        <f t="shared" ref="AK333:AK343" si="2507">AJ333/1000*$J333</f>
        <v>0</v>
      </c>
      <c r="AL333" s="5">
        <f t="shared" ref="AL333:AL343" si="2508">AI333/$H333*$M333</f>
        <v>0</v>
      </c>
      <c r="AM333" s="5"/>
      <c r="AN333" s="5">
        <f t="shared" ref="AN333:AN343" si="2509">AM333*$L333</f>
        <v>0</v>
      </c>
      <c r="AO333" s="5">
        <f t="shared" ref="AO333:AO343" si="2510">AN333/1.2</f>
        <v>0</v>
      </c>
      <c r="AP333" s="5">
        <f t="shared" ref="AP333:AP343" si="2511">AO333/1000*$J333</f>
        <v>0</v>
      </c>
      <c r="AQ333" s="5">
        <f t="shared" ref="AQ333:AQ343" si="2512">AN333/$H333*$M333</f>
        <v>0</v>
      </c>
      <c r="AR333" s="5"/>
      <c r="AS333" s="5">
        <f t="shared" ref="AS333:AT333" si="2513">AR333*$L333</f>
        <v>0</v>
      </c>
      <c r="AT333" s="5">
        <f t="shared" si="2513"/>
        <v>0</v>
      </c>
      <c r="AU333" s="5">
        <f t="shared" ref="AU333:AU343" si="2514">AT333/1000*$J333</f>
        <v>0</v>
      </c>
      <c r="AV333" s="5">
        <f t="shared" ref="AV333:AV343" si="2515">AS333/$H333*$M333</f>
        <v>0</v>
      </c>
      <c r="AW333" s="5"/>
      <c r="AX333" s="5">
        <f t="shared" ref="AX333:AX343" si="2516">AW333*$L333</f>
        <v>0</v>
      </c>
      <c r="AY333" s="5">
        <f t="shared" ref="AY333:AY343" si="2517">AX333/1.2</f>
        <v>0</v>
      </c>
      <c r="AZ333" s="5">
        <f t="shared" ref="AZ333:AZ343" si="2518">AY333/1000*$J333</f>
        <v>0</v>
      </c>
      <c r="BA333" s="5">
        <f t="shared" ref="BA333:BA343" si="2519">AX333/$H333*$M333</f>
        <v>0</v>
      </c>
      <c r="BB333" s="5"/>
      <c r="BC333" s="5">
        <f t="shared" ref="BC333:BD333" si="2520">BB333*$L333</f>
        <v>0</v>
      </c>
      <c r="BD333" s="5">
        <f t="shared" si="2520"/>
        <v>0</v>
      </c>
      <c r="BE333" s="5">
        <f t="shared" ref="BE333:BE343" si="2521">BD333/1000*$J333</f>
        <v>0</v>
      </c>
      <c r="BF333" s="5">
        <f t="shared" ref="BF333:BF343" si="2522">BC333/$H333*$M333</f>
        <v>0</v>
      </c>
      <c r="BG333" s="5"/>
      <c r="BH333" s="5">
        <f t="shared" ref="BH333:BH343" si="2523">BG333*$L333</f>
        <v>0</v>
      </c>
      <c r="BI333" s="5">
        <f t="shared" ref="BI333:BI343" si="2524">BH333/1.2</f>
        <v>0</v>
      </c>
      <c r="BJ333" s="5">
        <f t="shared" ref="BJ333:BJ343" si="2525">BI333/1000*$J333</f>
        <v>0</v>
      </c>
      <c r="BK333" s="5">
        <f t="shared" ref="BK333:BK343" si="2526">BH333/$H333*$M333</f>
        <v>0</v>
      </c>
      <c r="BL333" s="5">
        <f t="shared" ref="BL333:BL343" si="2527">N333+S333+X333+AC333+AH333+AM333+AR333+AW333+BB333+BG333</f>
        <v>0</v>
      </c>
      <c r="BM333" s="5">
        <f t="shared" ref="BM333:BM343" si="2528">O333+T333+Y333+AD333+AI333+AN333+AS333+AX333+BC333+BH333</f>
        <v>0</v>
      </c>
      <c r="BN333" s="5">
        <f t="shared" ref="BN333:BN343" si="2529">P333+U333+Z333+AE333+AJ333+AO333+AT333+AY333+BD333+BI333</f>
        <v>0</v>
      </c>
      <c r="BO333" s="5">
        <f t="shared" ref="BO333:BO343" si="2530">Q333+V333+AA333+AF333+AK333+AP333+AU333+AZ333+BE333+BJ333</f>
        <v>0</v>
      </c>
      <c r="BP333" s="5">
        <f t="shared" ref="BP333:BP343" si="2531">R333+W333+AB333+AG333+AL333+AQ333+AV333+BA333+BF333+BK333</f>
        <v>0</v>
      </c>
    </row>
    <row r="334" spans="1:68" ht="15.75">
      <c r="A334" s="1">
        <f t="shared" si="2143"/>
        <v>2839</v>
      </c>
      <c r="B334" s="158"/>
      <c r="C334" s="2" t="s">
        <v>74</v>
      </c>
      <c r="D334" s="3"/>
      <c r="E334" s="2"/>
      <c r="F334" s="4">
        <v>1E-13</v>
      </c>
      <c r="G334" s="4">
        <v>9.9999999999999998E-13</v>
      </c>
      <c r="H334" s="4">
        <f t="shared" si="2134"/>
        <v>-9E-13</v>
      </c>
      <c r="I334" s="4">
        <f t="shared" si="2452"/>
        <v>-7.5000000000000004E-13</v>
      </c>
      <c r="J334" s="4"/>
      <c r="K334" s="4">
        <f t="shared" si="2453"/>
        <v>0</v>
      </c>
      <c r="L334" s="5">
        <f t="shared" si="2458"/>
        <v>0</v>
      </c>
      <c r="M334" s="4"/>
      <c r="N334" s="5"/>
      <c r="O334" s="5">
        <f t="shared" si="2491"/>
        <v>0</v>
      </c>
      <c r="P334" s="5">
        <f t="shared" si="2492"/>
        <v>0</v>
      </c>
      <c r="Q334" s="5">
        <f t="shared" si="2493"/>
        <v>0</v>
      </c>
      <c r="R334" s="5">
        <f t="shared" si="2494"/>
        <v>0</v>
      </c>
      <c r="S334" s="5"/>
      <c r="T334" s="5">
        <f t="shared" si="2495"/>
        <v>0</v>
      </c>
      <c r="U334" s="5">
        <f t="shared" si="2496"/>
        <v>0</v>
      </c>
      <c r="V334" s="5">
        <f t="shared" si="2497"/>
        <v>0</v>
      </c>
      <c r="W334" s="5">
        <f t="shared" si="2498"/>
        <v>0</v>
      </c>
      <c r="X334" s="5"/>
      <c r="Y334" s="5">
        <f t="shared" si="2499"/>
        <v>0</v>
      </c>
      <c r="Z334" s="5">
        <f t="shared" si="2500"/>
        <v>0</v>
      </c>
      <c r="AA334" s="5">
        <f t="shared" si="2501"/>
        <v>0</v>
      </c>
      <c r="AB334" s="5">
        <f t="shared" si="2502"/>
        <v>0</v>
      </c>
      <c r="AC334" s="5"/>
      <c r="AD334" s="5">
        <f t="shared" ref="AD334:AE334" si="2532">AC334*$L334</f>
        <v>0</v>
      </c>
      <c r="AE334" s="5">
        <f t="shared" si="2532"/>
        <v>0</v>
      </c>
      <c r="AF334" s="5">
        <f t="shared" si="2504"/>
        <v>0</v>
      </c>
      <c r="AG334" s="5">
        <f t="shared" si="2505"/>
        <v>0</v>
      </c>
      <c r="AH334" s="5"/>
      <c r="AI334" s="5">
        <f t="shared" ref="AI334:AJ334" si="2533">AH334*$L334</f>
        <v>0</v>
      </c>
      <c r="AJ334" s="5">
        <f t="shared" si="2533"/>
        <v>0</v>
      </c>
      <c r="AK334" s="5">
        <f t="shared" si="2507"/>
        <v>0</v>
      </c>
      <c r="AL334" s="5">
        <f t="shared" si="2508"/>
        <v>0</v>
      </c>
      <c r="AM334" s="5"/>
      <c r="AN334" s="5">
        <f t="shared" si="2509"/>
        <v>0</v>
      </c>
      <c r="AO334" s="5">
        <f t="shared" si="2510"/>
        <v>0</v>
      </c>
      <c r="AP334" s="5">
        <f t="shared" si="2511"/>
        <v>0</v>
      </c>
      <c r="AQ334" s="5">
        <f t="shared" si="2512"/>
        <v>0</v>
      </c>
      <c r="AR334" s="5"/>
      <c r="AS334" s="5">
        <f t="shared" ref="AS334:AT334" si="2534">AR334*$L334</f>
        <v>0</v>
      </c>
      <c r="AT334" s="5">
        <f t="shared" si="2534"/>
        <v>0</v>
      </c>
      <c r="AU334" s="5">
        <f t="shared" si="2514"/>
        <v>0</v>
      </c>
      <c r="AV334" s="5">
        <f t="shared" si="2515"/>
        <v>0</v>
      </c>
      <c r="AW334" s="5"/>
      <c r="AX334" s="5">
        <f t="shared" si="2516"/>
        <v>0</v>
      </c>
      <c r="AY334" s="5">
        <f t="shared" si="2517"/>
        <v>0</v>
      </c>
      <c r="AZ334" s="5">
        <f t="shared" si="2518"/>
        <v>0</v>
      </c>
      <c r="BA334" s="5">
        <f t="shared" si="2519"/>
        <v>0</v>
      </c>
      <c r="BB334" s="5"/>
      <c r="BC334" s="5">
        <f t="shared" ref="BC334:BD334" si="2535">BB334*$L334</f>
        <v>0</v>
      </c>
      <c r="BD334" s="5">
        <f t="shared" si="2535"/>
        <v>0</v>
      </c>
      <c r="BE334" s="5">
        <f t="shared" si="2521"/>
        <v>0</v>
      </c>
      <c r="BF334" s="5">
        <f t="shared" si="2522"/>
        <v>0</v>
      </c>
      <c r="BG334" s="5"/>
      <c r="BH334" s="5">
        <f t="shared" si="2523"/>
        <v>0</v>
      </c>
      <c r="BI334" s="5">
        <f t="shared" si="2524"/>
        <v>0</v>
      </c>
      <c r="BJ334" s="5">
        <f t="shared" si="2525"/>
        <v>0</v>
      </c>
      <c r="BK334" s="5">
        <f t="shared" si="2526"/>
        <v>0</v>
      </c>
      <c r="BL334" s="5">
        <f t="shared" si="2527"/>
        <v>0</v>
      </c>
      <c r="BM334" s="5">
        <f t="shared" si="2528"/>
        <v>0</v>
      </c>
      <c r="BN334" s="5">
        <f t="shared" si="2529"/>
        <v>0</v>
      </c>
      <c r="BO334" s="5">
        <f t="shared" si="2530"/>
        <v>0</v>
      </c>
      <c r="BP334" s="5">
        <f t="shared" si="2531"/>
        <v>0</v>
      </c>
    </row>
    <row r="335" spans="1:68" ht="15.75">
      <c r="A335" s="1">
        <f t="shared" si="2143"/>
        <v>2840</v>
      </c>
      <c r="B335" s="158"/>
      <c r="C335" s="2" t="s">
        <v>74</v>
      </c>
      <c r="D335" s="3"/>
      <c r="E335" s="2"/>
      <c r="F335" s="4">
        <v>1E-13</v>
      </c>
      <c r="G335" s="4">
        <v>9.9999999999999998E-13</v>
      </c>
      <c r="H335" s="4">
        <f t="shared" si="2134"/>
        <v>-9E-13</v>
      </c>
      <c r="I335" s="4">
        <f t="shared" si="2452"/>
        <v>-7.5000000000000004E-13</v>
      </c>
      <c r="J335" s="4"/>
      <c r="K335" s="4">
        <f t="shared" si="2453"/>
        <v>0</v>
      </c>
      <c r="L335" s="5">
        <f t="shared" si="2458"/>
        <v>0</v>
      </c>
      <c r="M335" s="4"/>
      <c r="N335" s="5"/>
      <c r="O335" s="5">
        <f t="shared" si="2491"/>
        <v>0</v>
      </c>
      <c r="P335" s="5">
        <f t="shared" si="2492"/>
        <v>0</v>
      </c>
      <c r="Q335" s="5">
        <f t="shared" si="2493"/>
        <v>0</v>
      </c>
      <c r="R335" s="5">
        <f t="shared" si="2494"/>
        <v>0</v>
      </c>
      <c r="S335" s="5"/>
      <c r="T335" s="5">
        <f t="shared" si="2495"/>
        <v>0</v>
      </c>
      <c r="U335" s="5">
        <f t="shared" si="2496"/>
        <v>0</v>
      </c>
      <c r="V335" s="5">
        <f t="shared" si="2497"/>
        <v>0</v>
      </c>
      <c r="W335" s="5">
        <f t="shared" si="2498"/>
        <v>0</v>
      </c>
      <c r="X335" s="5"/>
      <c r="Y335" s="5">
        <f t="shared" si="2499"/>
        <v>0</v>
      </c>
      <c r="Z335" s="5">
        <f t="shared" si="2500"/>
        <v>0</v>
      </c>
      <c r="AA335" s="5">
        <f t="shared" si="2501"/>
        <v>0</v>
      </c>
      <c r="AB335" s="5">
        <f t="shared" si="2502"/>
        <v>0</v>
      </c>
      <c r="AC335" s="5"/>
      <c r="AD335" s="5">
        <f t="shared" ref="AD335:AE335" si="2536">AC335*$L335</f>
        <v>0</v>
      </c>
      <c r="AE335" s="5">
        <f t="shared" si="2536"/>
        <v>0</v>
      </c>
      <c r="AF335" s="5">
        <f t="shared" si="2504"/>
        <v>0</v>
      </c>
      <c r="AG335" s="5">
        <f t="shared" si="2505"/>
        <v>0</v>
      </c>
      <c r="AH335" s="5"/>
      <c r="AI335" s="5">
        <f t="shared" ref="AI335:AJ335" si="2537">AH335*$L335</f>
        <v>0</v>
      </c>
      <c r="AJ335" s="5">
        <f t="shared" si="2537"/>
        <v>0</v>
      </c>
      <c r="AK335" s="5">
        <f t="shared" si="2507"/>
        <v>0</v>
      </c>
      <c r="AL335" s="5">
        <f t="shared" si="2508"/>
        <v>0</v>
      </c>
      <c r="AM335" s="5"/>
      <c r="AN335" s="5">
        <f t="shared" si="2509"/>
        <v>0</v>
      </c>
      <c r="AO335" s="5">
        <f t="shared" si="2510"/>
        <v>0</v>
      </c>
      <c r="AP335" s="5">
        <f t="shared" si="2511"/>
        <v>0</v>
      </c>
      <c r="AQ335" s="5">
        <f t="shared" si="2512"/>
        <v>0</v>
      </c>
      <c r="AR335" s="5"/>
      <c r="AS335" s="5">
        <f t="shared" ref="AS335:AT335" si="2538">AR335*$L335</f>
        <v>0</v>
      </c>
      <c r="AT335" s="5">
        <f t="shared" si="2538"/>
        <v>0</v>
      </c>
      <c r="AU335" s="5">
        <f t="shared" si="2514"/>
        <v>0</v>
      </c>
      <c r="AV335" s="5">
        <f t="shared" si="2515"/>
        <v>0</v>
      </c>
      <c r="AW335" s="5"/>
      <c r="AX335" s="5">
        <f t="shared" si="2516"/>
        <v>0</v>
      </c>
      <c r="AY335" s="5">
        <f t="shared" si="2517"/>
        <v>0</v>
      </c>
      <c r="AZ335" s="5">
        <f t="shared" si="2518"/>
        <v>0</v>
      </c>
      <c r="BA335" s="5">
        <f t="shared" si="2519"/>
        <v>0</v>
      </c>
      <c r="BB335" s="5"/>
      <c r="BC335" s="5">
        <f t="shared" ref="BC335:BD335" si="2539">BB335*$L335</f>
        <v>0</v>
      </c>
      <c r="BD335" s="5">
        <f t="shared" si="2539"/>
        <v>0</v>
      </c>
      <c r="BE335" s="5">
        <f t="shared" si="2521"/>
        <v>0</v>
      </c>
      <c r="BF335" s="5">
        <f t="shared" si="2522"/>
        <v>0</v>
      </c>
      <c r="BG335" s="5"/>
      <c r="BH335" s="5">
        <f t="shared" si="2523"/>
        <v>0</v>
      </c>
      <c r="BI335" s="5">
        <f t="shared" si="2524"/>
        <v>0</v>
      </c>
      <c r="BJ335" s="5">
        <f t="shared" si="2525"/>
        <v>0</v>
      </c>
      <c r="BK335" s="5">
        <f t="shared" si="2526"/>
        <v>0</v>
      </c>
      <c r="BL335" s="5">
        <f t="shared" si="2527"/>
        <v>0</v>
      </c>
      <c r="BM335" s="5">
        <f t="shared" si="2528"/>
        <v>0</v>
      </c>
      <c r="BN335" s="5">
        <f t="shared" si="2529"/>
        <v>0</v>
      </c>
      <c r="BO335" s="5">
        <f t="shared" si="2530"/>
        <v>0</v>
      </c>
      <c r="BP335" s="5">
        <f t="shared" si="2531"/>
        <v>0</v>
      </c>
    </row>
    <row r="336" spans="1:68" ht="15.75">
      <c r="A336" s="1">
        <f t="shared" si="2143"/>
        <v>2841</v>
      </c>
      <c r="B336" s="158"/>
      <c r="C336" s="2" t="s">
        <v>74</v>
      </c>
      <c r="D336" s="3"/>
      <c r="E336" s="2"/>
      <c r="F336" s="4">
        <v>1E-13</v>
      </c>
      <c r="G336" s="4">
        <v>9.9999999999999998E-13</v>
      </c>
      <c r="H336" s="4">
        <f t="shared" si="2134"/>
        <v>-9E-13</v>
      </c>
      <c r="I336" s="4">
        <f t="shared" si="2452"/>
        <v>-7.5000000000000004E-13</v>
      </c>
      <c r="J336" s="4"/>
      <c r="K336" s="4">
        <f t="shared" si="2453"/>
        <v>0</v>
      </c>
      <c r="L336" s="5">
        <f t="shared" si="2458"/>
        <v>0</v>
      </c>
      <c r="M336" s="4"/>
      <c r="N336" s="5"/>
      <c r="O336" s="5">
        <f t="shared" si="2491"/>
        <v>0</v>
      </c>
      <c r="P336" s="5">
        <f t="shared" si="2492"/>
        <v>0</v>
      </c>
      <c r="Q336" s="5">
        <f t="shared" si="2493"/>
        <v>0</v>
      </c>
      <c r="R336" s="5">
        <f t="shared" si="2494"/>
        <v>0</v>
      </c>
      <c r="S336" s="5"/>
      <c r="T336" s="5">
        <f t="shared" si="2495"/>
        <v>0</v>
      </c>
      <c r="U336" s="5">
        <f t="shared" si="2496"/>
        <v>0</v>
      </c>
      <c r="V336" s="5">
        <f t="shared" si="2497"/>
        <v>0</v>
      </c>
      <c r="W336" s="5">
        <f t="shared" si="2498"/>
        <v>0</v>
      </c>
      <c r="X336" s="5"/>
      <c r="Y336" s="5">
        <f t="shared" si="2499"/>
        <v>0</v>
      </c>
      <c r="Z336" s="5">
        <f t="shared" si="2500"/>
        <v>0</v>
      </c>
      <c r="AA336" s="5">
        <f t="shared" si="2501"/>
        <v>0</v>
      </c>
      <c r="AB336" s="5">
        <f t="shared" si="2502"/>
        <v>0</v>
      </c>
      <c r="AC336" s="5"/>
      <c r="AD336" s="5">
        <f t="shared" ref="AD336:AE336" si="2540">AC336*$L336</f>
        <v>0</v>
      </c>
      <c r="AE336" s="5">
        <f t="shared" si="2540"/>
        <v>0</v>
      </c>
      <c r="AF336" s="5">
        <f t="shared" si="2504"/>
        <v>0</v>
      </c>
      <c r="AG336" s="5">
        <f t="shared" si="2505"/>
        <v>0</v>
      </c>
      <c r="AH336" s="5"/>
      <c r="AI336" s="5">
        <f t="shared" ref="AI336:AJ336" si="2541">AH336*$L336</f>
        <v>0</v>
      </c>
      <c r="AJ336" s="5">
        <f t="shared" si="2541"/>
        <v>0</v>
      </c>
      <c r="AK336" s="5">
        <f t="shared" si="2507"/>
        <v>0</v>
      </c>
      <c r="AL336" s="5">
        <f t="shared" si="2508"/>
        <v>0</v>
      </c>
      <c r="AM336" s="5"/>
      <c r="AN336" s="5">
        <f t="shared" si="2509"/>
        <v>0</v>
      </c>
      <c r="AO336" s="5">
        <f t="shared" si="2510"/>
        <v>0</v>
      </c>
      <c r="AP336" s="5">
        <f t="shared" si="2511"/>
        <v>0</v>
      </c>
      <c r="AQ336" s="5">
        <f t="shared" si="2512"/>
        <v>0</v>
      </c>
      <c r="AR336" s="5"/>
      <c r="AS336" s="5">
        <f t="shared" ref="AS336:AT336" si="2542">AR336*$L336</f>
        <v>0</v>
      </c>
      <c r="AT336" s="5">
        <f t="shared" si="2542"/>
        <v>0</v>
      </c>
      <c r="AU336" s="5">
        <f t="shared" si="2514"/>
        <v>0</v>
      </c>
      <c r="AV336" s="5">
        <f t="shared" si="2515"/>
        <v>0</v>
      </c>
      <c r="AW336" s="5"/>
      <c r="AX336" s="5">
        <f t="shared" si="2516"/>
        <v>0</v>
      </c>
      <c r="AY336" s="5">
        <f t="shared" si="2517"/>
        <v>0</v>
      </c>
      <c r="AZ336" s="5">
        <f t="shared" si="2518"/>
        <v>0</v>
      </c>
      <c r="BA336" s="5">
        <f t="shared" si="2519"/>
        <v>0</v>
      </c>
      <c r="BB336" s="5"/>
      <c r="BC336" s="5">
        <f t="shared" ref="BC336:BD336" si="2543">BB336*$L336</f>
        <v>0</v>
      </c>
      <c r="BD336" s="5">
        <f t="shared" si="2543"/>
        <v>0</v>
      </c>
      <c r="BE336" s="5">
        <f t="shared" si="2521"/>
        <v>0</v>
      </c>
      <c r="BF336" s="5">
        <f t="shared" si="2522"/>
        <v>0</v>
      </c>
      <c r="BG336" s="5"/>
      <c r="BH336" s="5">
        <f t="shared" si="2523"/>
        <v>0</v>
      </c>
      <c r="BI336" s="5">
        <f t="shared" si="2524"/>
        <v>0</v>
      </c>
      <c r="BJ336" s="5">
        <f t="shared" si="2525"/>
        <v>0</v>
      </c>
      <c r="BK336" s="5">
        <f t="shared" si="2526"/>
        <v>0</v>
      </c>
      <c r="BL336" s="5">
        <f t="shared" si="2527"/>
        <v>0</v>
      </c>
      <c r="BM336" s="5">
        <f t="shared" si="2528"/>
        <v>0</v>
      </c>
      <c r="BN336" s="5">
        <f t="shared" si="2529"/>
        <v>0</v>
      </c>
      <c r="BO336" s="5">
        <f t="shared" si="2530"/>
        <v>0</v>
      </c>
      <c r="BP336" s="5">
        <f t="shared" si="2531"/>
        <v>0</v>
      </c>
    </row>
    <row r="337" spans="1:68" ht="15.75">
      <c r="A337" s="1">
        <f t="shared" si="2143"/>
        <v>2842</v>
      </c>
      <c r="B337" s="158"/>
      <c r="C337" s="2" t="s">
        <v>74</v>
      </c>
      <c r="D337" s="3"/>
      <c r="E337" s="2"/>
      <c r="F337" s="4">
        <v>1E-13</v>
      </c>
      <c r="G337" s="4">
        <v>9.9999999999999998E-13</v>
      </c>
      <c r="H337" s="4">
        <f t="shared" si="2134"/>
        <v>-9E-13</v>
      </c>
      <c r="I337" s="4">
        <f t="shared" si="2452"/>
        <v>-7.5000000000000004E-13</v>
      </c>
      <c r="J337" s="4"/>
      <c r="K337" s="4">
        <f t="shared" si="2453"/>
        <v>0</v>
      </c>
      <c r="L337" s="5">
        <f t="shared" si="2458"/>
        <v>0</v>
      </c>
      <c r="M337" s="4"/>
      <c r="N337" s="5"/>
      <c r="O337" s="5">
        <f t="shared" si="2491"/>
        <v>0</v>
      </c>
      <c r="P337" s="5">
        <f t="shared" si="2492"/>
        <v>0</v>
      </c>
      <c r="Q337" s="5">
        <f t="shared" si="2493"/>
        <v>0</v>
      </c>
      <c r="R337" s="5">
        <f t="shared" si="2494"/>
        <v>0</v>
      </c>
      <c r="S337" s="5"/>
      <c r="T337" s="5">
        <f t="shared" si="2495"/>
        <v>0</v>
      </c>
      <c r="U337" s="5">
        <f t="shared" si="2496"/>
        <v>0</v>
      </c>
      <c r="V337" s="5">
        <f t="shared" si="2497"/>
        <v>0</v>
      </c>
      <c r="W337" s="5">
        <f t="shared" si="2498"/>
        <v>0</v>
      </c>
      <c r="X337" s="5"/>
      <c r="Y337" s="5">
        <f t="shared" si="2499"/>
        <v>0</v>
      </c>
      <c r="Z337" s="5">
        <f t="shared" si="2500"/>
        <v>0</v>
      </c>
      <c r="AA337" s="5">
        <f t="shared" si="2501"/>
        <v>0</v>
      </c>
      <c r="AB337" s="5">
        <f t="shared" si="2502"/>
        <v>0</v>
      </c>
      <c r="AC337" s="5"/>
      <c r="AD337" s="5">
        <f t="shared" ref="AD337:AE337" si="2544">AC337*$L337</f>
        <v>0</v>
      </c>
      <c r="AE337" s="5">
        <f t="shared" si="2544"/>
        <v>0</v>
      </c>
      <c r="AF337" s="5">
        <f t="shared" si="2504"/>
        <v>0</v>
      </c>
      <c r="AG337" s="5">
        <f t="shared" si="2505"/>
        <v>0</v>
      </c>
      <c r="AH337" s="5"/>
      <c r="AI337" s="5">
        <f t="shared" ref="AI337:AJ337" si="2545">AH337*$L337</f>
        <v>0</v>
      </c>
      <c r="AJ337" s="5">
        <f t="shared" si="2545"/>
        <v>0</v>
      </c>
      <c r="AK337" s="5">
        <f t="shared" si="2507"/>
        <v>0</v>
      </c>
      <c r="AL337" s="5">
        <f t="shared" si="2508"/>
        <v>0</v>
      </c>
      <c r="AM337" s="5"/>
      <c r="AN337" s="5">
        <f t="shared" si="2509"/>
        <v>0</v>
      </c>
      <c r="AO337" s="5">
        <f t="shared" si="2510"/>
        <v>0</v>
      </c>
      <c r="AP337" s="5">
        <f t="shared" si="2511"/>
        <v>0</v>
      </c>
      <c r="AQ337" s="5">
        <f t="shared" si="2512"/>
        <v>0</v>
      </c>
      <c r="AR337" s="5"/>
      <c r="AS337" s="5">
        <f t="shared" ref="AS337:AT337" si="2546">AR337*$L337</f>
        <v>0</v>
      </c>
      <c r="AT337" s="5">
        <f t="shared" si="2546"/>
        <v>0</v>
      </c>
      <c r="AU337" s="5">
        <f t="shared" si="2514"/>
        <v>0</v>
      </c>
      <c r="AV337" s="5">
        <f t="shared" si="2515"/>
        <v>0</v>
      </c>
      <c r="AW337" s="5"/>
      <c r="AX337" s="5">
        <f t="shared" si="2516"/>
        <v>0</v>
      </c>
      <c r="AY337" s="5">
        <f t="shared" si="2517"/>
        <v>0</v>
      </c>
      <c r="AZ337" s="5">
        <f t="shared" si="2518"/>
        <v>0</v>
      </c>
      <c r="BA337" s="5">
        <f t="shared" si="2519"/>
        <v>0</v>
      </c>
      <c r="BB337" s="5"/>
      <c r="BC337" s="5">
        <f t="shared" ref="BC337:BD337" si="2547">BB337*$L337</f>
        <v>0</v>
      </c>
      <c r="BD337" s="5">
        <f t="shared" si="2547"/>
        <v>0</v>
      </c>
      <c r="BE337" s="5">
        <f t="shared" si="2521"/>
        <v>0</v>
      </c>
      <c r="BF337" s="5">
        <f t="shared" si="2522"/>
        <v>0</v>
      </c>
      <c r="BG337" s="5"/>
      <c r="BH337" s="5">
        <f t="shared" si="2523"/>
        <v>0</v>
      </c>
      <c r="BI337" s="5">
        <f t="shared" si="2524"/>
        <v>0</v>
      </c>
      <c r="BJ337" s="5">
        <f t="shared" si="2525"/>
        <v>0</v>
      </c>
      <c r="BK337" s="5">
        <f t="shared" si="2526"/>
        <v>0</v>
      </c>
      <c r="BL337" s="5">
        <f t="shared" si="2527"/>
        <v>0</v>
      </c>
      <c r="BM337" s="5">
        <f t="shared" si="2528"/>
        <v>0</v>
      </c>
      <c r="BN337" s="5">
        <f t="shared" si="2529"/>
        <v>0</v>
      </c>
      <c r="BO337" s="5">
        <f t="shared" si="2530"/>
        <v>0</v>
      </c>
      <c r="BP337" s="5">
        <f t="shared" si="2531"/>
        <v>0</v>
      </c>
    </row>
    <row r="338" spans="1:68" ht="15.75">
      <c r="A338" s="1">
        <f t="shared" si="2143"/>
        <v>2843</v>
      </c>
      <c r="B338" s="158"/>
      <c r="C338" s="2" t="s">
        <v>74</v>
      </c>
      <c r="D338" s="3"/>
      <c r="E338" s="2"/>
      <c r="F338" s="4">
        <v>1E-13</v>
      </c>
      <c r="G338" s="4">
        <v>9.9999999999999998E-13</v>
      </c>
      <c r="H338" s="4">
        <f t="shared" si="2134"/>
        <v>-9E-13</v>
      </c>
      <c r="I338" s="4">
        <f t="shared" si="2452"/>
        <v>-7.5000000000000004E-13</v>
      </c>
      <c r="J338" s="4"/>
      <c r="K338" s="4">
        <f t="shared" si="2453"/>
        <v>0</v>
      </c>
      <c r="L338" s="5">
        <f t="shared" si="2458"/>
        <v>0</v>
      </c>
      <c r="M338" s="4"/>
      <c r="N338" s="5"/>
      <c r="O338" s="5">
        <f t="shared" si="2491"/>
        <v>0</v>
      </c>
      <c r="P338" s="5">
        <f t="shared" si="2492"/>
        <v>0</v>
      </c>
      <c r="Q338" s="5">
        <f t="shared" si="2493"/>
        <v>0</v>
      </c>
      <c r="R338" s="5">
        <f t="shared" si="2494"/>
        <v>0</v>
      </c>
      <c r="S338" s="5"/>
      <c r="T338" s="5">
        <f t="shared" si="2495"/>
        <v>0</v>
      </c>
      <c r="U338" s="5">
        <f t="shared" si="2496"/>
        <v>0</v>
      </c>
      <c r="V338" s="5">
        <f t="shared" si="2497"/>
        <v>0</v>
      </c>
      <c r="W338" s="5">
        <f t="shared" si="2498"/>
        <v>0</v>
      </c>
      <c r="X338" s="5"/>
      <c r="Y338" s="5">
        <f t="shared" si="2499"/>
        <v>0</v>
      </c>
      <c r="Z338" s="5">
        <f t="shared" si="2500"/>
        <v>0</v>
      </c>
      <c r="AA338" s="5">
        <f t="shared" si="2501"/>
        <v>0</v>
      </c>
      <c r="AB338" s="5">
        <f t="shared" si="2502"/>
        <v>0</v>
      </c>
      <c r="AC338" s="5"/>
      <c r="AD338" s="5">
        <f t="shared" ref="AD338:AE338" si="2548">AC338*$L338</f>
        <v>0</v>
      </c>
      <c r="AE338" s="5">
        <f t="shared" si="2548"/>
        <v>0</v>
      </c>
      <c r="AF338" s="5">
        <f t="shared" si="2504"/>
        <v>0</v>
      </c>
      <c r="AG338" s="5">
        <f t="shared" si="2505"/>
        <v>0</v>
      </c>
      <c r="AH338" s="5"/>
      <c r="AI338" s="5">
        <f t="shared" ref="AI338:AJ338" si="2549">AH338*$L338</f>
        <v>0</v>
      </c>
      <c r="AJ338" s="5">
        <f t="shared" si="2549"/>
        <v>0</v>
      </c>
      <c r="AK338" s="5">
        <f t="shared" si="2507"/>
        <v>0</v>
      </c>
      <c r="AL338" s="5">
        <f t="shared" si="2508"/>
        <v>0</v>
      </c>
      <c r="AM338" s="5"/>
      <c r="AN338" s="5">
        <f t="shared" si="2509"/>
        <v>0</v>
      </c>
      <c r="AO338" s="5">
        <f t="shared" si="2510"/>
        <v>0</v>
      </c>
      <c r="AP338" s="5">
        <f t="shared" si="2511"/>
        <v>0</v>
      </c>
      <c r="AQ338" s="5">
        <f t="shared" si="2512"/>
        <v>0</v>
      </c>
      <c r="AR338" s="5"/>
      <c r="AS338" s="5">
        <f t="shared" ref="AS338:AT338" si="2550">AR338*$L338</f>
        <v>0</v>
      </c>
      <c r="AT338" s="5">
        <f t="shared" si="2550"/>
        <v>0</v>
      </c>
      <c r="AU338" s="5">
        <f t="shared" si="2514"/>
        <v>0</v>
      </c>
      <c r="AV338" s="5">
        <f t="shared" si="2515"/>
        <v>0</v>
      </c>
      <c r="AW338" s="5"/>
      <c r="AX338" s="5">
        <f t="shared" si="2516"/>
        <v>0</v>
      </c>
      <c r="AY338" s="5">
        <f t="shared" si="2517"/>
        <v>0</v>
      </c>
      <c r="AZ338" s="5">
        <f t="shared" si="2518"/>
        <v>0</v>
      </c>
      <c r="BA338" s="5">
        <f t="shared" si="2519"/>
        <v>0</v>
      </c>
      <c r="BB338" s="5"/>
      <c r="BC338" s="5">
        <f t="shared" ref="BC338:BD338" si="2551">BB338*$L338</f>
        <v>0</v>
      </c>
      <c r="BD338" s="5">
        <f t="shared" si="2551"/>
        <v>0</v>
      </c>
      <c r="BE338" s="5">
        <f t="shared" si="2521"/>
        <v>0</v>
      </c>
      <c r="BF338" s="5">
        <f t="shared" si="2522"/>
        <v>0</v>
      </c>
      <c r="BG338" s="5"/>
      <c r="BH338" s="5">
        <f t="shared" si="2523"/>
        <v>0</v>
      </c>
      <c r="BI338" s="5">
        <f t="shared" si="2524"/>
        <v>0</v>
      </c>
      <c r="BJ338" s="5">
        <f t="shared" si="2525"/>
        <v>0</v>
      </c>
      <c r="BK338" s="5">
        <f t="shared" si="2526"/>
        <v>0</v>
      </c>
      <c r="BL338" s="5">
        <f t="shared" si="2527"/>
        <v>0</v>
      </c>
      <c r="BM338" s="5">
        <f t="shared" si="2528"/>
        <v>0</v>
      </c>
      <c r="BN338" s="5">
        <f t="shared" si="2529"/>
        <v>0</v>
      </c>
      <c r="BO338" s="5">
        <f t="shared" si="2530"/>
        <v>0</v>
      </c>
      <c r="BP338" s="5">
        <f t="shared" si="2531"/>
        <v>0</v>
      </c>
    </row>
    <row r="339" spans="1:68" ht="15.75">
      <c r="A339" s="1">
        <f t="shared" si="2143"/>
        <v>2844</v>
      </c>
      <c r="B339" s="158"/>
      <c r="C339" s="2" t="s">
        <v>74</v>
      </c>
      <c r="D339" s="3"/>
      <c r="E339" s="2"/>
      <c r="F339" s="4">
        <v>1E-13</v>
      </c>
      <c r="G339" s="4">
        <v>9.9999999999999998E-13</v>
      </c>
      <c r="H339" s="4">
        <f t="shared" si="2134"/>
        <v>-9E-13</v>
      </c>
      <c r="I339" s="4">
        <f t="shared" si="2452"/>
        <v>-7.5000000000000004E-13</v>
      </c>
      <c r="J339" s="4"/>
      <c r="K339" s="4">
        <f t="shared" si="2453"/>
        <v>0</v>
      </c>
      <c r="L339" s="5">
        <f t="shared" si="2458"/>
        <v>0</v>
      </c>
      <c r="M339" s="4"/>
      <c r="N339" s="5"/>
      <c r="O339" s="5">
        <f t="shared" si="2491"/>
        <v>0</v>
      </c>
      <c r="P339" s="5">
        <f t="shared" si="2492"/>
        <v>0</v>
      </c>
      <c r="Q339" s="5">
        <f t="shared" si="2493"/>
        <v>0</v>
      </c>
      <c r="R339" s="5">
        <f t="shared" si="2494"/>
        <v>0</v>
      </c>
      <c r="S339" s="5"/>
      <c r="T339" s="5">
        <f t="shared" si="2495"/>
        <v>0</v>
      </c>
      <c r="U339" s="5">
        <f t="shared" si="2496"/>
        <v>0</v>
      </c>
      <c r="V339" s="5">
        <f t="shared" si="2497"/>
        <v>0</v>
      </c>
      <c r="W339" s="5">
        <f t="shared" si="2498"/>
        <v>0</v>
      </c>
      <c r="X339" s="5"/>
      <c r="Y339" s="5">
        <f t="shared" si="2499"/>
        <v>0</v>
      </c>
      <c r="Z339" s="5">
        <f t="shared" si="2500"/>
        <v>0</v>
      </c>
      <c r="AA339" s="5">
        <f t="shared" si="2501"/>
        <v>0</v>
      </c>
      <c r="AB339" s="5">
        <f t="shared" si="2502"/>
        <v>0</v>
      </c>
      <c r="AC339" s="5"/>
      <c r="AD339" s="5">
        <f t="shared" ref="AD339:AE339" si="2552">AC339*$L339</f>
        <v>0</v>
      </c>
      <c r="AE339" s="5">
        <f t="shared" si="2552"/>
        <v>0</v>
      </c>
      <c r="AF339" s="5">
        <f t="shared" si="2504"/>
        <v>0</v>
      </c>
      <c r="AG339" s="5">
        <f t="shared" si="2505"/>
        <v>0</v>
      </c>
      <c r="AH339" s="5"/>
      <c r="AI339" s="5">
        <f t="shared" ref="AI339:AJ339" si="2553">AH339*$L339</f>
        <v>0</v>
      </c>
      <c r="AJ339" s="5">
        <f t="shared" si="2553"/>
        <v>0</v>
      </c>
      <c r="AK339" s="5">
        <f t="shared" si="2507"/>
        <v>0</v>
      </c>
      <c r="AL339" s="5">
        <f t="shared" si="2508"/>
        <v>0</v>
      </c>
      <c r="AM339" s="5"/>
      <c r="AN339" s="5">
        <f t="shared" si="2509"/>
        <v>0</v>
      </c>
      <c r="AO339" s="5">
        <f t="shared" si="2510"/>
        <v>0</v>
      </c>
      <c r="AP339" s="5">
        <f t="shared" si="2511"/>
        <v>0</v>
      </c>
      <c r="AQ339" s="5">
        <f t="shared" si="2512"/>
        <v>0</v>
      </c>
      <c r="AR339" s="5"/>
      <c r="AS339" s="5">
        <f t="shared" ref="AS339:AT339" si="2554">AR339*$L339</f>
        <v>0</v>
      </c>
      <c r="AT339" s="5">
        <f t="shared" si="2554"/>
        <v>0</v>
      </c>
      <c r="AU339" s="5">
        <f t="shared" si="2514"/>
        <v>0</v>
      </c>
      <c r="AV339" s="5">
        <f t="shared" si="2515"/>
        <v>0</v>
      </c>
      <c r="AW339" s="5"/>
      <c r="AX339" s="5">
        <f t="shared" si="2516"/>
        <v>0</v>
      </c>
      <c r="AY339" s="5">
        <f t="shared" si="2517"/>
        <v>0</v>
      </c>
      <c r="AZ339" s="5">
        <f t="shared" si="2518"/>
        <v>0</v>
      </c>
      <c r="BA339" s="5">
        <f t="shared" si="2519"/>
        <v>0</v>
      </c>
      <c r="BB339" s="5"/>
      <c r="BC339" s="5">
        <f t="shared" ref="BC339:BD339" si="2555">BB339*$L339</f>
        <v>0</v>
      </c>
      <c r="BD339" s="5">
        <f t="shared" si="2555"/>
        <v>0</v>
      </c>
      <c r="BE339" s="5">
        <f t="shared" si="2521"/>
        <v>0</v>
      </c>
      <c r="BF339" s="5">
        <f t="shared" si="2522"/>
        <v>0</v>
      </c>
      <c r="BG339" s="5"/>
      <c r="BH339" s="5">
        <f t="shared" si="2523"/>
        <v>0</v>
      </c>
      <c r="BI339" s="5">
        <f t="shared" si="2524"/>
        <v>0</v>
      </c>
      <c r="BJ339" s="5">
        <f t="shared" si="2525"/>
        <v>0</v>
      </c>
      <c r="BK339" s="5">
        <f t="shared" si="2526"/>
        <v>0</v>
      </c>
      <c r="BL339" s="5">
        <f t="shared" si="2527"/>
        <v>0</v>
      </c>
      <c r="BM339" s="5">
        <f t="shared" si="2528"/>
        <v>0</v>
      </c>
      <c r="BN339" s="5">
        <f t="shared" si="2529"/>
        <v>0</v>
      </c>
      <c r="BO339" s="5">
        <f t="shared" si="2530"/>
        <v>0</v>
      </c>
      <c r="BP339" s="5">
        <f t="shared" si="2531"/>
        <v>0</v>
      </c>
    </row>
    <row r="340" spans="1:68" ht="15.75">
      <c r="A340" s="1">
        <f t="shared" si="2143"/>
        <v>2845</v>
      </c>
      <c r="B340" s="158"/>
      <c r="C340" s="2" t="s">
        <v>74</v>
      </c>
      <c r="D340" s="3"/>
      <c r="E340" s="2"/>
      <c r="F340" s="4">
        <v>1E-13</v>
      </c>
      <c r="G340" s="4">
        <v>9.9999999999999998E-13</v>
      </c>
      <c r="H340" s="4">
        <f t="shared" si="2134"/>
        <v>-9E-13</v>
      </c>
      <c r="I340" s="4">
        <f t="shared" si="2452"/>
        <v>-7.5000000000000004E-13</v>
      </c>
      <c r="J340" s="4"/>
      <c r="K340" s="4">
        <f t="shared" si="2453"/>
        <v>0</v>
      </c>
      <c r="L340" s="5">
        <f t="shared" si="2458"/>
        <v>0</v>
      </c>
      <c r="M340" s="4"/>
      <c r="N340" s="5"/>
      <c r="O340" s="5">
        <f t="shared" si="2491"/>
        <v>0</v>
      </c>
      <c r="P340" s="5">
        <f t="shared" si="2492"/>
        <v>0</v>
      </c>
      <c r="Q340" s="5">
        <f t="shared" si="2493"/>
        <v>0</v>
      </c>
      <c r="R340" s="5">
        <f t="shared" si="2494"/>
        <v>0</v>
      </c>
      <c r="S340" s="5"/>
      <c r="T340" s="5">
        <f t="shared" si="2495"/>
        <v>0</v>
      </c>
      <c r="U340" s="5">
        <f t="shared" si="2496"/>
        <v>0</v>
      </c>
      <c r="V340" s="5">
        <f t="shared" si="2497"/>
        <v>0</v>
      </c>
      <c r="W340" s="5">
        <f t="shared" si="2498"/>
        <v>0</v>
      </c>
      <c r="X340" s="5"/>
      <c r="Y340" s="5">
        <f t="shared" si="2499"/>
        <v>0</v>
      </c>
      <c r="Z340" s="5">
        <f t="shared" si="2500"/>
        <v>0</v>
      </c>
      <c r="AA340" s="5">
        <f t="shared" si="2501"/>
        <v>0</v>
      </c>
      <c r="AB340" s="5">
        <f t="shared" si="2502"/>
        <v>0</v>
      </c>
      <c r="AC340" s="5"/>
      <c r="AD340" s="5">
        <f t="shared" ref="AD340:AE340" si="2556">AC340*$L340</f>
        <v>0</v>
      </c>
      <c r="AE340" s="5">
        <f t="shared" si="2556"/>
        <v>0</v>
      </c>
      <c r="AF340" s="5">
        <f t="shared" si="2504"/>
        <v>0</v>
      </c>
      <c r="AG340" s="5">
        <f t="shared" si="2505"/>
        <v>0</v>
      </c>
      <c r="AH340" s="5"/>
      <c r="AI340" s="5">
        <f t="shared" ref="AI340:AJ340" si="2557">AH340*$L340</f>
        <v>0</v>
      </c>
      <c r="AJ340" s="5">
        <f t="shared" si="2557"/>
        <v>0</v>
      </c>
      <c r="AK340" s="5">
        <f t="shared" si="2507"/>
        <v>0</v>
      </c>
      <c r="AL340" s="5">
        <f t="shared" si="2508"/>
        <v>0</v>
      </c>
      <c r="AM340" s="5"/>
      <c r="AN340" s="5">
        <f t="shared" si="2509"/>
        <v>0</v>
      </c>
      <c r="AO340" s="5">
        <f t="shared" si="2510"/>
        <v>0</v>
      </c>
      <c r="AP340" s="5">
        <f t="shared" si="2511"/>
        <v>0</v>
      </c>
      <c r="AQ340" s="5">
        <f t="shared" si="2512"/>
        <v>0</v>
      </c>
      <c r="AR340" s="5"/>
      <c r="AS340" s="5">
        <f t="shared" ref="AS340:AT340" si="2558">AR340*$L340</f>
        <v>0</v>
      </c>
      <c r="AT340" s="5">
        <f t="shared" si="2558"/>
        <v>0</v>
      </c>
      <c r="AU340" s="5">
        <f t="shared" si="2514"/>
        <v>0</v>
      </c>
      <c r="AV340" s="5">
        <f t="shared" si="2515"/>
        <v>0</v>
      </c>
      <c r="AW340" s="5"/>
      <c r="AX340" s="5">
        <f t="shared" si="2516"/>
        <v>0</v>
      </c>
      <c r="AY340" s="5">
        <f t="shared" si="2517"/>
        <v>0</v>
      </c>
      <c r="AZ340" s="5">
        <f t="shared" si="2518"/>
        <v>0</v>
      </c>
      <c r="BA340" s="5">
        <f t="shared" si="2519"/>
        <v>0</v>
      </c>
      <c r="BB340" s="5"/>
      <c r="BC340" s="5">
        <f t="shared" ref="BC340:BD340" si="2559">BB340*$L340</f>
        <v>0</v>
      </c>
      <c r="BD340" s="5">
        <f t="shared" si="2559"/>
        <v>0</v>
      </c>
      <c r="BE340" s="5">
        <f t="shared" si="2521"/>
        <v>0</v>
      </c>
      <c r="BF340" s="5">
        <f t="shared" si="2522"/>
        <v>0</v>
      </c>
      <c r="BG340" s="5"/>
      <c r="BH340" s="5">
        <f t="shared" si="2523"/>
        <v>0</v>
      </c>
      <c r="BI340" s="5">
        <f t="shared" si="2524"/>
        <v>0</v>
      </c>
      <c r="BJ340" s="5">
        <f t="shared" si="2525"/>
        <v>0</v>
      </c>
      <c r="BK340" s="5">
        <f t="shared" si="2526"/>
        <v>0</v>
      </c>
      <c r="BL340" s="5">
        <f t="shared" si="2527"/>
        <v>0</v>
      </c>
      <c r="BM340" s="5">
        <f t="shared" si="2528"/>
        <v>0</v>
      </c>
      <c r="BN340" s="5">
        <f t="shared" si="2529"/>
        <v>0</v>
      </c>
      <c r="BO340" s="5">
        <f t="shared" si="2530"/>
        <v>0</v>
      </c>
      <c r="BP340" s="5">
        <f t="shared" si="2531"/>
        <v>0</v>
      </c>
    </row>
    <row r="341" spans="1:68" ht="15.75">
      <c r="A341" s="1">
        <f t="shared" si="2143"/>
        <v>2846</v>
      </c>
      <c r="B341" s="158"/>
      <c r="C341" s="2" t="s">
        <v>74</v>
      </c>
      <c r="D341" s="3"/>
      <c r="E341" s="2"/>
      <c r="F341" s="4">
        <v>1E-13</v>
      </c>
      <c r="G341" s="4">
        <v>9.9999999999999998E-13</v>
      </c>
      <c r="H341" s="4">
        <f t="shared" si="2134"/>
        <v>-9E-13</v>
      </c>
      <c r="I341" s="4">
        <f t="shared" si="2452"/>
        <v>-7.5000000000000004E-13</v>
      </c>
      <c r="J341" s="4"/>
      <c r="K341" s="4">
        <f t="shared" si="2453"/>
        <v>0</v>
      </c>
      <c r="L341" s="5">
        <f t="shared" si="2458"/>
        <v>0</v>
      </c>
      <c r="M341" s="4"/>
      <c r="N341" s="5"/>
      <c r="O341" s="5">
        <f t="shared" si="2491"/>
        <v>0</v>
      </c>
      <c r="P341" s="5">
        <f t="shared" si="2492"/>
        <v>0</v>
      </c>
      <c r="Q341" s="5">
        <f t="shared" si="2493"/>
        <v>0</v>
      </c>
      <c r="R341" s="5">
        <f t="shared" si="2494"/>
        <v>0</v>
      </c>
      <c r="S341" s="5"/>
      <c r="T341" s="5">
        <f t="shared" si="2495"/>
        <v>0</v>
      </c>
      <c r="U341" s="5">
        <f t="shared" si="2496"/>
        <v>0</v>
      </c>
      <c r="V341" s="5">
        <f t="shared" si="2497"/>
        <v>0</v>
      </c>
      <c r="W341" s="5">
        <f t="shared" si="2498"/>
        <v>0</v>
      </c>
      <c r="X341" s="5"/>
      <c r="Y341" s="5">
        <f t="shared" si="2499"/>
        <v>0</v>
      </c>
      <c r="Z341" s="5">
        <f t="shared" si="2500"/>
        <v>0</v>
      </c>
      <c r="AA341" s="5">
        <f t="shared" si="2501"/>
        <v>0</v>
      </c>
      <c r="AB341" s="5">
        <f t="shared" si="2502"/>
        <v>0</v>
      </c>
      <c r="AC341" s="5"/>
      <c r="AD341" s="5">
        <f t="shared" ref="AD341:AE341" si="2560">AC341*$L341</f>
        <v>0</v>
      </c>
      <c r="AE341" s="5">
        <f t="shared" si="2560"/>
        <v>0</v>
      </c>
      <c r="AF341" s="5">
        <f t="shared" si="2504"/>
        <v>0</v>
      </c>
      <c r="AG341" s="5">
        <f t="shared" si="2505"/>
        <v>0</v>
      </c>
      <c r="AH341" s="5"/>
      <c r="AI341" s="5">
        <f t="shared" ref="AI341:AJ341" si="2561">AH341*$L341</f>
        <v>0</v>
      </c>
      <c r="AJ341" s="5">
        <f t="shared" si="2561"/>
        <v>0</v>
      </c>
      <c r="AK341" s="5">
        <f t="shared" si="2507"/>
        <v>0</v>
      </c>
      <c r="AL341" s="5">
        <f t="shared" si="2508"/>
        <v>0</v>
      </c>
      <c r="AM341" s="5"/>
      <c r="AN341" s="5">
        <f t="shared" si="2509"/>
        <v>0</v>
      </c>
      <c r="AO341" s="5">
        <f t="shared" si="2510"/>
        <v>0</v>
      </c>
      <c r="AP341" s="5">
        <f t="shared" si="2511"/>
        <v>0</v>
      </c>
      <c r="AQ341" s="5">
        <f t="shared" si="2512"/>
        <v>0</v>
      </c>
      <c r="AR341" s="5"/>
      <c r="AS341" s="5">
        <f t="shared" ref="AS341:AT341" si="2562">AR341*$L341</f>
        <v>0</v>
      </c>
      <c r="AT341" s="5">
        <f t="shared" si="2562"/>
        <v>0</v>
      </c>
      <c r="AU341" s="5">
        <f t="shared" si="2514"/>
        <v>0</v>
      </c>
      <c r="AV341" s="5">
        <f t="shared" si="2515"/>
        <v>0</v>
      </c>
      <c r="AW341" s="5"/>
      <c r="AX341" s="5">
        <f t="shared" si="2516"/>
        <v>0</v>
      </c>
      <c r="AY341" s="5">
        <f t="shared" si="2517"/>
        <v>0</v>
      </c>
      <c r="AZ341" s="5">
        <f t="shared" si="2518"/>
        <v>0</v>
      </c>
      <c r="BA341" s="5">
        <f t="shared" si="2519"/>
        <v>0</v>
      </c>
      <c r="BB341" s="5"/>
      <c r="BC341" s="5">
        <f t="shared" ref="BC341:BD341" si="2563">BB341*$L341</f>
        <v>0</v>
      </c>
      <c r="BD341" s="5">
        <f t="shared" si="2563"/>
        <v>0</v>
      </c>
      <c r="BE341" s="5">
        <f t="shared" si="2521"/>
        <v>0</v>
      </c>
      <c r="BF341" s="5">
        <f t="shared" si="2522"/>
        <v>0</v>
      </c>
      <c r="BG341" s="5"/>
      <c r="BH341" s="5">
        <f t="shared" si="2523"/>
        <v>0</v>
      </c>
      <c r="BI341" s="5">
        <f t="shared" si="2524"/>
        <v>0</v>
      </c>
      <c r="BJ341" s="5">
        <f t="shared" si="2525"/>
        <v>0</v>
      </c>
      <c r="BK341" s="5">
        <f t="shared" si="2526"/>
        <v>0</v>
      </c>
      <c r="BL341" s="5">
        <f t="shared" si="2527"/>
        <v>0</v>
      </c>
      <c r="BM341" s="5">
        <f t="shared" si="2528"/>
        <v>0</v>
      </c>
      <c r="BN341" s="5">
        <f t="shared" si="2529"/>
        <v>0</v>
      </c>
      <c r="BO341" s="5">
        <f t="shared" si="2530"/>
        <v>0</v>
      </c>
      <c r="BP341" s="5">
        <f t="shared" si="2531"/>
        <v>0</v>
      </c>
    </row>
    <row r="342" spans="1:68" ht="15.75">
      <c r="A342" s="1">
        <f t="shared" si="2143"/>
        <v>2847</v>
      </c>
      <c r="B342" s="158"/>
      <c r="C342" s="2" t="s">
        <v>74</v>
      </c>
      <c r="D342" s="3"/>
      <c r="E342" s="2"/>
      <c r="F342" s="4">
        <v>1E-13</v>
      </c>
      <c r="G342" s="4">
        <v>9.9999999999999998E-13</v>
      </c>
      <c r="H342" s="4">
        <f t="shared" si="2134"/>
        <v>-9E-13</v>
      </c>
      <c r="I342" s="4">
        <f t="shared" si="2452"/>
        <v>-7.5000000000000004E-13</v>
      </c>
      <c r="J342" s="4"/>
      <c r="K342" s="4">
        <f t="shared" si="2453"/>
        <v>0</v>
      </c>
      <c r="L342" s="5">
        <f t="shared" si="2458"/>
        <v>0</v>
      </c>
      <c r="M342" s="4"/>
      <c r="N342" s="5"/>
      <c r="O342" s="5">
        <f t="shared" si="2491"/>
        <v>0</v>
      </c>
      <c r="P342" s="5">
        <f t="shared" si="2492"/>
        <v>0</v>
      </c>
      <c r="Q342" s="5">
        <f t="shared" si="2493"/>
        <v>0</v>
      </c>
      <c r="R342" s="5">
        <f t="shared" si="2494"/>
        <v>0</v>
      </c>
      <c r="S342" s="5"/>
      <c r="T342" s="5">
        <f t="shared" si="2495"/>
        <v>0</v>
      </c>
      <c r="U342" s="5">
        <f t="shared" si="2496"/>
        <v>0</v>
      </c>
      <c r="V342" s="5">
        <f t="shared" si="2497"/>
        <v>0</v>
      </c>
      <c r="W342" s="5">
        <f t="shared" si="2498"/>
        <v>0</v>
      </c>
      <c r="X342" s="5"/>
      <c r="Y342" s="5">
        <f t="shared" si="2499"/>
        <v>0</v>
      </c>
      <c r="Z342" s="5">
        <f t="shared" si="2500"/>
        <v>0</v>
      </c>
      <c r="AA342" s="5">
        <f t="shared" si="2501"/>
        <v>0</v>
      </c>
      <c r="AB342" s="5">
        <f t="shared" si="2502"/>
        <v>0</v>
      </c>
      <c r="AC342" s="5"/>
      <c r="AD342" s="5">
        <f t="shared" ref="AD342:AE342" si="2564">AC342*$L342</f>
        <v>0</v>
      </c>
      <c r="AE342" s="5">
        <f t="shared" si="2564"/>
        <v>0</v>
      </c>
      <c r="AF342" s="5">
        <f t="shared" si="2504"/>
        <v>0</v>
      </c>
      <c r="AG342" s="5">
        <f t="shared" si="2505"/>
        <v>0</v>
      </c>
      <c r="AH342" s="5"/>
      <c r="AI342" s="5">
        <f t="shared" ref="AI342:AJ342" si="2565">AH342*$L342</f>
        <v>0</v>
      </c>
      <c r="AJ342" s="5">
        <f t="shared" si="2565"/>
        <v>0</v>
      </c>
      <c r="AK342" s="5">
        <f t="shared" si="2507"/>
        <v>0</v>
      </c>
      <c r="AL342" s="5">
        <f t="shared" si="2508"/>
        <v>0</v>
      </c>
      <c r="AM342" s="5"/>
      <c r="AN342" s="5">
        <f t="shared" si="2509"/>
        <v>0</v>
      </c>
      <c r="AO342" s="5">
        <f t="shared" si="2510"/>
        <v>0</v>
      </c>
      <c r="AP342" s="5">
        <f t="shared" si="2511"/>
        <v>0</v>
      </c>
      <c r="AQ342" s="5">
        <f t="shared" si="2512"/>
        <v>0</v>
      </c>
      <c r="AR342" s="5"/>
      <c r="AS342" s="5">
        <f t="shared" ref="AS342:AT342" si="2566">AR342*$L342</f>
        <v>0</v>
      </c>
      <c r="AT342" s="5">
        <f t="shared" si="2566"/>
        <v>0</v>
      </c>
      <c r="AU342" s="5">
        <f t="shared" si="2514"/>
        <v>0</v>
      </c>
      <c r="AV342" s="5">
        <f t="shared" si="2515"/>
        <v>0</v>
      </c>
      <c r="AW342" s="5"/>
      <c r="AX342" s="5">
        <f t="shared" si="2516"/>
        <v>0</v>
      </c>
      <c r="AY342" s="5">
        <f t="shared" si="2517"/>
        <v>0</v>
      </c>
      <c r="AZ342" s="5">
        <f t="shared" si="2518"/>
        <v>0</v>
      </c>
      <c r="BA342" s="5">
        <f t="shared" si="2519"/>
        <v>0</v>
      </c>
      <c r="BB342" s="5"/>
      <c r="BC342" s="5">
        <f t="shared" ref="BC342:BD342" si="2567">BB342*$L342</f>
        <v>0</v>
      </c>
      <c r="BD342" s="5">
        <f t="shared" si="2567"/>
        <v>0</v>
      </c>
      <c r="BE342" s="5">
        <f t="shared" si="2521"/>
        <v>0</v>
      </c>
      <c r="BF342" s="5">
        <f t="shared" si="2522"/>
        <v>0</v>
      </c>
      <c r="BG342" s="5"/>
      <c r="BH342" s="5">
        <f t="shared" si="2523"/>
        <v>0</v>
      </c>
      <c r="BI342" s="5">
        <f t="shared" si="2524"/>
        <v>0</v>
      </c>
      <c r="BJ342" s="5">
        <f t="shared" si="2525"/>
        <v>0</v>
      </c>
      <c r="BK342" s="5">
        <f t="shared" si="2526"/>
        <v>0</v>
      </c>
      <c r="BL342" s="5">
        <f t="shared" si="2527"/>
        <v>0</v>
      </c>
      <c r="BM342" s="5">
        <f t="shared" si="2528"/>
        <v>0</v>
      </c>
      <c r="BN342" s="5">
        <f t="shared" si="2529"/>
        <v>0</v>
      </c>
      <c r="BO342" s="5">
        <f t="shared" si="2530"/>
        <v>0</v>
      </c>
      <c r="BP342" s="5">
        <f t="shared" si="2531"/>
        <v>0</v>
      </c>
    </row>
    <row r="343" spans="1:68" ht="15.75">
      <c r="A343" s="1">
        <f t="shared" si="2143"/>
        <v>2848</v>
      </c>
      <c r="B343" s="158"/>
      <c r="C343" s="2" t="s">
        <v>74</v>
      </c>
      <c r="D343" s="3"/>
      <c r="E343" s="2"/>
      <c r="F343" s="4">
        <v>1E-13</v>
      </c>
      <c r="G343" s="4">
        <v>9.9999999999999998E-13</v>
      </c>
      <c r="H343" s="4">
        <f t="shared" si="2134"/>
        <v>-9E-13</v>
      </c>
      <c r="I343" s="4">
        <f t="shared" si="2452"/>
        <v>-7.5000000000000004E-13</v>
      </c>
      <c r="J343" s="4"/>
      <c r="K343" s="4">
        <f t="shared" si="2453"/>
        <v>0</v>
      </c>
      <c r="L343" s="5">
        <f t="shared" si="2458"/>
        <v>0</v>
      </c>
      <c r="M343" s="4"/>
      <c r="N343" s="5"/>
      <c r="O343" s="5">
        <f t="shared" si="2491"/>
        <v>0</v>
      </c>
      <c r="P343" s="5">
        <f t="shared" si="2492"/>
        <v>0</v>
      </c>
      <c r="Q343" s="5">
        <f t="shared" si="2493"/>
        <v>0</v>
      </c>
      <c r="R343" s="5">
        <f t="shared" si="2494"/>
        <v>0</v>
      </c>
      <c r="S343" s="5"/>
      <c r="T343" s="5">
        <f t="shared" si="2495"/>
        <v>0</v>
      </c>
      <c r="U343" s="5">
        <f t="shared" si="2496"/>
        <v>0</v>
      </c>
      <c r="V343" s="5">
        <f t="shared" si="2497"/>
        <v>0</v>
      </c>
      <c r="W343" s="5">
        <f t="shared" si="2498"/>
        <v>0</v>
      </c>
      <c r="X343" s="5"/>
      <c r="Y343" s="5">
        <f t="shared" si="2499"/>
        <v>0</v>
      </c>
      <c r="Z343" s="5">
        <f t="shared" si="2500"/>
        <v>0</v>
      </c>
      <c r="AA343" s="5">
        <f t="shared" si="2501"/>
        <v>0</v>
      </c>
      <c r="AB343" s="5">
        <f t="shared" si="2502"/>
        <v>0</v>
      </c>
      <c r="AC343" s="5"/>
      <c r="AD343" s="5">
        <f t="shared" ref="AD343:AE343" si="2568">AC343*$L343</f>
        <v>0</v>
      </c>
      <c r="AE343" s="5">
        <f t="shared" si="2568"/>
        <v>0</v>
      </c>
      <c r="AF343" s="5">
        <f t="shared" si="2504"/>
        <v>0</v>
      </c>
      <c r="AG343" s="5">
        <f t="shared" si="2505"/>
        <v>0</v>
      </c>
      <c r="AH343" s="5"/>
      <c r="AI343" s="5">
        <f t="shared" ref="AI343:AJ343" si="2569">AH343*$L343</f>
        <v>0</v>
      </c>
      <c r="AJ343" s="5">
        <f t="shared" si="2569"/>
        <v>0</v>
      </c>
      <c r="AK343" s="5">
        <f t="shared" si="2507"/>
        <v>0</v>
      </c>
      <c r="AL343" s="5">
        <f t="shared" si="2508"/>
        <v>0</v>
      </c>
      <c r="AM343" s="5"/>
      <c r="AN343" s="5">
        <f t="shared" si="2509"/>
        <v>0</v>
      </c>
      <c r="AO343" s="5">
        <f t="shared" si="2510"/>
        <v>0</v>
      </c>
      <c r="AP343" s="5">
        <f t="shared" si="2511"/>
        <v>0</v>
      </c>
      <c r="AQ343" s="5">
        <f t="shared" si="2512"/>
        <v>0</v>
      </c>
      <c r="AR343" s="5"/>
      <c r="AS343" s="5">
        <f t="shared" ref="AS343:AT343" si="2570">AR343*$L343</f>
        <v>0</v>
      </c>
      <c r="AT343" s="5">
        <f t="shared" si="2570"/>
        <v>0</v>
      </c>
      <c r="AU343" s="5">
        <f t="shared" si="2514"/>
        <v>0</v>
      </c>
      <c r="AV343" s="5">
        <f t="shared" si="2515"/>
        <v>0</v>
      </c>
      <c r="AW343" s="5"/>
      <c r="AX343" s="5">
        <f t="shared" si="2516"/>
        <v>0</v>
      </c>
      <c r="AY343" s="5">
        <f t="shared" si="2517"/>
        <v>0</v>
      </c>
      <c r="AZ343" s="5">
        <f t="shared" si="2518"/>
        <v>0</v>
      </c>
      <c r="BA343" s="5">
        <f t="shared" si="2519"/>
        <v>0</v>
      </c>
      <c r="BB343" s="5"/>
      <c r="BC343" s="5">
        <f t="shared" ref="BC343:BD343" si="2571">BB343*$L343</f>
        <v>0</v>
      </c>
      <c r="BD343" s="5">
        <f t="shared" si="2571"/>
        <v>0</v>
      </c>
      <c r="BE343" s="5">
        <f t="shared" si="2521"/>
        <v>0</v>
      </c>
      <c r="BF343" s="5">
        <f t="shared" si="2522"/>
        <v>0</v>
      </c>
      <c r="BG343" s="5"/>
      <c r="BH343" s="5">
        <f t="shared" si="2523"/>
        <v>0</v>
      </c>
      <c r="BI343" s="5">
        <f t="shared" si="2524"/>
        <v>0</v>
      </c>
      <c r="BJ343" s="5">
        <f t="shared" si="2525"/>
        <v>0</v>
      </c>
      <c r="BK343" s="5">
        <f t="shared" si="2526"/>
        <v>0</v>
      </c>
      <c r="BL343" s="5">
        <f t="shared" si="2527"/>
        <v>0</v>
      </c>
      <c r="BM343" s="5">
        <f t="shared" si="2528"/>
        <v>0</v>
      </c>
      <c r="BN343" s="5">
        <f t="shared" si="2529"/>
        <v>0</v>
      </c>
      <c r="BO343" s="5">
        <f t="shared" si="2530"/>
        <v>0</v>
      </c>
      <c r="BP343" s="5">
        <f t="shared" si="2531"/>
        <v>0</v>
      </c>
    </row>
    <row r="344" spans="1:68" ht="15.75">
      <c r="A344" s="1">
        <f t="shared" si="2143"/>
        <v>2849</v>
      </c>
      <c r="B344" s="158"/>
      <c r="C344" s="2" t="s">
        <v>74</v>
      </c>
      <c r="D344" s="3"/>
      <c r="E344" s="2"/>
      <c r="F344" s="4">
        <v>1E-13</v>
      </c>
      <c r="G344" s="4">
        <v>9.9999999999999998E-13</v>
      </c>
      <c r="H344" s="4">
        <f t="shared" si="2134"/>
        <v>-9E-13</v>
      </c>
      <c r="I344" s="4">
        <f t="shared" si="2452"/>
        <v>-7.5000000000000004E-13</v>
      </c>
      <c r="J344" s="4"/>
      <c r="K344" s="4">
        <f t="shared" si="2453"/>
        <v>0</v>
      </c>
      <c r="L344" s="5">
        <f t="shared" si="2458"/>
        <v>0</v>
      </c>
      <c r="M344" s="4"/>
      <c r="N344" s="5"/>
      <c r="O344" s="5">
        <f t="shared" ref="O344:O353" si="2572">N344*$L344</f>
        <v>0</v>
      </c>
      <c r="P344" s="5">
        <f t="shared" ref="P344:P353" si="2573">O344/1.2</f>
        <v>0</v>
      </c>
      <c r="Q344" s="5">
        <f t="shared" ref="Q344:Q353" si="2574">P344/1000*$J344</f>
        <v>0</v>
      </c>
      <c r="R344" s="5">
        <f t="shared" ref="R344:R353" si="2575">O344/$H344*$M344</f>
        <v>0</v>
      </c>
      <c r="S344" s="5"/>
      <c r="T344" s="5">
        <f t="shared" ref="T344:T353" si="2576">S344*$L344</f>
        <v>0</v>
      </c>
      <c r="U344" s="5">
        <f t="shared" ref="U344:U353" si="2577">T344/1.2</f>
        <v>0</v>
      </c>
      <c r="V344" s="5">
        <f t="shared" ref="V344:V353" si="2578">U344/1000*$J344</f>
        <v>0</v>
      </c>
      <c r="W344" s="5">
        <f t="shared" ref="W344:W353" si="2579">T344/$H344*$M344</f>
        <v>0</v>
      </c>
      <c r="X344" s="5"/>
      <c r="Y344" s="5">
        <f t="shared" ref="Y344:Y353" si="2580">X344*$L344</f>
        <v>0</v>
      </c>
      <c r="Z344" s="5">
        <f t="shared" ref="Z344:Z353" si="2581">Y344/1.2</f>
        <v>0</v>
      </c>
      <c r="AA344" s="5">
        <f t="shared" ref="AA344:AA353" si="2582">Z344/1000*$J344</f>
        <v>0</v>
      </c>
      <c r="AB344" s="5">
        <f t="shared" ref="AB344:AB353" si="2583">Y344/$H344*$M344</f>
        <v>0</v>
      </c>
      <c r="AC344" s="5"/>
      <c r="AD344" s="5">
        <f t="shared" ref="AD344:AE344" si="2584">AC344*$L344</f>
        <v>0</v>
      </c>
      <c r="AE344" s="5">
        <f t="shared" si="2584"/>
        <v>0</v>
      </c>
      <c r="AF344" s="5">
        <f t="shared" ref="AF344:AF353" si="2585">AE344/1000*$J344</f>
        <v>0</v>
      </c>
      <c r="AG344" s="5">
        <f t="shared" ref="AG344:AG353" si="2586">AD344/$H344*$M344</f>
        <v>0</v>
      </c>
      <c r="AH344" s="5"/>
      <c r="AI344" s="5">
        <f t="shared" ref="AI344:AJ344" si="2587">AH344*$L344</f>
        <v>0</v>
      </c>
      <c r="AJ344" s="5">
        <f t="shared" si="2587"/>
        <v>0</v>
      </c>
      <c r="AK344" s="5">
        <f t="shared" ref="AK344:AK353" si="2588">AJ344/1000*$J344</f>
        <v>0</v>
      </c>
      <c r="AL344" s="5">
        <f t="shared" ref="AL344:AL353" si="2589">AI344/$H344*$M344</f>
        <v>0</v>
      </c>
      <c r="AM344" s="5"/>
      <c r="AN344" s="5">
        <f t="shared" ref="AN344:AN353" si="2590">AM344*$L344</f>
        <v>0</v>
      </c>
      <c r="AO344" s="5">
        <f t="shared" ref="AO344:AO353" si="2591">AN344/1.2</f>
        <v>0</v>
      </c>
      <c r="AP344" s="5">
        <f t="shared" ref="AP344:AP353" si="2592">AO344/1000*$J344</f>
        <v>0</v>
      </c>
      <c r="AQ344" s="5">
        <f t="shared" ref="AQ344:AQ353" si="2593">AN344/$H344*$M344</f>
        <v>0</v>
      </c>
      <c r="AR344" s="5"/>
      <c r="AS344" s="5">
        <f t="shared" ref="AS344:AT344" si="2594">AR344*$L344</f>
        <v>0</v>
      </c>
      <c r="AT344" s="5">
        <f t="shared" si="2594"/>
        <v>0</v>
      </c>
      <c r="AU344" s="5">
        <f t="shared" ref="AU344:AU353" si="2595">AT344/1000*$J344</f>
        <v>0</v>
      </c>
      <c r="AV344" s="5">
        <f t="shared" ref="AV344:AV353" si="2596">AS344/$H344*$M344</f>
        <v>0</v>
      </c>
      <c r="AW344" s="5"/>
      <c r="AX344" s="5">
        <f t="shared" ref="AX344:AX353" si="2597">AW344*$L344</f>
        <v>0</v>
      </c>
      <c r="AY344" s="5">
        <f t="shared" ref="AY344:AY353" si="2598">AX344/1.2</f>
        <v>0</v>
      </c>
      <c r="AZ344" s="5">
        <f t="shared" ref="AZ344:AZ353" si="2599">AY344/1000*$J344</f>
        <v>0</v>
      </c>
      <c r="BA344" s="5">
        <f t="shared" ref="BA344:BA353" si="2600">AX344/$H344*$M344</f>
        <v>0</v>
      </c>
      <c r="BB344" s="5"/>
      <c r="BC344" s="5">
        <f t="shared" ref="BC344:BD344" si="2601">BB344*$L344</f>
        <v>0</v>
      </c>
      <c r="BD344" s="5">
        <f t="shared" si="2601"/>
        <v>0</v>
      </c>
      <c r="BE344" s="5">
        <f t="shared" ref="BE344:BE353" si="2602">BD344/1000*$J344</f>
        <v>0</v>
      </c>
      <c r="BF344" s="5">
        <f t="shared" ref="BF344:BF353" si="2603">BC344/$H344*$M344</f>
        <v>0</v>
      </c>
      <c r="BG344" s="5"/>
      <c r="BH344" s="5">
        <f t="shared" ref="BH344:BH353" si="2604">BG344*$L344</f>
        <v>0</v>
      </c>
      <c r="BI344" s="5">
        <f t="shared" ref="BI344:BI353" si="2605">BH344/1.2</f>
        <v>0</v>
      </c>
      <c r="BJ344" s="5">
        <f t="shared" ref="BJ344:BJ353" si="2606">BI344/1000*$J344</f>
        <v>0</v>
      </c>
      <c r="BK344" s="5">
        <f t="shared" ref="BK344:BK353" si="2607">BH344/$H344*$M344</f>
        <v>0</v>
      </c>
      <c r="BL344" s="5">
        <f t="shared" ref="BL344:BL353" si="2608">N344+S344+X344+AC344+AH344+AM344+AR344+AW344+BB344+BG344</f>
        <v>0</v>
      </c>
      <c r="BM344" s="5">
        <f t="shared" ref="BM344:BM353" si="2609">O344+T344+Y344+AD344+AI344+AN344+AS344+AX344+BC344+BH344</f>
        <v>0</v>
      </c>
      <c r="BN344" s="5">
        <f t="shared" ref="BN344:BN353" si="2610">P344+U344+Z344+AE344+AJ344+AO344+AT344+AY344+BD344+BI344</f>
        <v>0</v>
      </c>
      <c r="BO344" s="5">
        <f t="shared" ref="BO344:BO353" si="2611">Q344+V344+AA344+AF344+AK344+AP344+AU344+AZ344+BE344+BJ344</f>
        <v>0</v>
      </c>
      <c r="BP344" s="5">
        <f t="shared" ref="BP344:BP353" si="2612">R344+W344+AB344+AG344+AL344+AQ344+AV344+BA344+BF344+BK344</f>
        <v>0</v>
      </c>
    </row>
    <row r="345" spans="1:68" ht="15.75">
      <c r="A345" s="1">
        <f t="shared" si="2143"/>
        <v>2850</v>
      </c>
      <c r="B345" s="158"/>
      <c r="C345" s="2" t="s">
        <v>74</v>
      </c>
      <c r="D345" s="3"/>
      <c r="E345" s="2"/>
      <c r="F345" s="4">
        <v>1E-13</v>
      </c>
      <c r="G345" s="4">
        <v>9.9999999999999998E-13</v>
      </c>
      <c r="H345" s="4">
        <f t="shared" si="2134"/>
        <v>-9E-13</v>
      </c>
      <c r="I345" s="4">
        <f t="shared" si="2452"/>
        <v>-7.5000000000000004E-13</v>
      </c>
      <c r="J345" s="4"/>
      <c r="K345" s="4">
        <f t="shared" si="2453"/>
        <v>0</v>
      </c>
      <c r="L345" s="5">
        <f t="shared" si="2458"/>
        <v>0</v>
      </c>
      <c r="M345" s="4"/>
      <c r="N345" s="5"/>
      <c r="O345" s="5">
        <f t="shared" si="2572"/>
        <v>0</v>
      </c>
      <c r="P345" s="5">
        <f t="shared" si="2573"/>
        <v>0</v>
      </c>
      <c r="Q345" s="5">
        <f t="shared" si="2574"/>
        <v>0</v>
      </c>
      <c r="R345" s="5">
        <f t="shared" si="2575"/>
        <v>0</v>
      </c>
      <c r="S345" s="5"/>
      <c r="T345" s="5">
        <f t="shared" si="2576"/>
        <v>0</v>
      </c>
      <c r="U345" s="5">
        <f t="shared" si="2577"/>
        <v>0</v>
      </c>
      <c r="V345" s="5">
        <f t="shared" si="2578"/>
        <v>0</v>
      </c>
      <c r="W345" s="5">
        <f t="shared" si="2579"/>
        <v>0</v>
      </c>
      <c r="X345" s="5"/>
      <c r="Y345" s="5">
        <f t="shared" si="2580"/>
        <v>0</v>
      </c>
      <c r="Z345" s="5">
        <f t="shared" si="2581"/>
        <v>0</v>
      </c>
      <c r="AA345" s="5">
        <f t="shared" si="2582"/>
        <v>0</v>
      </c>
      <c r="AB345" s="5">
        <f t="shared" si="2583"/>
        <v>0</v>
      </c>
      <c r="AC345" s="5"/>
      <c r="AD345" s="5">
        <f t="shared" ref="AD345:AE345" si="2613">AC345*$L345</f>
        <v>0</v>
      </c>
      <c r="AE345" s="5">
        <f t="shared" si="2613"/>
        <v>0</v>
      </c>
      <c r="AF345" s="5">
        <f t="shared" si="2585"/>
        <v>0</v>
      </c>
      <c r="AG345" s="5">
        <f t="shared" si="2586"/>
        <v>0</v>
      </c>
      <c r="AH345" s="5"/>
      <c r="AI345" s="5">
        <f t="shared" ref="AI345:AJ345" si="2614">AH345*$L345</f>
        <v>0</v>
      </c>
      <c r="AJ345" s="5">
        <f t="shared" si="2614"/>
        <v>0</v>
      </c>
      <c r="AK345" s="5">
        <f t="shared" si="2588"/>
        <v>0</v>
      </c>
      <c r="AL345" s="5">
        <f t="shared" si="2589"/>
        <v>0</v>
      </c>
      <c r="AM345" s="5"/>
      <c r="AN345" s="5">
        <f t="shared" si="2590"/>
        <v>0</v>
      </c>
      <c r="AO345" s="5">
        <f t="shared" si="2591"/>
        <v>0</v>
      </c>
      <c r="AP345" s="5">
        <f t="shared" si="2592"/>
        <v>0</v>
      </c>
      <c r="AQ345" s="5">
        <f t="shared" si="2593"/>
        <v>0</v>
      </c>
      <c r="AR345" s="5"/>
      <c r="AS345" s="5">
        <f t="shared" ref="AS345:AT345" si="2615">AR345*$L345</f>
        <v>0</v>
      </c>
      <c r="AT345" s="5">
        <f t="shared" si="2615"/>
        <v>0</v>
      </c>
      <c r="AU345" s="5">
        <f t="shared" si="2595"/>
        <v>0</v>
      </c>
      <c r="AV345" s="5">
        <f t="shared" si="2596"/>
        <v>0</v>
      </c>
      <c r="AW345" s="5"/>
      <c r="AX345" s="5">
        <f t="shared" si="2597"/>
        <v>0</v>
      </c>
      <c r="AY345" s="5">
        <f t="shared" si="2598"/>
        <v>0</v>
      </c>
      <c r="AZ345" s="5">
        <f t="shared" si="2599"/>
        <v>0</v>
      </c>
      <c r="BA345" s="5">
        <f t="shared" si="2600"/>
        <v>0</v>
      </c>
      <c r="BB345" s="5"/>
      <c r="BC345" s="5">
        <f t="shared" ref="BC345:BD345" si="2616">BB345*$L345</f>
        <v>0</v>
      </c>
      <c r="BD345" s="5">
        <f t="shared" si="2616"/>
        <v>0</v>
      </c>
      <c r="BE345" s="5">
        <f t="shared" si="2602"/>
        <v>0</v>
      </c>
      <c r="BF345" s="5">
        <f t="shared" si="2603"/>
        <v>0</v>
      </c>
      <c r="BG345" s="5"/>
      <c r="BH345" s="5">
        <f t="shared" si="2604"/>
        <v>0</v>
      </c>
      <c r="BI345" s="5">
        <f t="shared" si="2605"/>
        <v>0</v>
      </c>
      <c r="BJ345" s="5">
        <f t="shared" si="2606"/>
        <v>0</v>
      </c>
      <c r="BK345" s="5">
        <f t="shared" si="2607"/>
        <v>0</v>
      </c>
      <c r="BL345" s="5">
        <f t="shared" si="2608"/>
        <v>0</v>
      </c>
      <c r="BM345" s="5">
        <f t="shared" si="2609"/>
        <v>0</v>
      </c>
      <c r="BN345" s="5">
        <f t="shared" si="2610"/>
        <v>0</v>
      </c>
      <c r="BO345" s="5">
        <f t="shared" si="2611"/>
        <v>0</v>
      </c>
      <c r="BP345" s="5">
        <f t="shared" si="2612"/>
        <v>0</v>
      </c>
    </row>
    <row r="346" spans="1:68" ht="15.75">
      <c r="A346" s="1">
        <f t="shared" si="2143"/>
        <v>2851</v>
      </c>
      <c r="B346" s="158"/>
      <c r="C346" s="2" t="s">
        <v>74</v>
      </c>
      <c r="D346" s="3"/>
      <c r="E346" s="2"/>
      <c r="F346" s="4">
        <v>1E-13</v>
      </c>
      <c r="G346" s="4">
        <v>9.9999999999999998E-13</v>
      </c>
      <c r="H346" s="4">
        <f t="shared" ref="H346:H409" si="2617">F346-G346</f>
        <v>-9E-13</v>
      </c>
      <c r="I346" s="4">
        <f t="shared" si="2452"/>
        <v>-7.5000000000000004E-13</v>
      </c>
      <c r="J346" s="4"/>
      <c r="K346" s="4">
        <f t="shared" si="2453"/>
        <v>0</v>
      </c>
      <c r="L346" s="5">
        <f t="shared" si="2458"/>
        <v>0</v>
      </c>
      <c r="M346" s="4"/>
      <c r="N346" s="5"/>
      <c r="O346" s="5">
        <f t="shared" si="2572"/>
        <v>0</v>
      </c>
      <c r="P346" s="5">
        <f t="shared" si="2573"/>
        <v>0</v>
      </c>
      <c r="Q346" s="5">
        <f t="shared" si="2574"/>
        <v>0</v>
      </c>
      <c r="R346" s="5">
        <f t="shared" si="2575"/>
        <v>0</v>
      </c>
      <c r="S346" s="5"/>
      <c r="T346" s="5">
        <f t="shared" si="2576"/>
        <v>0</v>
      </c>
      <c r="U346" s="5">
        <f t="shared" si="2577"/>
        <v>0</v>
      </c>
      <c r="V346" s="5">
        <f t="shared" si="2578"/>
        <v>0</v>
      </c>
      <c r="W346" s="5">
        <f t="shared" si="2579"/>
        <v>0</v>
      </c>
      <c r="X346" s="5"/>
      <c r="Y346" s="5">
        <f t="shared" si="2580"/>
        <v>0</v>
      </c>
      <c r="Z346" s="5">
        <f t="shared" si="2581"/>
        <v>0</v>
      </c>
      <c r="AA346" s="5">
        <f t="shared" si="2582"/>
        <v>0</v>
      </c>
      <c r="AB346" s="5">
        <f t="shared" si="2583"/>
        <v>0</v>
      </c>
      <c r="AC346" s="5"/>
      <c r="AD346" s="5">
        <f t="shared" ref="AD346:AE346" si="2618">AC346*$L346</f>
        <v>0</v>
      </c>
      <c r="AE346" s="5">
        <f t="shared" si="2618"/>
        <v>0</v>
      </c>
      <c r="AF346" s="5">
        <f t="shared" si="2585"/>
        <v>0</v>
      </c>
      <c r="AG346" s="5">
        <f t="shared" si="2586"/>
        <v>0</v>
      </c>
      <c r="AH346" s="5"/>
      <c r="AI346" s="5">
        <f t="shared" ref="AI346:AJ346" si="2619">AH346*$L346</f>
        <v>0</v>
      </c>
      <c r="AJ346" s="5">
        <f t="shared" si="2619"/>
        <v>0</v>
      </c>
      <c r="AK346" s="5">
        <f t="shared" si="2588"/>
        <v>0</v>
      </c>
      <c r="AL346" s="5">
        <f t="shared" si="2589"/>
        <v>0</v>
      </c>
      <c r="AM346" s="5"/>
      <c r="AN346" s="5">
        <f t="shared" si="2590"/>
        <v>0</v>
      </c>
      <c r="AO346" s="5">
        <f t="shared" si="2591"/>
        <v>0</v>
      </c>
      <c r="AP346" s="5">
        <f t="shared" si="2592"/>
        <v>0</v>
      </c>
      <c r="AQ346" s="5">
        <f t="shared" si="2593"/>
        <v>0</v>
      </c>
      <c r="AR346" s="5"/>
      <c r="AS346" s="5">
        <f t="shared" ref="AS346:AT346" si="2620">AR346*$L346</f>
        <v>0</v>
      </c>
      <c r="AT346" s="5">
        <f t="shared" si="2620"/>
        <v>0</v>
      </c>
      <c r="AU346" s="5">
        <f t="shared" si="2595"/>
        <v>0</v>
      </c>
      <c r="AV346" s="5">
        <f t="shared" si="2596"/>
        <v>0</v>
      </c>
      <c r="AW346" s="5"/>
      <c r="AX346" s="5">
        <f t="shared" si="2597"/>
        <v>0</v>
      </c>
      <c r="AY346" s="5">
        <f t="shared" si="2598"/>
        <v>0</v>
      </c>
      <c r="AZ346" s="5">
        <f t="shared" si="2599"/>
        <v>0</v>
      </c>
      <c r="BA346" s="5">
        <f t="shared" si="2600"/>
        <v>0</v>
      </c>
      <c r="BB346" s="5"/>
      <c r="BC346" s="5">
        <f t="shared" ref="BC346:BD346" si="2621">BB346*$L346</f>
        <v>0</v>
      </c>
      <c r="BD346" s="5">
        <f t="shared" si="2621"/>
        <v>0</v>
      </c>
      <c r="BE346" s="5">
        <f t="shared" si="2602"/>
        <v>0</v>
      </c>
      <c r="BF346" s="5">
        <f t="shared" si="2603"/>
        <v>0</v>
      </c>
      <c r="BG346" s="5"/>
      <c r="BH346" s="5">
        <f t="shared" si="2604"/>
        <v>0</v>
      </c>
      <c r="BI346" s="5">
        <f t="shared" si="2605"/>
        <v>0</v>
      </c>
      <c r="BJ346" s="5">
        <f t="shared" si="2606"/>
        <v>0</v>
      </c>
      <c r="BK346" s="5">
        <f t="shared" si="2607"/>
        <v>0</v>
      </c>
      <c r="BL346" s="5">
        <f t="shared" si="2608"/>
        <v>0</v>
      </c>
      <c r="BM346" s="5">
        <f t="shared" si="2609"/>
        <v>0</v>
      </c>
      <c r="BN346" s="5">
        <f t="shared" si="2610"/>
        <v>0</v>
      </c>
      <c r="BO346" s="5">
        <f t="shared" si="2611"/>
        <v>0</v>
      </c>
      <c r="BP346" s="5">
        <f t="shared" si="2612"/>
        <v>0</v>
      </c>
    </row>
    <row r="347" spans="1:68" ht="15.75">
      <c r="A347" s="1">
        <f t="shared" si="2143"/>
        <v>2852</v>
      </c>
      <c r="B347" s="158"/>
      <c r="C347" s="2" t="s">
        <v>74</v>
      </c>
      <c r="D347" s="3"/>
      <c r="E347" s="2"/>
      <c r="F347" s="4">
        <v>1E-13</v>
      </c>
      <c r="G347" s="4">
        <v>9.9999999999999998E-13</v>
      </c>
      <c r="H347" s="4">
        <f t="shared" si="2617"/>
        <v>-9E-13</v>
      </c>
      <c r="I347" s="4">
        <f t="shared" si="2452"/>
        <v>-7.5000000000000004E-13</v>
      </c>
      <c r="J347" s="4"/>
      <c r="K347" s="4">
        <f t="shared" si="2453"/>
        <v>0</v>
      </c>
      <c r="L347" s="5">
        <f t="shared" si="2458"/>
        <v>0</v>
      </c>
      <c r="M347" s="4"/>
      <c r="N347" s="5"/>
      <c r="O347" s="5">
        <f t="shared" si="2572"/>
        <v>0</v>
      </c>
      <c r="P347" s="5">
        <f t="shared" si="2573"/>
        <v>0</v>
      </c>
      <c r="Q347" s="5">
        <f t="shared" si="2574"/>
        <v>0</v>
      </c>
      <c r="R347" s="5">
        <f t="shared" si="2575"/>
        <v>0</v>
      </c>
      <c r="S347" s="5"/>
      <c r="T347" s="5">
        <f t="shared" si="2576"/>
        <v>0</v>
      </c>
      <c r="U347" s="5">
        <f t="shared" si="2577"/>
        <v>0</v>
      </c>
      <c r="V347" s="5">
        <f t="shared" si="2578"/>
        <v>0</v>
      </c>
      <c r="W347" s="5">
        <f t="shared" si="2579"/>
        <v>0</v>
      </c>
      <c r="X347" s="5"/>
      <c r="Y347" s="5">
        <f t="shared" si="2580"/>
        <v>0</v>
      </c>
      <c r="Z347" s="5">
        <f t="shared" si="2581"/>
        <v>0</v>
      </c>
      <c r="AA347" s="5">
        <f t="shared" si="2582"/>
        <v>0</v>
      </c>
      <c r="AB347" s="5">
        <f t="shared" si="2583"/>
        <v>0</v>
      </c>
      <c r="AC347" s="5"/>
      <c r="AD347" s="5">
        <f t="shared" ref="AD347:AE347" si="2622">AC347*$L347</f>
        <v>0</v>
      </c>
      <c r="AE347" s="5">
        <f t="shared" si="2622"/>
        <v>0</v>
      </c>
      <c r="AF347" s="5">
        <f t="shared" si="2585"/>
        <v>0</v>
      </c>
      <c r="AG347" s="5">
        <f t="shared" si="2586"/>
        <v>0</v>
      </c>
      <c r="AH347" s="5"/>
      <c r="AI347" s="5">
        <f t="shared" ref="AI347:AJ347" si="2623">AH347*$L347</f>
        <v>0</v>
      </c>
      <c r="AJ347" s="5">
        <f t="shared" si="2623"/>
        <v>0</v>
      </c>
      <c r="AK347" s="5">
        <f t="shared" si="2588"/>
        <v>0</v>
      </c>
      <c r="AL347" s="5">
        <f t="shared" si="2589"/>
        <v>0</v>
      </c>
      <c r="AM347" s="5"/>
      <c r="AN347" s="5">
        <f t="shared" si="2590"/>
        <v>0</v>
      </c>
      <c r="AO347" s="5">
        <f t="shared" si="2591"/>
        <v>0</v>
      </c>
      <c r="AP347" s="5">
        <f t="shared" si="2592"/>
        <v>0</v>
      </c>
      <c r="AQ347" s="5">
        <f t="shared" si="2593"/>
        <v>0</v>
      </c>
      <c r="AR347" s="5"/>
      <c r="AS347" s="5">
        <f t="shared" ref="AS347:AT347" si="2624">AR347*$L347</f>
        <v>0</v>
      </c>
      <c r="AT347" s="5">
        <f t="shared" si="2624"/>
        <v>0</v>
      </c>
      <c r="AU347" s="5">
        <f t="shared" si="2595"/>
        <v>0</v>
      </c>
      <c r="AV347" s="5">
        <f t="shared" si="2596"/>
        <v>0</v>
      </c>
      <c r="AW347" s="5"/>
      <c r="AX347" s="5">
        <f t="shared" si="2597"/>
        <v>0</v>
      </c>
      <c r="AY347" s="5">
        <f t="shared" si="2598"/>
        <v>0</v>
      </c>
      <c r="AZ347" s="5">
        <f t="shared" si="2599"/>
        <v>0</v>
      </c>
      <c r="BA347" s="5">
        <f t="shared" si="2600"/>
        <v>0</v>
      </c>
      <c r="BB347" s="5"/>
      <c r="BC347" s="5">
        <f t="shared" ref="BC347:BD347" si="2625">BB347*$L347</f>
        <v>0</v>
      </c>
      <c r="BD347" s="5">
        <f t="shared" si="2625"/>
        <v>0</v>
      </c>
      <c r="BE347" s="5">
        <f t="shared" si="2602"/>
        <v>0</v>
      </c>
      <c r="BF347" s="5">
        <f t="shared" si="2603"/>
        <v>0</v>
      </c>
      <c r="BG347" s="5"/>
      <c r="BH347" s="5">
        <f t="shared" si="2604"/>
        <v>0</v>
      </c>
      <c r="BI347" s="5">
        <f t="shared" si="2605"/>
        <v>0</v>
      </c>
      <c r="BJ347" s="5">
        <f t="shared" si="2606"/>
        <v>0</v>
      </c>
      <c r="BK347" s="5">
        <f t="shared" si="2607"/>
        <v>0</v>
      </c>
      <c r="BL347" s="5">
        <f t="shared" si="2608"/>
        <v>0</v>
      </c>
      <c r="BM347" s="5">
        <f t="shared" si="2609"/>
        <v>0</v>
      </c>
      <c r="BN347" s="5">
        <f t="shared" si="2610"/>
        <v>0</v>
      </c>
      <c r="BO347" s="5">
        <f t="shared" si="2611"/>
        <v>0</v>
      </c>
      <c r="BP347" s="5">
        <f t="shared" si="2612"/>
        <v>0</v>
      </c>
    </row>
    <row r="348" spans="1:68" ht="15.75">
      <c r="A348" s="1">
        <f t="shared" ref="A348:A411" si="2626">+A347+1</f>
        <v>2853</v>
      </c>
      <c r="B348" s="158"/>
      <c r="C348" s="2" t="s">
        <v>74</v>
      </c>
      <c r="D348" s="3"/>
      <c r="E348" s="2"/>
      <c r="F348" s="4">
        <v>1E-13</v>
      </c>
      <c r="G348" s="4">
        <v>9.9999999999999998E-13</v>
      </c>
      <c r="H348" s="4">
        <f t="shared" si="2617"/>
        <v>-9E-13</v>
      </c>
      <c r="I348" s="4">
        <f t="shared" si="2452"/>
        <v>-7.5000000000000004E-13</v>
      </c>
      <c r="J348" s="4"/>
      <c r="K348" s="4">
        <f t="shared" si="2453"/>
        <v>0</v>
      </c>
      <c r="L348" s="5">
        <f t="shared" si="2458"/>
        <v>0</v>
      </c>
      <c r="M348" s="4"/>
      <c r="N348" s="5"/>
      <c r="O348" s="5">
        <f t="shared" si="2572"/>
        <v>0</v>
      </c>
      <c r="P348" s="5">
        <f t="shared" si="2573"/>
        <v>0</v>
      </c>
      <c r="Q348" s="5">
        <f t="shared" si="2574"/>
        <v>0</v>
      </c>
      <c r="R348" s="5">
        <f t="shared" si="2575"/>
        <v>0</v>
      </c>
      <c r="S348" s="5"/>
      <c r="T348" s="5">
        <f t="shared" si="2576"/>
        <v>0</v>
      </c>
      <c r="U348" s="5">
        <f t="shared" si="2577"/>
        <v>0</v>
      </c>
      <c r="V348" s="5">
        <f t="shared" si="2578"/>
        <v>0</v>
      </c>
      <c r="W348" s="5">
        <f t="shared" si="2579"/>
        <v>0</v>
      </c>
      <c r="X348" s="5"/>
      <c r="Y348" s="5">
        <f t="shared" si="2580"/>
        <v>0</v>
      </c>
      <c r="Z348" s="5">
        <f t="shared" si="2581"/>
        <v>0</v>
      </c>
      <c r="AA348" s="5">
        <f t="shared" si="2582"/>
        <v>0</v>
      </c>
      <c r="AB348" s="5">
        <f t="shared" si="2583"/>
        <v>0</v>
      </c>
      <c r="AC348" s="5"/>
      <c r="AD348" s="5">
        <f t="shared" ref="AD348:AE348" si="2627">AC348*$L348</f>
        <v>0</v>
      </c>
      <c r="AE348" s="5">
        <f t="shared" si="2627"/>
        <v>0</v>
      </c>
      <c r="AF348" s="5">
        <f t="shared" si="2585"/>
        <v>0</v>
      </c>
      <c r="AG348" s="5">
        <f t="shared" si="2586"/>
        <v>0</v>
      </c>
      <c r="AH348" s="5"/>
      <c r="AI348" s="5">
        <f t="shared" ref="AI348:AJ348" si="2628">AH348*$L348</f>
        <v>0</v>
      </c>
      <c r="AJ348" s="5">
        <f t="shared" si="2628"/>
        <v>0</v>
      </c>
      <c r="AK348" s="5">
        <f t="shared" si="2588"/>
        <v>0</v>
      </c>
      <c r="AL348" s="5">
        <f t="shared" si="2589"/>
        <v>0</v>
      </c>
      <c r="AM348" s="5"/>
      <c r="AN348" s="5">
        <f t="shared" si="2590"/>
        <v>0</v>
      </c>
      <c r="AO348" s="5">
        <f t="shared" si="2591"/>
        <v>0</v>
      </c>
      <c r="AP348" s="5">
        <f t="shared" si="2592"/>
        <v>0</v>
      </c>
      <c r="AQ348" s="5">
        <f t="shared" si="2593"/>
        <v>0</v>
      </c>
      <c r="AR348" s="5"/>
      <c r="AS348" s="5">
        <f t="shared" ref="AS348:AT348" si="2629">AR348*$L348</f>
        <v>0</v>
      </c>
      <c r="AT348" s="5">
        <f t="shared" si="2629"/>
        <v>0</v>
      </c>
      <c r="AU348" s="5">
        <f t="shared" si="2595"/>
        <v>0</v>
      </c>
      <c r="AV348" s="5">
        <f t="shared" si="2596"/>
        <v>0</v>
      </c>
      <c r="AW348" s="5"/>
      <c r="AX348" s="5">
        <f t="shared" si="2597"/>
        <v>0</v>
      </c>
      <c r="AY348" s="5">
        <f t="shared" si="2598"/>
        <v>0</v>
      </c>
      <c r="AZ348" s="5">
        <f t="shared" si="2599"/>
        <v>0</v>
      </c>
      <c r="BA348" s="5">
        <f t="shared" si="2600"/>
        <v>0</v>
      </c>
      <c r="BB348" s="5"/>
      <c r="BC348" s="5">
        <f t="shared" ref="BC348:BD348" si="2630">BB348*$L348</f>
        <v>0</v>
      </c>
      <c r="BD348" s="5">
        <f t="shared" si="2630"/>
        <v>0</v>
      </c>
      <c r="BE348" s="5">
        <f t="shared" si="2602"/>
        <v>0</v>
      </c>
      <c r="BF348" s="5">
        <f t="shared" si="2603"/>
        <v>0</v>
      </c>
      <c r="BG348" s="5"/>
      <c r="BH348" s="5">
        <f t="shared" si="2604"/>
        <v>0</v>
      </c>
      <c r="BI348" s="5">
        <f t="shared" si="2605"/>
        <v>0</v>
      </c>
      <c r="BJ348" s="5">
        <f t="shared" si="2606"/>
        <v>0</v>
      </c>
      <c r="BK348" s="5">
        <f t="shared" si="2607"/>
        <v>0</v>
      </c>
      <c r="BL348" s="5">
        <f t="shared" si="2608"/>
        <v>0</v>
      </c>
      <c r="BM348" s="5">
        <f t="shared" si="2609"/>
        <v>0</v>
      </c>
      <c r="BN348" s="5">
        <f t="shared" si="2610"/>
        <v>0</v>
      </c>
      <c r="BO348" s="5">
        <f t="shared" si="2611"/>
        <v>0</v>
      </c>
      <c r="BP348" s="5">
        <f t="shared" si="2612"/>
        <v>0</v>
      </c>
    </row>
    <row r="349" spans="1:68" ht="15.75">
      <c r="A349" s="1">
        <f t="shared" si="2626"/>
        <v>2854</v>
      </c>
      <c r="B349" s="158"/>
      <c r="C349" s="2" t="s">
        <v>74</v>
      </c>
      <c r="D349" s="3"/>
      <c r="E349" s="2"/>
      <c r="F349" s="4">
        <v>1E-13</v>
      </c>
      <c r="G349" s="4">
        <v>9.9999999999999998E-13</v>
      </c>
      <c r="H349" s="4">
        <f t="shared" si="2617"/>
        <v>-9E-13</v>
      </c>
      <c r="I349" s="4">
        <f t="shared" si="2452"/>
        <v>-7.5000000000000004E-13</v>
      </c>
      <c r="J349" s="4"/>
      <c r="K349" s="4">
        <f t="shared" si="2453"/>
        <v>0</v>
      </c>
      <c r="L349" s="5">
        <f t="shared" si="2458"/>
        <v>0</v>
      </c>
      <c r="M349" s="4"/>
      <c r="N349" s="5"/>
      <c r="O349" s="5">
        <f t="shared" si="2572"/>
        <v>0</v>
      </c>
      <c r="P349" s="5">
        <f t="shared" si="2573"/>
        <v>0</v>
      </c>
      <c r="Q349" s="5">
        <f t="shared" si="2574"/>
        <v>0</v>
      </c>
      <c r="R349" s="5">
        <f t="shared" si="2575"/>
        <v>0</v>
      </c>
      <c r="S349" s="5"/>
      <c r="T349" s="5">
        <f t="shared" si="2576"/>
        <v>0</v>
      </c>
      <c r="U349" s="5">
        <f t="shared" si="2577"/>
        <v>0</v>
      </c>
      <c r="V349" s="5">
        <f t="shared" si="2578"/>
        <v>0</v>
      </c>
      <c r="W349" s="5">
        <f t="shared" si="2579"/>
        <v>0</v>
      </c>
      <c r="X349" s="5"/>
      <c r="Y349" s="5">
        <f t="shared" si="2580"/>
        <v>0</v>
      </c>
      <c r="Z349" s="5">
        <f t="shared" si="2581"/>
        <v>0</v>
      </c>
      <c r="AA349" s="5">
        <f t="shared" si="2582"/>
        <v>0</v>
      </c>
      <c r="AB349" s="5">
        <f t="shared" si="2583"/>
        <v>0</v>
      </c>
      <c r="AC349" s="5"/>
      <c r="AD349" s="5">
        <f t="shared" ref="AD349:AE349" si="2631">AC349*$L349</f>
        <v>0</v>
      </c>
      <c r="AE349" s="5">
        <f t="shared" si="2631"/>
        <v>0</v>
      </c>
      <c r="AF349" s="5">
        <f t="shared" si="2585"/>
        <v>0</v>
      </c>
      <c r="AG349" s="5">
        <f t="shared" si="2586"/>
        <v>0</v>
      </c>
      <c r="AH349" s="5"/>
      <c r="AI349" s="5">
        <f t="shared" ref="AI349:AJ349" si="2632">AH349*$L349</f>
        <v>0</v>
      </c>
      <c r="AJ349" s="5">
        <f t="shared" si="2632"/>
        <v>0</v>
      </c>
      <c r="AK349" s="5">
        <f t="shared" si="2588"/>
        <v>0</v>
      </c>
      <c r="AL349" s="5">
        <f t="shared" si="2589"/>
        <v>0</v>
      </c>
      <c r="AM349" s="5"/>
      <c r="AN349" s="5">
        <f t="shared" si="2590"/>
        <v>0</v>
      </c>
      <c r="AO349" s="5">
        <f t="shared" si="2591"/>
        <v>0</v>
      </c>
      <c r="AP349" s="5">
        <f t="shared" si="2592"/>
        <v>0</v>
      </c>
      <c r="AQ349" s="5">
        <f t="shared" si="2593"/>
        <v>0</v>
      </c>
      <c r="AR349" s="5"/>
      <c r="AS349" s="5">
        <f t="shared" ref="AS349:AT349" si="2633">AR349*$L349</f>
        <v>0</v>
      </c>
      <c r="AT349" s="5">
        <f t="shared" si="2633"/>
        <v>0</v>
      </c>
      <c r="AU349" s="5">
        <f t="shared" si="2595"/>
        <v>0</v>
      </c>
      <c r="AV349" s="5">
        <f t="shared" si="2596"/>
        <v>0</v>
      </c>
      <c r="AW349" s="5"/>
      <c r="AX349" s="5">
        <f t="shared" si="2597"/>
        <v>0</v>
      </c>
      <c r="AY349" s="5">
        <f t="shared" si="2598"/>
        <v>0</v>
      </c>
      <c r="AZ349" s="5">
        <f t="shared" si="2599"/>
        <v>0</v>
      </c>
      <c r="BA349" s="5">
        <f t="shared" si="2600"/>
        <v>0</v>
      </c>
      <c r="BB349" s="5"/>
      <c r="BC349" s="5">
        <f t="shared" ref="BC349:BD349" si="2634">BB349*$L349</f>
        <v>0</v>
      </c>
      <c r="BD349" s="5">
        <f t="shared" si="2634"/>
        <v>0</v>
      </c>
      <c r="BE349" s="5">
        <f t="shared" si="2602"/>
        <v>0</v>
      </c>
      <c r="BF349" s="5">
        <f t="shared" si="2603"/>
        <v>0</v>
      </c>
      <c r="BG349" s="5"/>
      <c r="BH349" s="5">
        <f t="shared" si="2604"/>
        <v>0</v>
      </c>
      <c r="BI349" s="5">
        <f t="shared" si="2605"/>
        <v>0</v>
      </c>
      <c r="BJ349" s="5">
        <f t="shared" si="2606"/>
        <v>0</v>
      </c>
      <c r="BK349" s="5">
        <f t="shared" si="2607"/>
        <v>0</v>
      </c>
      <c r="BL349" s="5">
        <f t="shared" si="2608"/>
        <v>0</v>
      </c>
      <c r="BM349" s="5">
        <f t="shared" si="2609"/>
        <v>0</v>
      </c>
      <c r="BN349" s="5">
        <f t="shared" si="2610"/>
        <v>0</v>
      </c>
      <c r="BO349" s="5">
        <f t="shared" si="2611"/>
        <v>0</v>
      </c>
      <c r="BP349" s="5">
        <f t="shared" si="2612"/>
        <v>0</v>
      </c>
    </row>
    <row r="350" spans="1:68" ht="15.75">
      <c r="A350" s="1">
        <f t="shared" si="2626"/>
        <v>2855</v>
      </c>
      <c r="B350" s="158"/>
      <c r="C350" s="2" t="s">
        <v>74</v>
      </c>
      <c r="D350" s="3"/>
      <c r="E350" s="2"/>
      <c r="F350" s="4">
        <v>1E-13</v>
      </c>
      <c r="G350" s="4">
        <v>9.9999999999999998E-13</v>
      </c>
      <c r="H350" s="4">
        <f t="shared" si="2617"/>
        <v>-9E-13</v>
      </c>
      <c r="I350" s="4">
        <f t="shared" si="2452"/>
        <v>-7.5000000000000004E-13</v>
      </c>
      <c r="J350" s="4"/>
      <c r="K350" s="4">
        <f t="shared" si="2453"/>
        <v>0</v>
      </c>
      <c r="L350" s="5">
        <f t="shared" si="2458"/>
        <v>0</v>
      </c>
      <c r="M350" s="4"/>
      <c r="N350" s="5"/>
      <c r="O350" s="5">
        <f t="shared" si="2572"/>
        <v>0</v>
      </c>
      <c r="P350" s="5">
        <f t="shared" si="2573"/>
        <v>0</v>
      </c>
      <c r="Q350" s="5">
        <f t="shared" si="2574"/>
        <v>0</v>
      </c>
      <c r="R350" s="5">
        <f t="shared" si="2575"/>
        <v>0</v>
      </c>
      <c r="S350" s="5"/>
      <c r="T350" s="5">
        <f t="shared" si="2576"/>
        <v>0</v>
      </c>
      <c r="U350" s="5">
        <f t="shared" si="2577"/>
        <v>0</v>
      </c>
      <c r="V350" s="5">
        <f t="shared" si="2578"/>
        <v>0</v>
      </c>
      <c r="W350" s="5">
        <f t="shared" si="2579"/>
        <v>0</v>
      </c>
      <c r="X350" s="5"/>
      <c r="Y350" s="5">
        <f t="shared" si="2580"/>
        <v>0</v>
      </c>
      <c r="Z350" s="5">
        <f t="shared" si="2581"/>
        <v>0</v>
      </c>
      <c r="AA350" s="5">
        <f t="shared" si="2582"/>
        <v>0</v>
      </c>
      <c r="AB350" s="5">
        <f t="shared" si="2583"/>
        <v>0</v>
      </c>
      <c r="AC350" s="5"/>
      <c r="AD350" s="5">
        <f t="shared" ref="AD350:AE350" si="2635">AC350*$L350</f>
        <v>0</v>
      </c>
      <c r="AE350" s="5">
        <f t="shared" si="2635"/>
        <v>0</v>
      </c>
      <c r="AF350" s="5">
        <f t="shared" si="2585"/>
        <v>0</v>
      </c>
      <c r="AG350" s="5">
        <f t="shared" si="2586"/>
        <v>0</v>
      </c>
      <c r="AH350" s="5"/>
      <c r="AI350" s="5">
        <f t="shared" ref="AI350:AJ350" si="2636">AH350*$L350</f>
        <v>0</v>
      </c>
      <c r="AJ350" s="5">
        <f t="shared" si="2636"/>
        <v>0</v>
      </c>
      <c r="AK350" s="5">
        <f t="shared" si="2588"/>
        <v>0</v>
      </c>
      <c r="AL350" s="5">
        <f t="shared" si="2589"/>
        <v>0</v>
      </c>
      <c r="AM350" s="5"/>
      <c r="AN350" s="5">
        <f t="shared" si="2590"/>
        <v>0</v>
      </c>
      <c r="AO350" s="5">
        <f t="shared" si="2591"/>
        <v>0</v>
      </c>
      <c r="AP350" s="5">
        <f t="shared" si="2592"/>
        <v>0</v>
      </c>
      <c r="AQ350" s="5">
        <f t="shared" si="2593"/>
        <v>0</v>
      </c>
      <c r="AR350" s="5"/>
      <c r="AS350" s="5">
        <f t="shared" ref="AS350:AT350" si="2637">AR350*$L350</f>
        <v>0</v>
      </c>
      <c r="AT350" s="5">
        <f t="shared" si="2637"/>
        <v>0</v>
      </c>
      <c r="AU350" s="5">
        <f t="shared" si="2595"/>
        <v>0</v>
      </c>
      <c r="AV350" s="5">
        <f t="shared" si="2596"/>
        <v>0</v>
      </c>
      <c r="AW350" s="5"/>
      <c r="AX350" s="5">
        <f t="shared" si="2597"/>
        <v>0</v>
      </c>
      <c r="AY350" s="5">
        <f t="shared" si="2598"/>
        <v>0</v>
      </c>
      <c r="AZ350" s="5">
        <f t="shared" si="2599"/>
        <v>0</v>
      </c>
      <c r="BA350" s="5">
        <f t="shared" si="2600"/>
        <v>0</v>
      </c>
      <c r="BB350" s="5"/>
      <c r="BC350" s="5">
        <f t="shared" ref="BC350:BD350" si="2638">BB350*$L350</f>
        <v>0</v>
      </c>
      <c r="BD350" s="5">
        <f t="shared" si="2638"/>
        <v>0</v>
      </c>
      <c r="BE350" s="5">
        <f t="shared" si="2602"/>
        <v>0</v>
      </c>
      <c r="BF350" s="5">
        <f t="shared" si="2603"/>
        <v>0</v>
      </c>
      <c r="BG350" s="5"/>
      <c r="BH350" s="5">
        <f t="shared" si="2604"/>
        <v>0</v>
      </c>
      <c r="BI350" s="5">
        <f t="shared" si="2605"/>
        <v>0</v>
      </c>
      <c r="BJ350" s="5">
        <f t="shared" si="2606"/>
        <v>0</v>
      </c>
      <c r="BK350" s="5">
        <f t="shared" si="2607"/>
        <v>0</v>
      </c>
      <c r="BL350" s="5">
        <f t="shared" si="2608"/>
        <v>0</v>
      </c>
      <c r="BM350" s="5">
        <f t="shared" si="2609"/>
        <v>0</v>
      </c>
      <c r="BN350" s="5">
        <f t="shared" si="2610"/>
        <v>0</v>
      </c>
      <c r="BO350" s="5">
        <f t="shared" si="2611"/>
        <v>0</v>
      </c>
      <c r="BP350" s="5">
        <f t="shared" si="2612"/>
        <v>0</v>
      </c>
    </row>
    <row r="351" spans="1:68" ht="15.75">
      <c r="A351" s="1">
        <f t="shared" si="2626"/>
        <v>2856</v>
      </c>
      <c r="B351" s="158"/>
      <c r="C351" s="2" t="s">
        <v>74</v>
      </c>
      <c r="D351" s="3"/>
      <c r="E351" s="2"/>
      <c r="F351" s="4">
        <v>1E-13</v>
      </c>
      <c r="G351" s="4">
        <v>9.9999999999999998E-13</v>
      </c>
      <c r="H351" s="4">
        <f t="shared" si="2617"/>
        <v>-9E-13</v>
      </c>
      <c r="I351" s="4">
        <f t="shared" si="2452"/>
        <v>-7.5000000000000004E-13</v>
      </c>
      <c r="J351" s="4"/>
      <c r="K351" s="4">
        <f t="shared" si="2453"/>
        <v>0</v>
      </c>
      <c r="L351" s="5">
        <f t="shared" si="2458"/>
        <v>0</v>
      </c>
      <c r="M351" s="4"/>
      <c r="N351" s="5"/>
      <c r="O351" s="5">
        <f t="shared" si="2572"/>
        <v>0</v>
      </c>
      <c r="P351" s="5">
        <f t="shared" si="2573"/>
        <v>0</v>
      </c>
      <c r="Q351" s="5">
        <f t="shared" si="2574"/>
        <v>0</v>
      </c>
      <c r="R351" s="5">
        <f t="shared" si="2575"/>
        <v>0</v>
      </c>
      <c r="S351" s="5"/>
      <c r="T351" s="5">
        <f t="shared" si="2576"/>
        <v>0</v>
      </c>
      <c r="U351" s="5">
        <f t="shared" si="2577"/>
        <v>0</v>
      </c>
      <c r="V351" s="5">
        <f t="shared" si="2578"/>
        <v>0</v>
      </c>
      <c r="W351" s="5">
        <f t="shared" si="2579"/>
        <v>0</v>
      </c>
      <c r="X351" s="5"/>
      <c r="Y351" s="5">
        <f t="shared" si="2580"/>
        <v>0</v>
      </c>
      <c r="Z351" s="5">
        <f t="shared" si="2581"/>
        <v>0</v>
      </c>
      <c r="AA351" s="5">
        <f t="shared" si="2582"/>
        <v>0</v>
      </c>
      <c r="AB351" s="5">
        <f t="shared" si="2583"/>
        <v>0</v>
      </c>
      <c r="AC351" s="5"/>
      <c r="AD351" s="5">
        <f t="shared" ref="AD351:AE351" si="2639">AC351*$L351</f>
        <v>0</v>
      </c>
      <c r="AE351" s="5">
        <f t="shared" si="2639"/>
        <v>0</v>
      </c>
      <c r="AF351" s="5">
        <f t="shared" si="2585"/>
        <v>0</v>
      </c>
      <c r="AG351" s="5">
        <f t="shared" si="2586"/>
        <v>0</v>
      </c>
      <c r="AH351" s="5"/>
      <c r="AI351" s="5">
        <f t="shared" ref="AI351:AJ351" si="2640">AH351*$L351</f>
        <v>0</v>
      </c>
      <c r="AJ351" s="5">
        <f t="shared" si="2640"/>
        <v>0</v>
      </c>
      <c r="AK351" s="5">
        <f t="shared" si="2588"/>
        <v>0</v>
      </c>
      <c r="AL351" s="5">
        <f t="shared" si="2589"/>
        <v>0</v>
      </c>
      <c r="AM351" s="5"/>
      <c r="AN351" s="5">
        <f t="shared" si="2590"/>
        <v>0</v>
      </c>
      <c r="AO351" s="5">
        <f t="shared" si="2591"/>
        <v>0</v>
      </c>
      <c r="AP351" s="5">
        <f t="shared" si="2592"/>
        <v>0</v>
      </c>
      <c r="AQ351" s="5">
        <f t="shared" si="2593"/>
        <v>0</v>
      </c>
      <c r="AR351" s="5"/>
      <c r="AS351" s="5">
        <f t="shared" ref="AS351:AT351" si="2641">AR351*$L351</f>
        <v>0</v>
      </c>
      <c r="AT351" s="5">
        <f t="shared" si="2641"/>
        <v>0</v>
      </c>
      <c r="AU351" s="5">
        <f t="shared" si="2595"/>
        <v>0</v>
      </c>
      <c r="AV351" s="5">
        <f t="shared" si="2596"/>
        <v>0</v>
      </c>
      <c r="AW351" s="5"/>
      <c r="AX351" s="5">
        <f t="shared" si="2597"/>
        <v>0</v>
      </c>
      <c r="AY351" s="5">
        <f t="shared" si="2598"/>
        <v>0</v>
      </c>
      <c r="AZ351" s="5">
        <f t="shared" si="2599"/>
        <v>0</v>
      </c>
      <c r="BA351" s="5">
        <f t="shared" si="2600"/>
        <v>0</v>
      </c>
      <c r="BB351" s="5"/>
      <c r="BC351" s="5">
        <f t="shared" ref="BC351:BD351" si="2642">BB351*$L351</f>
        <v>0</v>
      </c>
      <c r="BD351" s="5">
        <f t="shared" si="2642"/>
        <v>0</v>
      </c>
      <c r="BE351" s="5">
        <f t="shared" si="2602"/>
        <v>0</v>
      </c>
      <c r="BF351" s="5">
        <f t="shared" si="2603"/>
        <v>0</v>
      </c>
      <c r="BG351" s="5"/>
      <c r="BH351" s="5">
        <f t="shared" si="2604"/>
        <v>0</v>
      </c>
      <c r="BI351" s="5">
        <f t="shared" si="2605"/>
        <v>0</v>
      </c>
      <c r="BJ351" s="5">
        <f t="shared" si="2606"/>
        <v>0</v>
      </c>
      <c r="BK351" s="5">
        <f t="shared" si="2607"/>
        <v>0</v>
      </c>
      <c r="BL351" s="5">
        <f t="shared" si="2608"/>
        <v>0</v>
      </c>
      <c r="BM351" s="5">
        <f t="shared" si="2609"/>
        <v>0</v>
      </c>
      <c r="BN351" s="5">
        <f t="shared" si="2610"/>
        <v>0</v>
      </c>
      <c r="BO351" s="5">
        <f t="shared" si="2611"/>
        <v>0</v>
      </c>
      <c r="BP351" s="5">
        <f t="shared" si="2612"/>
        <v>0</v>
      </c>
    </row>
    <row r="352" spans="1:68" ht="15.75">
      <c r="A352" s="1">
        <f t="shared" si="2626"/>
        <v>2857</v>
      </c>
      <c r="B352" s="158"/>
      <c r="C352" s="2" t="s">
        <v>74</v>
      </c>
      <c r="D352" s="3"/>
      <c r="E352" s="2"/>
      <c r="F352" s="4">
        <v>1E-13</v>
      </c>
      <c r="G352" s="4">
        <v>9.9999999999999998E-13</v>
      </c>
      <c r="H352" s="4">
        <f t="shared" si="2617"/>
        <v>-9E-13</v>
      </c>
      <c r="I352" s="4">
        <f t="shared" si="2452"/>
        <v>-7.5000000000000004E-13</v>
      </c>
      <c r="J352" s="4"/>
      <c r="K352" s="4">
        <f t="shared" si="2453"/>
        <v>0</v>
      </c>
      <c r="L352" s="5">
        <f t="shared" si="2458"/>
        <v>0</v>
      </c>
      <c r="M352" s="4"/>
      <c r="N352" s="5"/>
      <c r="O352" s="5">
        <f t="shared" si="2572"/>
        <v>0</v>
      </c>
      <c r="P352" s="5">
        <f t="shared" si="2573"/>
        <v>0</v>
      </c>
      <c r="Q352" s="5">
        <f t="shared" si="2574"/>
        <v>0</v>
      </c>
      <c r="R352" s="5">
        <f t="shared" si="2575"/>
        <v>0</v>
      </c>
      <c r="S352" s="5"/>
      <c r="T352" s="5">
        <f t="shared" si="2576"/>
        <v>0</v>
      </c>
      <c r="U352" s="5">
        <f t="shared" si="2577"/>
        <v>0</v>
      </c>
      <c r="V352" s="5">
        <f t="shared" si="2578"/>
        <v>0</v>
      </c>
      <c r="W352" s="5">
        <f t="shared" si="2579"/>
        <v>0</v>
      </c>
      <c r="X352" s="5"/>
      <c r="Y352" s="5">
        <f t="shared" si="2580"/>
        <v>0</v>
      </c>
      <c r="Z352" s="5">
        <f t="shared" si="2581"/>
        <v>0</v>
      </c>
      <c r="AA352" s="5">
        <f t="shared" si="2582"/>
        <v>0</v>
      </c>
      <c r="AB352" s="5">
        <f t="shared" si="2583"/>
        <v>0</v>
      </c>
      <c r="AC352" s="5"/>
      <c r="AD352" s="5">
        <f t="shared" ref="AD352:AE352" si="2643">AC352*$L352</f>
        <v>0</v>
      </c>
      <c r="AE352" s="5">
        <f t="shared" si="2643"/>
        <v>0</v>
      </c>
      <c r="AF352" s="5">
        <f t="shared" si="2585"/>
        <v>0</v>
      </c>
      <c r="AG352" s="5">
        <f t="shared" si="2586"/>
        <v>0</v>
      </c>
      <c r="AH352" s="5"/>
      <c r="AI352" s="5">
        <f t="shared" ref="AI352:AJ352" si="2644">AH352*$L352</f>
        <v>0</v>
      </c>
      <c r="AJ352" s="5">
        <f t="shared" si="2644"/>
        <v>0</v>
      </c>
      <c r="AK352" s="5">
        <f t="shared" si="2588"/>
        <v>0</v>
      </c>
      <c r="AL352" s="5">
        <f t="shared" si="2589"/>
        <v>0</v>
      </c>
      <c r="AM352" s="5"/>
      <c r="AN352" s="5">
        <f t="shared" si="2590"/>
        <v>0</v>
      </c>
      <c r="AO352" s="5">
        <f t="shared" si="2591"/>
        <v>0</v>
      </c>
      <c r="AP352" s="5">
        <f t="shared" si="2592"/>
        <v>0</v>
      </c>
      <c r="AQ352" s="5">
        <f t="shared" si="2593"/>
        <v>0</v>
      </c>
      <c r="AR352" s="5"/>
      <c r="AS352" s="5">
        <f t="shared" ref="AS352:AT352" si="2645">AR352*$L352</f>
        <v>0</v>
      </c>
      <c r="AT352" s="5">
        <f t="shared" si="2645"/>
        <v>0</v>
      </c>
      <c r="AU352" s="5">
        <f t="shared" si="2595"/>
        <v>0</v>
      </c>
      <c r="AV352" s="5">
        <f t="shared" si="2596"/>
        <v>0</v>
      </c>
      <c r="AW352" s="5"/>
      <c r="AX352" s="5">
        <f t="shared" si="2597"/>
        <v>0</v>
      </c>
      <c r="AY352" s="5">
        <f t="shared" si="2598"/>
        <v>0</v>
      </c>
      <c r="AZ352" s="5">
        <f t="shared" si="2599"/>
        <v>0</v>
      </c>
      <c r="BA352" s="5">
        <f t="shared" si="2600"/>
        <v>0</v>
      </c>
      <c r="BB352" s="5"/>
      <c r="BC352" s="5">
        <f t="shared" ref="BC352:BD352" si="2646">BB352*$L352</f>
        <v>0</v>
      </c>
      <c r="BD352" s="5">
        <f t="shared" si="2646"/>
        <v>0</v>
      </c>
      <c r="BE352" s="5">
        <f t="shared" si="2602"/>
        <v>0</v>
      </c>
      <c r="BF352" s="5">
        <f t="shared" si="2603"/>
        <v>0</v>
      </c>
      <c r="BG352" s="5"/>
      <c r="BH352" s="5">
        <f t="shared" si="2604"/>
        <v>0</v>
      </c>
      <c r="BI352" s="5">
        <f t="shared" si="2605"/>
        <v>0</v>
      </c>
      <c r="BJ352" s="5">
        <f t="shared" si="2606"/>
        <v>0</v>
      </c>
      <c r="BK352" s="5">
        <f t="shared" si="2607"/>
        <v>0</v>
      </c>
      <c r="BL352" s="5">
        <f t="shared" si="2608"/>
        <v>0</v>
      </c>
      <c r="BM352" s="5">
        <f t="shared" si="2609"/>
        <v>0</v>
      </c>
      <c r="BN352" s="5">
        <f t="shared" si="2610"/>
        <v>0</v>
      </c>
      <c r="BO352" s="5">
        <f t="shared" si="2611"/>
        <v>0</v>
      </c>
      <c r="BP352" s="5">
        <f t="shared" si="2612"/>
        <v>0</v>
      </c>
    </row>
    <row r="353" spans="1:68" ht="15.75">
      <c r="A353" s="1">
        <f t="shared" si="2626"/>
        <v>2858</v>
      </c>
      <c r="B353" s="158"/>
      <c r="C353" s="2" t="s">
        <v>74</v>
      </c>
      <c r="D353" s="3"/>
      <c r="E353" s="2"/>
      <c r="F353" s="4">
        <v>1E-13</v>
      </c>
      <c r="G353" s="4">
        <v>9.9999999999999998E-13</v>
      </c>
      <c r="H353" s="4">
        <f t="shared" si="2617"/>
        <v>-9E-13</v>
      </c>
      <c r="I353" s="4">
        <f t="shared" si="2452"/>
        <v>-7.5000000000000004E-13</v>
      </c>
      <c r="J353" s="4"/>
      <c r="K353" s="4">
        <f t="shared" si="2453"/>
        <v>0</v>
      </c>
      <c r="L353" s="5">
        <f t="shared" si="2458"/>
        <v>0</v>
      </c>
      <c r="M353" s="4"/>
      <c r="N353" s="5"/>
      <c r="O353" s="5">
        <f t="shared" si="2572"/>
        <v>0</v>
      </c>
      <c r="P353" s="5">
        <f t="shared" si="2573"/>
        <v>0</v>
      </c>
      <c r="Q353" s="5">
        <f t="shared" si="2574"/>
        <v>0</v>
      </c>
      <c r="R353" s="5">
        <f t="shared" si="2575"/>
        <v>0</v>
      </c>
      <c r="S353" s="5"/>
      <c r="T353" s="5">
        <f t="shared" si="2576"/>
        <v>0</v>
      </c>
      <c r="U353" s="5">
        <f t="shared" si="2577"/>
        <v>0</v>
      </c>
      <c r="V353" s="5">
        <f t="shared" si="2578"/>
        <v>0</v>
      </c>
      <c r="W353" s="5">
        <f t="shared" si="2579"/>
        <v>0</v>
      </c>
      <c r="X353" s="5"/>
      <c r="Y353" s="5">
        <f t="shared" si="2580"/>
        <v>0</v>
      </c>
      <c r="Z353" s="5">
        <f t="shared" si="2581"/>
        <v>0</v>
      </c>
      <c r="AA353" s="5">
        <f t="shared" si="2582"/>
        <v>0</v>
      </c>
      <c r="AB353" s="5">
        <f t="shared" si="2583"/>
        <v>0</v>
      </c>
      <c r="AC353" s="5"/>
      <c r="AD353" s="5">
        <f t="shared" ref="AD353:AE353" si="2647">AC353*$L353</f>
        <v>0</v>
      </c>
      <c r="AE353" s="5">
        <f t="shared" si="2647"/>
        <v>0</v>
      </c>
      <c r="AF353" s="5">
        <f t="shared" si="2585"/>
        <v>0</v>
      </c>
      <c r="AG353" s="5">
        <f t="shared" si="2586"/>
        <v>0</v>
      </c>
      <c r="AH353" s="5"/>
      <c r="AI353" s="5">
        <f t="shared" ref="AI353:AJ353" si="2648">AH353*$L353</f>
        <v>0</v>
      </c>
      <c r="AJ353" s="5">
        <f t="shared" si="2648"/>
        <v>0</v>
      </c>
      <c r="AK353" s="5">
        <f t="shared" si="2588"/>
        <v>0</v>
      </c>
      <c r="AL353" s="5">
        <f t="shared" si="2589"/>
        <v>0</v>
      </c>
      <c r="AM353" s="5"/>
      <c r="AN353" s="5">
        <f t="shared" si="2590"/>
        <v>0</v>
      </c>
      <c r="AO353" s="5">
        <f t="shared" si="2591"/>
        <v>0</v>
      </c>
      <c r="AP353" s="5">
        <f t="shared" si="2592"/>
        <v>0</v>
      </c>
      <c r="AQ353" s="5">
        <f t="shared" si="2593"/>
        <v>0</v>
      </c>
      <c r="AR353" s="5"/>
      <c r="AS353" s="5">
        <f t="shared" ref="AS353:AT353" si="2649">AR353*$L353</f>
        <v>0</v>
      </c>
      <c r="AT353" s="5">
        <f t="shared" si="2649"/>
        <v>0</v>
      </c>
      <c r="AU353" s="5">
        <f t="shared" si="2595"/>
        <v>0</v>
      </c>
      <c r="AV353" s="5">
        <f t="shared" si="2596"/>
        <v>0</v>
      </c>
      <c r="AW353" s="5"/>
      <c r="AX353" s="5">
        <f t="shared" si="2597"/>
        <v>0</v>
      </c>
      <c r="AY353" s="5">
        <f t="shared" si="2598"/>
        <v>0</v>
      </c>
      <c r="AZ353" s="5">
        <f t="shared" si="2599"/>
        <v>0</v>
      </c>
      <c r="BA353" s="5">
        <f t="shared" si="2600"/>
        <v>0</v>
      </c>
      <c r="BB353" s="5"/>
      <c r="BC353" s="5">
        <f t="shared" ref="BC353:BD353" si="2650">BB353*$L353</f>
        <v>0</v>
      </c>
      <c r="BD353" s="5">
        <f t="shared" si="2650"/>
        <v>0</v>
      </c>
      <c r="BE353" s="5">
        <f t="shared" si="2602"/>
        <v>0</v>
      </c>
      <c r="BF353" s="5">
        <f t="shared" si="2603"/>
        <v>0</v>
      </c>
      <c r="BG353" s="5"/>
      <c r="BH353" s="5">
        <f t="shared" si="2604"/>
        <v>0</v>
      </c>
      <c r="BI353" s="5">
        <f t="shared" si="2605"/>
        <v>0</v>
      </c>
      <c r="BJ353" s="5">
        <f t="shared" si="2606"/>
        <v>0</v>
      </c>
      <c r="BK353" s="5">
        <f t="shared" si="2607"/>
        <v>0</v>
      </c>
      <c r="BL353" s="5">
        <f t="shared" si="2608"/>
        <v>0</v>
      </c>
      <c r="BM353" s="5">
        <f t="shared" si="2609"/>
        <v>0</v>
      </c>
      <c r="BN353" s="5">
        <f t="shared" si="2610"/>
        <v>0</v>
      </c>
      <c r="BO353" s="5">
        <f t="shared" si="2611"/>
        <v>0</v>
      </c>
      <c r="BP353" s="5">
        <f t="shared" si="2612"/>
        <v>0</v>
      </c>
    </row>
    <row r="354" spans="1:68" ht="15.75">
      <c r="A354" s="1">
        <f t="shared" si="2626"/>
        <v>2859</v>
      </c>
      <c r="B354" s="158"/>
      <c r="C354" s="2" t="s">
        <v>74</v>
      </c>
      <c r="D354" s="3"/>
      <c r="E354" s="2"/>
      <c r="F354" s="4">
        <v>1E-13</v>
      </c>
      <c r="G354" s="4">
        <v>9.9999999999999998E-13</v>
      </c>
      <c r="H354" s="4">
        <f t="shared" si="2617"/>
        <v>-9E-13</v>
      </c>
      <c r="I354" s="4">
        <f t="shared" si="2452"/>
        <v>-7.5000000000000004E-13</v>
      </c>
      <c r="J354" s="4"/>
      <c r="K354" s="4">
        <f t="shared" si="2453"/>
        <v>0</v>
      </c>
      <c r="L354" s="5">
        <f t="shared" si="2458"/>
        <v>0</v>
      </c>
      <c r="M354" s="4"/>
      <c r="N354" s="5"/>
      <c r="O354" s="5">
        <f t="shared" ref="O354:O364" si="2651">N354*$L354</f>
        <v>0</v>
      </c>
      <c r="P354" s="5">
        <f t="shared" ref="P354:P364" si="2652">O354/1.2</f>
        <v>0</v>
      </c>
      <c r="Q354" s="5">
        <f t="shared" ref="Q354:Q364" si="2653">P354/1000*$J354</f>
        <v>0</v>
      </c>
      <c r="R354" s="5">
        <f t="shared" ref="R354:R364" si="2654">O354/$H354*$M354</f>
        <v>0</v>
      </c>
      <c r="S354" s="5"/>
      <c r="T354" s="5">
        <f t="shared" ref="T354:T364" si="2655">S354*$L354</f>
        <v>0</v>
      </c>
      <c r="U354" s="5">
        <f t="shared" ref="U354:U364" si="2656">T354/1.2</f>
        <v>0</v>
      </c>
      <c r="V354" s="5">
        <f t="shared" ref="V354:V364" si="2657">U354/1000*$J354</f>
        <v>0</v>
      </c>
      <c r="W354" s="5">
        <f t="shared" ref="W354:W364" si="2658">T354/$H354*$M354</f>
        <v>0</v>
      </c>
      <c r="X354" s="5"/>
      <c r="Y354" s="5">
        <f t="shared" ref="Y354:Y364" si="2659">X354*$L354</f>
        <v>0</v>
      </c>
      <c r="Z354" s="5">
        <f t="shared" ref="Z354:Z364" si="2660">Y354/1.2</f>
        <v>0</v>
      </c>
      <c r="AA354" s="5">
        <f t="shared" ref="AA354:AA364" si="2661">Z354/1000*$J354</f>
        <v>0</v>
      </c>
      <c r="AB354" s="5">
        <f t="shared" ref="AB354:AB364" si="2662">Y354/$H354*$M354</f>
        <v>0</v>
      </c>
      <c r="AC354" s="5"/>
      <c r="AD354" s="5">
        <f t="shared" ref="AD354:AE354" si="2663">AC354*$L354</f>
        <v>0</v>
      </c>
      <c r="AE354" s="5">
        <f t="shared" si="2663"/>
        <v>0</v>
      </c>
      <c r="AF354" s="5">
        <f t="shared" ref="AF354:AF364" si="2664">AE354/1000*$J354</f>
        <v>0</v>
      </c>
      <c r="AG354" s="5">
        <f t="shared" ref="AG354:AG364" si="2665">AD354/$H354*$M354</f>
        <v>0</v>
      </c>
      <c r="AH354" s="5"/>
      <c r="AI354" s="5">
        <f t="shared" ref="AI354:AJ354" si="2666">AH354*$L354</f>
        <v>0</v>
      </c>
      <c r="AJ354" s="5">
        <f t="shared" si="2666"/>
        <v>0</v>
      </c>
      <c r="AK354" s="5">
        <f t="shared" ref="AK354:AK364" si="2667">AJ354/1000*$J354</f>
        <v>0</v>
      </c>
      <c r="AL354" s="5">
        <f t="shared" ref="AL354:AL364" si="2668">AI354/$H354*$M354</f>
        <v>0</v>
      </c>
      <c r="AM354" s="5"/>
      <c r="AN354" s="5">
        <f t="shared" ref="AN354:AN364" si="2669">AM354*$L354</f>
        <v>0</v>
      </c>
      <c r="AO354" s="5">
        <f t="shared" ref="AO354:AO364" si="2670">AN354/1.2</f>
        <v>0</v>
      </c>
      <c r="AP354" s="5">
        <f t="shared" ref="AP354:AP364" si="2671">AO354/1000*$J354</f>
        <v>0</v>
      </c>
      <c r="AQ354" s="5">
        <f t="shared" ref="AQ354:AQ364" si="2672">AN354/$H354*$M354</f>
        <v>0</v>
      </c>
      <c r="AR354" s="5"/>
      <c r="AS354" s="5">
        <f t="shared" ref="AS354:AT354" si="2673">AR354*$L354</f>
        <v>0</v>
      </c>
      <c r="AT354" s="5">
        <f t="shared" si="2673"/>
        <v>0</v>
      </c>
      <c r="AU354" s="5">
        <f t="shared" ref="AU354:AU364" si="2674">AT354/1000*$J354</f>
        <v>0</v>
      </c>
      <c r="AV354" s="5">
        <f t="shared" ref="AV354:AV364" si="2675">AS354/$H354*$M354</f>
        <v>0</v>
      </c>
      <c r="AW354" s="5"/>
      <c r="AX354" s="5">
        <f t="shared" ref="AX354:AX364" si="2676">AW354*$L354</f>
        <v>0</v>
      </c>
      <c r="AY354" s="5">
        <f t="shared" ref="AY354:AY364" si="2677">AX354/1.2</f>
        <v>0</v>
      </c>
      <c r="AZ354" s="5">
        <f t="shared" ref="AZ354:AZ364" si="2678">AY354/1000*$J354</f>
        <v>0</v>
      </c>
      <c r="BA354" s="5">
        <f t="shared" ref="BA354:BA364" si="2679">AX354/$H354*$M354</f>
        <v>0</v>
      </c>
      <c r="BB354" s="5"/>
      <c r="BC354" s="5">
        <f t="shared" ref="BC354:BD354" si="2680">BB354*$L354</f>
        <v>0</v>
      </c>
      <c r="BD354" s="5">
        <f t="shared" si="2680"/>
        <v>0</v>
      </c>
      <c r="BE354" s="5">
        <f t="shared" ref="BE354:BE364" si="2681">BD354/1000*$J354</f>
        <v>0</v>
      </c>
      <c r="BF354" s="5">
        <f t="shared" ref="BF354:BF364" si="2682">BC354/$H354*$M354</f>
        <v>0</v>
      </c>
      <c r="BG354" s="5"/>
      <c r="BH354" s="5">
        <f t="shared" ref="BH354:BH364" si="2683">BG354*$L354</f>
        <v>0</v>
      </c>
      <c r="BI354" s="5">
        <f t="shared" ref="BI354:BI364" si="2684">BH354/1.2</f>
        <v>0</v>
      </c>
      <c r="BJ354" s="5">
        <f t="shared" ref="BJ354:BJ364" si="2685">BI354/1000*$J354</f>
        <v>0</v>
      </c>
      <c r="BK354" s="5">
        <f t="shared" ref="BK354:BK364" si="2686">BH354/$H354*$M354</f>
        <v>0</v>
      </c>
      <c r="BL354" s="5">
        <f t="shared" ref="BL354:BL364" si="2687">N354+S354+X354+AC354+AH354+AM354+AR354+AW354+BB354+BG354</f>
        <v>0</v>
      </c>
      <c r="BM354" s="5">
        <f t="shared" ref="BM354:BM364" si="2688">O354+T354+Y354+AD354+AI354+AN354+AS354+AX354+BC354+BH354</f>
        <v>0</v>
      </c>
      <c r="BN354" s="5">
        <f t="shared" ref="BN354:BN364" si="2689">P354+U354+Z354+AE354+AJ354+AO354+AT354+AY354+BD354+BI354</f>
        <v>0</v>
      </c>
      <c r="BO354" s="5">
        <f t="shared" ref="BO354:BO364" si="2690">Q354+V354+AA354+AF354+AK354+AP354+AU354+AZ354+BE354+BJ354</f>
        <v>0</v>
      </c>
      <c r="BP354" s="5">
        <f t="shared" ref="BP354:BP364" si="2691">R354+W354+AB354+AG354+AL354+AQ354+AV354+BA354+BF354+BK354</f>
        <v>0</v>
      </c>
    </row>
    <row r="355" spans="1:68" ht="15.75">
      <c r="A355" s="1">
        <f t="shared" si="2626"/>
        <v>2860</v>
      </c>
      <c r="B355" s="158"/>
      <c r="C355" s="2" t="s">
        <v>74</v>
      </c>
      <c r="D355" s="3"/>
      <c r="E355" s="2"/>
      <c r="F355" s="4">
        <v>1E-13</v>
      </c>
      <c r="G355" s="4">
        <v>9.9999999999999998E-13</v>
      </c>
      <c r="H355" s="4">
        <f t="shared" si="2617"/>
        <v>-9E-13</v>
      </c>
      <c r="I355" s="4">
        <f t="shared" si="2452"/>
        <v>-7.5000000000000004E-13</v>
      </c>
      <c r="J355" s="4"/>
      <c r="K355" s="4">
        <f t="shared" si="2453"/>
        <v>0</v>
      </c>
      <c r="L355" s="5">
        <f t="shared" si="2458"/>
        <v>0</v>
      </c>
      <c r="M355" s="4"/>
      <c r="N355" s="5"/>
      <c r="O355" s="5">
        <f t="shared" si="2651"/>
        <v>0</v>
      </c>
      <c r="P355" s="5">
        <f t="shared" si="2652"/>
        <v>0</v>
      </c>
      <c r="Q355" s="5">
        <f t="shared" si="2653"/>
        <v>0</v>
      </c>
      <c r="R355" s="5">
        <f t="shared" si="2654"/>
        <v>0</v>
      </c>
      <c r="S355" s="5"/>
      <c r="T355" s="5">
        <f t="shared" si="2655"/>
        <v>0</v>
      </c>
      <c r="U355" s="5">
        <f t="shared" si="2656"/>
        <v>0</v>
      </c>
      <c r="V355" s="5">
        <f t="shared" si="2657"/>
        <v>0</v>
      </c>
      <c r="W355" s="5">
        <f t="shared" si="2658"/>
        <v>0</v>
      </c>
      <c r="X355" s="5"/>
      <c r="Y355" s="5">
        <f t="shared" si="2659"/>
        <v>0</v>
      </c>
      <c r="Z355" s="5">
        <f t="shared" si="2660"/>
        <v>0</v>
      </c>
      <c r="AA355" s="5">
        <f t="shared" si="2661"/>
        <v>0</v>
      </c>
      <c r="AB355" s="5">
        <f t="shared" si="2662"/>
        <v>0</v>
      </c>
      <c r="AC355" s="5"/>
      <c r="AD355" s="5">
        <f t="shared" ref="AD355:AE355" si="2692">AC355*$L355</f>
        <v>0</v>
      </c>
      <c r="AE355" s="5">
        <f t="shared" si="2692"/>
        <v>0</v>
      </c>
      <c r="AF355" s="5">
        <f t="shared" si="2664"/>
        <v>0</v>
      </c>
      <c r="AG355" s="5">
        <f t="shared" si="2665"/>
        <v>0</v>
      </c>
      <c r="AH355" s="5"/>
      <c r="AI355" s="5">
        <f t="shared" ref="AI355:AJ355" si="2693">AH355*$L355</f>
        <v>0</v>
      </c>
      <c r="AJ355" s="5">
        <f t="shared" si="2693"/>
        <v>0</v>
      </c>
      <c r="AK355" s="5">
        <f t="shared" si="2667"/>
        <v>0</v>
      </c>
      <c r="AL355" s="5">
        <f t="shared" si="2668"/>
        <v>0</v>
      </c>
      <c r="AM355" s="5"/>
      <c r="AN355" s="5">
        <f t="shared" si="2669"/>
        <v>0</v>
      </c>
      <c r="AO355" s="5">
        <f t="shared" si="2670"/>
        <v>0</v>
      </c>
      <c r="AP355" s="5">
        <f t="shared" si="2671"/>
        <v>0</v>
      </c>
      <c r="AQ355" s="5">
        <f t="shared" si="2672"/>
        <v>0</v>
      </c>
      <c r="AR355" s="5"/>
      <c r="AS355" s="5">
        <f t="shared" ref="AS355:AT355" si="2694">AR355*$L355</f>
        <v>0</v>
      </c>
      <c r="AT355" s="5">
        <f t="shared" si="2694"/>
        <v>0</v>
      </c>
      <c r="AU355" s="5">
        <f t="shared" si="2674"/>
        <v>0</v>
      </c>
      <c r="AV355" s="5">
        <f t="shared" si="2675"/>
        <v>0</v>
      </c>
      <c r="AW355" s="5"/>
      <c r="AX355" s="5">
        <f t="shared" si="2676"/>
        <v>0</v>
      </c>
      <c r="AY355" s="5">
        <f t="shared" si="2677"/>
        <v>0</v>
      </c>
      <c r="AZ355" s="5">
        <f t="shared" si="2678"/>
        <v>0</v>
      </c>
      <c r="BA355" s="5">
        <f t="shared" si="2679"/>
        <v>0</v>
      </c>
      <c r="BB355" s="5"/>
      <c r="BC355" s="5">
        <f t="shared" ref="BC355:BD355" si="2695">BB355*$L355</f>
        <v>0</v>
      </c>
      <c r="BD355" s="5">
        <f t="shared" si="2695"/>
        <v>0</v>
      </c>
      <c r="BE355" s="5">
        <f t="shared" si="2681"/>
        <v>0</v>
      </c>
      <c r="BF355" s="5">
        <f t="shared" si="2682"/>
        <v>0</v>
      </c>
      <c r="BG355" s="5"/>
      <c r="BH355" s="5">
        <f t="shared" si="2683"/>
        <v>0</v>
      </c>
      <c r="BI355" s="5">
        <f t="shared" si="2684"/>
        <v>0</v>
      </c>
      <c r="BJ355" s="5">
        <f t="shared" si="2685"/>
        <v>0</v>
      </c>
      <c r="BK355" s="5">
        <f t="shared" si="2686"/>
        <v>0</v>
      </c>
      <c r="BL355" s="5">
        <f t="shared" si="2687"/>
        <v>0</v>
      </c>
      <c r="BM355" s="5">
        <f t="shared" si="2688"/>
        <v>0</v>
      </c>
      <c r="BN355" s="5">
        <f t="shared" si="2689"/>
        <v>0</v>
      </c>
      <c r="BO355" s="5">
        <f t="shared" si="2690"/>
        <v>0</v>
      </c>
      <c r="BP355" s="5">
        <f t="shared" si="2691"/>
        <v>0</v>
      </c>
    </row>
    <row r="356" spans="1:68" ht="15.75">
      <c r="A356" s="1">
        <f t="shared" si="2626"/>
        <v>2861</v>
      </c>
      <c r="B356" s="158"/>
      <c r="C356" s="2" t="s">
        <v>74</v>
      </c>
      <c r="D356" s="3"/>
      <c r="E356" s="2"/>
      <c r="F356" s="4">
        <v>1E-13</v>
      </c>
      <c r="G356" s="4">
        <v>9.9999999999999998E-13</v>
      </c>
      <c r="H356" s="4">
        <f t="shared" si="2617"/>
        <v>-9E-13</v>
      </c>
      <c r="I356" s="4">
        <f t="shared" si="2452"/>
        <v>-7.5000000000000004E-13</v>
      </c>
      <c r="J356" s="4"/>
      <c r="K356" s="4">
        <f t="shared" si="2453"/>
        <v>0</v>
      </c>
      <c r="L356" s="5">
        <f t="shared" si="2458"/>
        <v>0</v>
      </c>
      <c r="M356" s="4"/>
      <c r="N356" s="5"/>
      <c r="O356" s="5">
        <f t="shared" si="2651"/>
        <v>0</v>
      </c>
      <c r="P356" s="5">
        <f t="shared" si="2652"/>
        <v>0</v>
      </c>
      <c r="Q356" s="5">
        <f t="shared" si="2653"/>
        <v>0</v>
      </c>
      <c r="R356" s="5">
        <f t="shared" si="2654"/>
        <v>0</v>
      </c>
      <c r="S356" s="5"/>
      <c r="T356" s="5">
        <f t="shared" si="2655"/>
        <v>0</v>
      </c>
      <c r="U356" s="5">
        <f t="shared" si="2656"/>
        <v>0</v>
      </c>
      <c r="V356" s="5">
        <f t="shared" si="2657"/>
        <v>0</v>
      </c>
      <c r="W356" s="5">
        <f t="shared" si="2658"/>
        <v>0</v>
      </c>
      <c r="X356" s="5"/>
      <c r="Y356" s="5">
        <f t="shared" si="2659"/>
        <v>0</v>
      </c>
      <c r="Z356" s="5">
        <f t="shared" si="2660"/>
        <v>0</v>
      </c>
      <c r="AA356" s="5">
        <f t="shared" si="2661"/>
        <v>0</v>
      </c>
      <c r="AB356" s="5">
        <f t="shared" si="2662"/>
        <v>0</v>
      </c>
      <c r="AC356" s="5"/>
      <c r="AD356" s="5">
        <f t="shared" ref="AD356:AE356" si="2696">AC356*$L356</f>
        <v>0</v>
      </c>
      <c r="AE356" s="5">
        <f t="shared" si="2696"/>
        <v>0</v>
      </c>
      <c r="AF356" s="5">
        <f t="shared" si="2664"/>
        <v>0</v>
      </c>
      <c r="AG356" s="5">
        <f t="shared" si="2665"/>
        <v>0</v>
      </c>
      <c r="AH356" s="5"/>
      <c r="AI356" s="5">
        <f t="shared" ref="AI356:AJ356" si="2697">AH356*$L356</f>
        <v>0</v>
      </c>
      <c r="AJ356" s="5">
        <f t="shared" si="2697"/>
        <v>0</v>
      </c>
      <c r="AK356" s="5">
        <f t="shared" si="2667"/>
        <v>0</v>
      </c>
      <c r="AL356" s="5">
        <f t="shared" si="2668"/>
        <v>0</v>
      </c>
      <c r="AM356" s="5"/>
      <c r="AN356" s="5">
        <f t="shared" si="2669"/>
        <v>0</v>
      </c>
      <c r="AO356" s="5">
        <f t="shared" si="2670"/>
        <v>0</v>
      </c>
      <c r="AP356" s="5">
        <f t="shared" si="2671"/>
        <v>0</v>
      </c>
      <c r="AQ356" s="5">
        <f t="shared" si="2672"/>
        <v>0</v>
      </c>
      <c r="AR356" s="5"/>
      <c r="AS356" s="5">
        <f t="shared" ref="AS356:AT356" si="2698">AR356*$L356</f>
        <v>0</v>
      </c>
      <c r="AT356" s="5">
        <f t="shared" si="2698"/>
        <v>0</v>
      </c>
      <c r="AU356" s="5">
        <f t="shared" si="2674"/>
        <v>0</v>
      </c>
      <c r="AV356" s="5">
        <f t="shared" si="2675"/>
        <v>0</v>
      </c>
      <c r="AW356" s="5"/>
      <c r="AX356" s="5">
        <f t="shared" si="2676"/>
        <v>0</v>
      </c>
      <c r="AY356" s="5">
        <f t="shared" si="2677"/>
        <v>0</v>
      </c>
      <c r="AZ356" s="5">
        <f t="shared" si="2678"/>
        <v>0</v>
      </c>
      <c r="BA356" s="5">
        <f t="shared" si="2679"/>
        <v>0</v>
      </c>
      <c r="BB356" s="5"/>
      <c r="BC356" s="5">
        <f t="shared" ref="BC356:BD356" si="2699">BB356*$L356</f>
        <v>0</v>
      </c>
      <c r="BD356" s="5">
        <f t="shared" si="2699"/>
        <v>0</v>
      </c>
      <c r="BE356" s="5">
        <f t="shared" si="2681"/>
        <v>0</v>
      </c>
      <c r="BF356" s="5">
        <f t="shared" si="2682"/>
        <v>0</v>
      </c>
      <c r="BG356" s="5"/>
      <c r="BH356" s="5">
        <f t="shared" si="2683"/>
        <v>0</v>
      </c>
      <c r="BI356" s="5">
        <f t="shared" si="2684"/>
        <v>0</v>
      </c>
      <c r="BJ356" s="5">
        <f t="shared" si="2685"/>
        <v>0</v>
      </c>
      <c r="BK356" s="5">
        <f t="shared" si="2686"/>
        <v>0</v>
      </c>
      <c r="BL356" s="5">
        <f t="shared" si="2687"/>
        <v>0</v>
      </c>
      <c r="BM356" s="5">
        <f t="shared" si="2688"/>
        <v>0</v>
      </c>
      <c r="BN356" s="5">
        <f t="shared" si="2689"/>
        <v>0</v>
      </c>
      <c r="BO356" s="5">
        <f t="shared" si="2690"/>
        <v>0</v>
      </c>
      <c r="BP356" s="5">
        <f t="shared" si="2691"/>
        <v>0</v>
      </c>
    </row>
    <row r="357" spans="1:68" ht="15.75">
      <c r="A357" s="1">
        <f t="shared" si="2626"/>
        <v>2862</v>
      </c>
      <c r="B357" s="158"/>
      <c r="C357" s="2" t="s">
        <v>74</v>
      </c>
      <c r="D357" s="3"/>
      <c r="E357" s="2"/>
      <c r="F357" s="4">
        <v>1E-13</v>
      </c>
      <c r="G357" s="4">
        <v>9.9999999999999998E-13</v>
      </c>
      <c r="H357" s="4">
        <f t="shared" si="2617"/>
        <v>-9E-13</v>
      </c>
      <c r="I357" s="4">
        <f t="shared" si="2452"/>
        <v>-7.5000000000000004E-13</v>
      </c>
      <c r="J357" s="4"/>
      <c r="K357" s="4">
        <f t="shared" si="2453"/>
        <v>0</v>
      </c>
      <c r="L357" s="5">
        <f t="shared" si="2458"/>
        <v>0</v>
      </c>
      <c r="M357" s="4"/>
      <c r="N357" s="5"/>
      <c r="O357" s="5">
        <f t="shared" si="2651"/>
        <v>0</v>
      </c>
      <c r="P357" s="5">
        <f t="shared" si="2652"/>
        <v>0</v>
      </c>
      <c r="Q357" s="5">
        <f t="shared" si="2653"/>
        <v>0</v>
      </c>
      <c r="R357" s="5">
        <f t="shared" si="2654"/>
        <v>0</v>
      </c>
      <c r="S357" s="5"/>
      <c r="T357" s="5">
        <f t="shared" si="2655"/>
        <v>0</v>
      </c>
      <c r="U357" s="5">
        <f t="shared" si="2656"/>
        <v>0</v>
      </c>
      <c r="V357" s="5">
        <f t="shared" si="2657"/>
        <v>0</v>
      </c>
      <c r="W357" s="5">
        <f t="shared" si="2658"/>
        <v>0</v>
      </c>
      <c r="X357" s="5"/>
      <c r="Y357" s="5">
        <f t="shared" si="2659"/>
        <v>0</v>
      </c>
      <c r="Z357" s="5">
        <f t="shared" si="2660"/>
        <v>0</v>
      </c>
      <c r="AA357" s="5">
        <f t="shared" si="2661"/>
        <v>0</v>
      </c>
      <c r="AB357" s="5">
        <f t="shared" si="2662"/>
        <v>0</v>
      </c>
      <c r="AC357" s="5"/>
      <c r="AD357" s="5">
        <f t="shared" ref="AD357:AE357" si="2700">AC357*$L357</f>
        <v>0</v>
      </c>
      <c r="AE357" s="5">
        <f t="shared" si="2700"/>
        <v>0</v>
      </c>
      <c r="AF357" s="5">
        <f t="shared" si="2664"/>
        <v>0</v>
      </c>
      <c r="AG357" s="5">
        <f t="shared" si="2665"/>
        <v>0</v>
      </c>
      <c r="AH357" s="5"/>
      <c r="AI357" s="5">
        <f t="shared" ref="AI357:AJ357" si="2701">AH357*$L357</f>
        <v>0</v>
      </c>
      <c r="AJ357" s="5">
        <f t="shared" si="2701"/>
        <v>0</v>
      </c>
      <c r="AK357" s="5">
        <f t="shared" si="2667"/>
        <v>0</v>
      </c>
      <c r="AL357" s="5">
        <f t="shared" si="2668"/>
        <v>0</v>
      </c>
      <c r="AM357" s="5"/>
      <c r="AN357" s="5">
        <f t="shared" si="2669"/>
        <v>0</v>
      </c>
      <c r="AO357" s="5">
        <f t="shared" si="2670"/>
        <v>0</v>
      </c>
      <c r="AP357" s="5">
        <f t="shared" si="2671"/>
        <v>0</v>
      </c>
      <c r="AQ357" s="5">
        <f t="shared" si="2672"/>
        <v>0</v>
      </c>
      <c r="AR357" s="5"/>
      <c r="AS357" s="5">
        <f t="shared" ref="AS357:AT357" si="2702">AR357*$L357</f>
        <v>0</v>
      </c>
      <c r="AT357" s="5">
        <f t="shared" si="2702"/>
        <v>0</v>
      </c>
      <c r="AU357" s="5">
        <f t="shared" si="2674"/>
        <v>0</v>
      </c>
      <c r="AV357" s="5">
        <f t="shared" si="2675"/>
        <v>0</v>
      </c>
      <c r="AW357" s="5"/>
      <c r="AX357" s="5">
        <f t="shared" si="2676"/>
        <v>0</v>
      </c>
      <c r="AY357" s="5">
        <f t="shared" si="2677"/>
        <v>0</v>
      </c>
      <c r="AZ357" s="5">
        <f t="shared" si="2678"/>
        <v>0</v>
      </c>
      <c r="BA357" s="5">
        <f t="shared" si="2679"/>
        <v>0</v>
      </c>
      <c r="BB357" s="5"/>
      <c r="BC357" s="5">
        <f t="shared" ref="BC357:BD357" si="2703">BB357*$L357</f>
        <v>0</v>
      </c>
      <c r="BD357" s="5">
        <f t="shared" si="2703"/>
        <v>0</v>
      </c>
      <c r="BE357" s="5">
        <f t="shared" si="2681"/>
        <v>0</v>
      </c>
      <c r="BF357" s="5">
        <f t="shared" si="2682"/>
        <v>0</v>
      </c>
      <c r="BG357" s="5"/>
      <c r="BH357" s="5">
        <f t="shared" si="2683"/>
        <v>0</v>
      </c>
      <c r="BI357" s="5">
        <f t="shared" si="2684"/>
        <v>0</v>
      </c>
      <c r="BJ357" s="5">
        <f t="shared" si="2685"/>
        <v>0</v>
      </c>
      <c r="BK357" s="5">
        <f t="shared" si="2686"/>
        <v>0</v>
      </c>
      <c r="BL357" s="5">
        <f t="shared" si="2687"/>
        <v>0</v>
      </c>
      <c r="BM357" s="5">
        <f t="shared" si="2688"/>
        <v>0</v>
      </c>
      <c r="BN357" s="5">
        <f t="shared" si="2689"/>
        <v>0</v>
      </c>
      <c r="BO357" s="5">
        <f t="shared" si="2690"/>
        <v>0</v>
      </c>
      <c r="BP357" s="5">
        <f t="shared" si="2691"/>
        <v>0</v>
      </c>
    </row>
    <row r="358" spans="1:68" ht="15.75">
      <c r="A358" s="1">
        <f t="shared" si="2626"/>
        <v>2863</v>
      </c>
      <c r="B358" s="158"/>
      <c r="C358" s="2" t="s">
        <v>74</v>
      </c>
      <c r="D358" s="3"/>
      <c r="E358" s="2"/>
      <c r="F358" s="4">
        <v>1E-13</v>
      </c>
      <c r="G358" s="4">
        <v>9.9999999999999998E-13</v>
      </c>
      <c r="H358" s="4">
        <f t="shared" si="2617"/>
        <v>-9E-13</v>
      </c>
      <c r="I358" s="4">
        <f t="shared" si="2452"/>
        <v>-7.5000000000000004E-13</v>
      </c>
      <c r="J358" s="4"/>
      <c r="K358" s="4">
        <f t="shared" si="2453"/>
        <v>0</v>
      </c>
      <c r="L358" s="5">
        <f t="shared" si="2458"/>
        <v>0</v>
      </c>
      <c r="M358" s="4"/>
      <c r="N358" s="5"/>
      <c r="O358" s="5">
        <f t="shared" si="2651"/>
        <v>0</v>
      </c>
      <c r="P358" s="5">
        <f t="shared" si="2652"/>
        <v>0</v>
      </c>
      <c r="Q358" s="5">
        <f t="shared" si="2653"/>
        <v>0</v>
      </c>
      <c r="R358" s="5">
        <f t="shared" si="2654"/>
        <v>0</v>
      </c>
      <c r="S358" s="5"/>
      <c r="T358" s="5">
        <f t="shared" si="2655"/>
        <v>0</v>
      </c>
      <c r="U358" s="5">
        <f t="shared" si="2656"/>
        <v>0</v>
      </c>
      <c r="V358" s="5">
        <f t="shared" si="2657"/>
        <v>0</v>
      </c>
      <c r="W358" s="5">
        <f t="shared" si="2658"/>
        <v>0</v>
      </c>
      <c r="X358" s="5"/>
      <c r="Y358" s="5">
        <f t="shared" si="2659"/>
        <v>0</v>
      </c>
      <c r="Z358" s="5">
        <f t="shared" si="2660"/>
        <v>0</v>
      </c>
      <c r="AA358" s="5">
        <f t="shared" si="2661"/>
        <v>0</v>
      </c>
      <c r="AB358" s="5">
        <f t="shared" si="2662"/>
        <v>0</v>
      </c>
      <c r="AC358" s="5"/>
      <c r="AD358" s="5">
        <f t="shared" ref="AD358:AE358" si="2704">AC358*$L358</f>
        <v>0</v>
      </c>
      <c r="AE358" s="5">
        <f t="shared" si="2704"/>
        <v>0</v>
      </c>
      <c r="AF358" s="5">
        <f t="shared" si="2664"/>
        <v>0</v>
      </c>
      <c r="AG358" s="5">
        <f t="shared" si="2665"/>
        <v>0</v>
      </c>
      <c r="AH358" s="5"/>
      <c r="AI358" s="5">
        <f t="shared" ref="AI358:AJ358" si="2705">AH358*$L358</f>
        <v>0</v>
      </c>
      <c r="AJ358" s="5">
        <f t="shared" si="2705"/>
        <v>0</v>
      </c>
      <c r="AK358" s="5">
        <f t="shared" si="2667"/>
        <v>0</v>
      </c>
      <c r="AL358" s="5">
        <f t="shared" si="2668"/>
        <v>0</v>
      </c>
      <c r="AM358" s="5"/>
      <c r="AN358" s="5">
        <f t="shared" si="2669"/>
        <v>0</v>
      </c>
      <c r="AO358" s="5">
        <f t="shared" si="2670"/>
        <v>0</v>
      </c>
      <c r="AP358" s="5">
        <f t="shared" si="2671"/>
        <v>0</v>
      </c>
      <c r="AQ358" s="5">
        <f t="shared" si="2672"/>
        <v>0</v>
      </c>
      <c r="AR358" s="5"/>
      <c r="AS358" s="5">
        <f t="shared" ref="AS358:AT358" si="2706">AR358*$L358</f>
        <v>0</v>
      </c>
      <c r="AT358" s="5">
        <f t="shared" si="2706"/>
        <v>0</v>
      </c>
      <c r="AU358" s="5">
        <f t="shared" si="2674"/>
        <v>0</v>
      </c>
      <c r="AV358" s="5">
        <f t="shared" si="2675"/>
        <v>0</v>
      </c>
      <c r="AW358" s="5"/>
      <c r="AX358" s="5">
        <f t="shared" si="2676"/>
        <v>0</v>
      </c>
      <c r="AY358" s="5">
        <f t="shared" si="2677"/>
        <v>0</v>
      </c>
      <c r="AZ358" s="5">
        <f t="shared" si="2678"/>
        <v>0</v>
      </c>
      <c r="BA358" s="5">
        <f t="shared" si="2679"/>
        <v>0</v>
      </c>
      <c r="BB358" s="5"/>
      <c r="BC358" s="5">
        <f t="shared" ref="BC358:BD358" si="2707">BB358*$L358</f>
        <v>0</v>
      </c>
      <c r="BD358" s="5">
        <f t="shared" si="2707"/>
        <v>0</v>
      </c>
      <c r="BE358" s="5">
        <f t="shared" si="2681"/>
        <v>0</v>
      </c>
      <c r="BF358" s="5">
        <f t="shared" si="2682"/>
        <v>0</v>
      </c>
      <c r="BG358" s="5"/>
      <c r="BH358" s="5">
        <f t="shared" si="2683"/>
        <v>0</v>
      </c>
      <c r="BI358" s="5">
        <f t="shared" si="2684"/>
        <v>0</v>
      </c>
      <c r="BJ358" s="5">
        <f t="shared" si="2685"/>
        <v>0</v>
      </c>
      <c r="BK358" s="5">
        <f t="shared" si="2686"/>
        <v>0</v>
      </c>
      <c r="BL358" s="5">
        <f t="shared" si="2687"/>
        <v>0</v>
      </c>
      <c r="BM358" s="5">
        <f t="shared" si="2688"/>
        <v>0</v>
      </c>
      <c r="BN358" s="5">
        <f t="shared" si="2689"/>
        <v>0</v>
      </c>
      <c r="BO358" s="5">
        <f t="shared" si="2690"/>
        <v>0</v>
      </c>
      <c r="BP358" s="5">
        <f t="shared" si="2691"/>
        <v>0</v>
      </c>
    </row>
    <row r="359" spans="1:68" ht="15.75">
      <c r="A359" s="1">
        <f t="shared" si="2626"/>
        <v>2864</v>
      </c>
      <c r="B359" s="158"/>
      <c r="C359" s="2" t="s">
        <v>74</v>
      </c>
      <c r="D359" s="3"/>
      <c r="E359" s="2"/>
      <c r="F359" s="4">
        <v>1E-13</v>
      </c>
      <c r="G359" s="4">
        <v>9.9999999999999998E-13</v>
      </c>
      <c r="H359" s="4">
        <f t="shared" si="2617"/>
        <v>-9E-13</v>
      </c>
      <c r="I359" s="4">
        <f t="shared" si="2452"/>
        <v>-7.5000000000000004E-13</v>
      </c>
      <c r="J359" s="4"/>
      <c r="K359" s="4">
        <f t="shared" si="2453"/>
        <v>0</v>
      </c>
      <c r="L359" s="5">
        <f t="shared" si="2458"/>
        <v>0</v>
      </c>
      <c r="M359" s="4"/>
      <c r="N359" s="5"/>
      <c r="O359" s="5">
        <f t="shared" si="2651"/>
        <v>0</v>
      </c>
      <c r="P359" s="5">
        <f t="shared" si="2652"/>
        <v>0</v>
      </c>
      <c r="Q359" s="5">
        <f t="shared" si="2653"/>
        <v>0</v>
      </c>
      <c r="R359" s="5">
        <f t="shared" si="2654"/>
        <v>0</v>
      </c>
      <c r="S359" s="5"/>
      <c r="T359" s="5">
        <f t="shared" si="2655"/>
        <v>0</v>
      </c>
      <c r="U359" s="5">
        <f t="shared" si="2656"/>
        <v>0</v>
      </c>
      <c r="V359" s="5">
        <f t="shared" si="2657"/>
        <v>0</v>
      </c>
      <c r="W359" s="5">
        <f t="shared" si="2658"/>
        <v>0</v>
      </c>
      <c r="X359" s="5"/>
      <c r="Y359" s="5">
        <f t="shared" si="2659"/>
        <v>0</v>
      </c>
      <c r="Z359" s="5">
        <f t="shared" si="2660"/>
        <v>0</v>
      </c>
      <c r="AA359" s="5">
        <f t="shared" si="2661"/>
        <v>0</v>
      </c>
      <c r="AB359" s="5">
        <f t="shared" si="2662"/>
        <v>0</v>
      </c>
      <c r="AC359" s="5"/>
      <c r="AD359" s="5">
        <f t="shared" ref="AD359:AE359" si="2708">AC359*$L359</f>
        <v>0</v>
      </c>
      <c r="AE359" s="5">
        <f t="shared" si="2708"/>
        <v>0</v>
      </c>
      <c r="AF359" s="5">
        <f t="shared" si="2664"/>
        <v>0</v>
      </c>
      <c r="AG359" s="5">
        <f t="shared" si="2665"/>
        <v>0</v>
      </c>
      <c r="AH359" s="5"/>
      <c r="AI359" s="5">
        <f t="shared" ref="AI359:AJ359" si="2709">AH359*$L359</f>
        <v>0</v>
      </c>
      <c r="AJ359" s="5">
        <f t="shared" si="2709"/>
        <v>0</v>
      </c>
      <c r="AK359" s="5">
        <f t="shared" si="2667"/>
        <v>0</v>
      </c>
      <c r="AL359" s="5">
        <f t="shared" si="2668"/>
        <v>0</v>
      </c>
      <c r="AM359" s="5"/>
      <c r="AN359" s="5">
        <f t="shared" si="2669"/>
        <v>0</v>
      </c>
      <c r="AO359" s="5">
        <f t="shared" si="2670"/>
        <v>0</v>
      </c>
      <c r="AP359" s="5">
        <f t="shared" si="2671"/>
        <v>0</v>
      </c>
      <c r="AQ359" s="5">
        <f t="shared" si="2672"/>
        <v>0</v>
      </c>
      <c r="AR359" s="5"/>
      <c r="AS359" s="5">
        <f t="shared" ref="AS359:AT359" si="2710">AR359*$L359</f>
        <v>0</v>
      </c>
      <c r="AT359" s="5">
        <f t="shared" si="2710"/>
        <v>0</v>
      </c>
      <c r="AU359" s="5">
        <f t="shared" si="2674"/>
        <v>0</v>
      </c>
      <c r="AV359" s="5">
        <f t="shared" si="2675"/>
        <v>0</v>
      </c>
      <c r="AW359" s="5"/>
      <c r="AX359" s="5">
        <f t="shared" si="2676"/>
        <v>0</v>
      </c>
      <c r="AY359" s="5">
        <f t="shared" si="2677"/>
        <v>0</v>
      </c>
      <c r="AZ359" s="5">
        <f t="shared" si="2678"/>
        <v>0</v>
      </c>
      <c r="BA359" s="5">
        <f t="shared" si="2679"/>
        <v>0</v>
      </c>
      <c r="BB359" s="5"/>
      <c r="BC359" s="5">
        <f t="shared" ref="BC359:BD359" si="2711">BB359*$L359</f>
        <v>0</v>
      </c>
      <c r="BD359" s="5">
        <f t="shared" si="2711"/>
        <v>0</v>
      </c>
      <c r="BE359" s="5">
        <f t="shared" si="2681"/>
        <v>0</v>
      </c>
      <c r="BF359" s="5">
        <f t="shared" si="2682"/>
        <v>0</v>
      </c>
      <c r="BG359" s="5"/>
      <c r="BH359" s="5">
        <f t="shared" si="2683"/>
        <v>0</v>
      </c>
      <c r="BI359" s="5">
        <f t="shared" si="2684"/>
        <v>0</v>
      </c>
      <c r="BJ359" s="5">
        <f t="shared" si="2685"/>
        <v>0</v>
      </c>
      <c r="BK359" s="5">
        <f t="shared" si="2686"/>
        <v>0</v>
      </c>
      <c r="BL359" s="5">
        <f t="shared" si="2687"/>
        <v>0</v>
      </c>
      <c r="BM359" s="5">
        <f t="shared" si="2688"/>
        <v>0</v>
      </c>
      <c r="BN359" s="5">
        <f t="shared" si="2689"/>
        <v>0</v>
      </c>
      <c r="BO359" s="5">
        <f t="shared" si="2690"/>
        <v>0</v>
      </c>
      <c r="BP359" s="5">
        <f t="shared" si="2691"/>
        <v>0</v>
      </c>
    </row>
    <row r="360" spans="1:68" ht="15.75">
      <c r="A360" s="1">
        <f t="shared" si="2626"/>
        <v>2865</v>
      </c>
      <c r="B360" s="158"/>
      <c r="C360" s="2" t="s">
        <v>74</v>
      </c>
      <c r="D360" s="3"/>
      <c r="E360" s="2"/>
      <c r="F360" s="4">
        <v>1E-13</v>
      </c>
      <c r="G360" s="4">
        <v>9.9999999999999998E-13</v>
      </c>
      <c r="H360" s="4">
        <f t="shared" si="2617"/>
        <v>-9E-13</v>
      </c>
      <c r="I360" s="4">
        <f t="shared" si="2452"/>
        <v>-7.5000000000000004E-13</v>
      </c>
      <c r="J360" s="4"/>
      <c r="K360" s="4">
        <f t="shared" si="2453"/>
        <v>0</v>
      </c>
      <c r="L360" s="5">
        <f t="shared" si="2458"/>
        <v>0</v>
      </c>
      <c r="M360" s="4"/>
      <c r="N360" s="5"/>
      <c r="O360" s="5">
        <f t="shared" si="2651"/>
        <v>0</v>
      </c>
      <c r="P360" s="5">
        <f t="shared" si="2652"/>
        <v>0</v>
      </c>
      <c r="Q360" s="5">
        <f t="shared" si="2653"/>
        <v>0</v>
      </c>
      <c r="R360" s="5">
        <f t="shared" si="2654"/>
        <v>0</v>
      </c>
      <c r="S360" s="5"/>
      <c r="T360" s="5">
        <f t="shared" si="2655"/>
        <v>0</v>
      </c>
      <c r="U360" s="5">
        <f t="shared" si="2656"/>
        <v>0</v>
      </c>
      <c r="V360" s="5">
        <f t="shared" si="2657"/>
        <v>0</v>
      </c>
      <c r="W360" s="5">
        <f t="shared" si="2658"/>
        <v>0</v>
      </c>
      <c r="X360" s="5"/>
      <c r="Y360" s="5">
        <f t="shared" si="2659"/>
        <v>0</v>
      </c>
      <c r="Z360" s="5">
        <f t="shared" si="2660"/>
        <v>0</v>
      </c>
      <c r="AA360" s="5">
        <f t="shared" si="2661"/>
        <v>0</v>
      </c>
      <c r="AB360" s="5">
        <f t="shared" si="2662"/>
        <v>0</v>
      </c>
      <c r="AC360" s="5"/>
      <c r="AD360" s="5">
        <f t="shared" ref="AD360:AE360" si="2712">AC360*$L360</f>
        <v>0</v>
      </c>
      <c r="AE360" s="5">
        <f t="shared" si="2712"/>
        <v>0</v>
      </c>
      <c r="AF360" s="5">
        <f t="shared" si="2664"/>
        <v>0</v>
      </c>
      <c r="AG360" s="5">
        <f t="shared" si="2665"/>
        <v>0</v>
      </c>
      <c r="AH360" s="5"/>
      <c r="AI360" s="5">
        <f t="shared" ref="AI360:AJ360" si="2713">AH360*$L360</f>
        <v>0</v>
      </c>
      <c r="AJ360" s="5">
        <f t="shared" si="2713"/>
        <v>0</v>
      </c>
      <c r="AK360" s="5">
        <f t="shared" si="2667"/>
        <v>0</v>
      </c>
      <c r="AL360" s="5">
        <f t="shared" si="2668"/>
        <v>0</v>
      </c>
      <c r="AM360" s="5"/>
      <c r="AN360" s="5">
        <f t="shared" si="2669"/>
        <v>0</v>
      </c>
      <c r="AO360" s="5">
        <f t="shared" si="2670"/>
        <v>0</v>
      </c>
      <c r="AP360" s="5">
        <f t="shared" si="2671"/>
        <v>0</v>
      </c>
      <c r="AQ360" s="5">
        <f t="shared" si="2672"/>
        <v>0</v>
      </c>
      <c r="AR360" s="5"/>
      <c r="AS360" s="5">
        <f t="shared" ref="AS360:AT360" si="2714">AR360*$L360</f>
        <v>0</v>
      </c>
      <c r="AT360" s="5">
        <f t="shared" si="2714"/>
        <v>0</v>
      </c>
      <c r="AU360" s="5">
        <f t="shared" si="2674"/>
        <v>0</v>
      </c>
      <c r="AV360" s="5">
        <f t="shared" si="2675"/>
        <v>0</v>
      </c>
      <c r="AW360" s="5"/>
      <c r="AX360" s="5">
        <f t="shared" si="2676"/>
        <v>0</v>
      </c>
      <c r="AY360" s="5">
        <f t="shared" si="2677"/>
        <v>0</v>
      </c>
      <c r="AZ360" s="5">
        <f t="shared" si="2678"/>
        <v>0</v>
      </c>
      <c r="BA360" s="5">
        <f t="shared" si="2679"/>
        <v>0</v>
      </c>
      <c r="BB360" s="5"/>
      <c r="BC360" s="5">
        <f t="shared" ref="BC360:BD360" si="2715">BB360*$L360</f>
        <v>0</v>
      </c>
      <c r="BD360" s="5">
        <f t="shared" si="2715"/>
        <v>0</v>
      </c>
      <c r="BE360" s="5">
        <f t="shared" si="2681"/>
        <v>0</v>
      </c>
      <c r="BF360" s="5">
        <f t="shared" si="2682"/>
        <v>0</v>
      </c>
      <c r="BG360" s="5"/>
      <c r="BH360" s="5">
        <f t="shared" si="2683"/>
        <v>0</v>
      </c>
      <c r="BI360" s="5">
        <f t="shared" si="2684"/>
        <v>0</v>
      </c>
      <c r="BJ360" s="5">
        <f t="shared" si="2685"/>
        <v>0</v>
      </c>
      <c r="BK360" s="5">
        <f t="shared" si="2686"/>
        <v>0</v>
      </c>
      <c r="BL360" s="5">
        <f t="shared" si="2687"/>
        <v>0</v>
      </c>
      <c r="BM360" s="5">
        <f t="shared" si="2688"/>
        <v>0</v>
      </c>
      <c r="BN360" s="5">
        <f t="shared" si="2689"/>
        <v>0</v>
      </c>
      <c r="BO360" s="5">
        <f t="shared" si="2690"/>
        <v>0</v>
      </c>
      <c r="BP360" s="5">
        <f t="shared" si="2691"/>
        <v>0</v>
      </c>
    </row>
    <row r="361" spans="1:68" ht="15.75">
      <c r="A361" s="1">
        <f t="shared" si="2626"/>
        <v>2866</v>
      </c>
      <c r="B361" s="158"/>
      <c r="C361" s="2" t="s">
        <v>74</v>
      </c>
      <c r="D361" s="3"/>
      <c r="E361" s="2"/>
      <c r="F361" s="4">
        <v>1E-13</v>
      </c>
      <c r="G361" s="4">
        <v>9.9999999999999998E-13</v>
      </c>
      <c r="H361" s="4">
        <f t="shared" si="2617"/>
        <v>-9E-13</v>
      </c>
      <c r="I361" s="4">
        <f t="shared" si="2452"/>
        <v>-7.5000000000000004E-13</v>
      </c>
      <c r="J361" s="4"/>
      <c r="K361" s="4">
        <f t="shared" si="2453"/>
        <v>0</v>
      </c>
      <c r="L361" s="5">
        <f t="shared" si="2458"/>
        <v>0</v>
      </c>
      <c r="M361" s="4"/>
      <c r="N361" s="5"/>
      <c r="O361" s="5">
        <f t="shared" si="2651"/>
        <v>0</v>
      </c>
      <c r="P361" s="5">
        <f t="shared" si="2652"/>
        <v>0</v>
      </c>
      <c r="Q361" s="5">
        <f t="shared" si="2653"/>
        <v>0</v>
      </c>
      <c r="R361" s="5">
        <f t="shared" si="2654"/>
        <v>0</v>
      </c>
      <c r="S361" s="5"/>
      <c r="T361" s="5">
        <f t="shared" si="2655"/>
        <v>0</v>
      </c>
      <c r="U361" s="5">
        <f t="shared" si="2656"/>
        <v>0</v>
      </c>
      <c r="V361" s="5">
        <f t="shared" si="2657"/>
        <v>0</v>
      </c>
      <c r="W361" s="5">
        <f t="shared" si="2658"/>
        <v>0</v>
      </c>
      <c r="X361" s="5"/>
      <c r="Y361" s="5">
        <f t="shared" si="2659"/>
        <v>0</v>
      </c>
      <c r="Z361" s="5">
        <f t="shared" si="2660"/>
        <v>0</v>
      </c>
      <c r="AA361" s="5">
        <f t="shared" si="2661"/>
        <v>0</v>
      </c>
      <c r="AB361" s="5">
        <f t="shared" si="2662"/>
        <v>0</v>
      </c>
      <c r="AC361" s="5"/>
      <c r="AD361" s="5">
        <f t="shared" ref="AD361:AE361" si="2716">AC361*$L361</f>
        <v>0</v>
      </c>
      <c r="AE361" s="5">
        <f t="shared" si="2716"/>
        <v>0</v>
      </c>
      <c r="AF361" s="5">
        <f t="shared" si="2664"/>
        <v>0</v>
      </c>
      <c r="AG361" s="5">
        <f t="shared" si="2665"/>
        <v>0</v>
      </c>
      <c r="AH361" s="5"/>
      <c r="AI361" s="5">
        <f t="shared" ref="AI361:AJ361" si="2717">AH361*$L361</f>
        <v>0</v>
      </c>
      <c r="AJ361" s="5">
        <f t="shared" si="2717"/>
        <v>0</v>
      </c>
      <c r="AK361" s="5">
        <f t="shared" si="2667"/>
        <v>0</v>
      </c>
      <c r="AL361" s="5">
        <f t="shared" si="2668"/>
        <v>0</v>
      </c>
      <c r="AM361" s="5"/>
      <c r="AN361" s="5">
        <f t="shared" si="2669"/>
        <v>0</v>
      </c>
      <c r="AO361" s="5">
        <f t="shared" si="2670"/>
        <v>0</v>
      </c>
      <c r="AP361" s="5">
        <f t="shared" si="2671"/>
        <v>0</v>
      </c>
      <c r="AQ361" s="5">
        <f t="shared" si="2672"/>
        <v>0</v>
      </c>
      <c r="AR361" s="5"/>
      <c r="AS361" s="5">
        <f t="shared" ref="AS361:AT361" si="2718">AR361*$L361</f>
        <v>0</v>
      </c>
      <c r="AT361" s="5">
        <f t="shared" si="2718"/>
        <v>0</v>
      </c>
      <c r="AU361" s="5">
        <f t="shared" si="2674"/>
        <v>0</v>
      </c>
      <c r="AV361" s="5">
        <f t="shared" si="2675"/>
        <v>0</v>
      </c>
      <c r="AW361" s="5"/>
      <c r="AX361" s="5">
        <f t="shared" si="2676"/>
        <v>0</v>
      </c>
      <c r="AY361" s="5">
        <f t="shared" si="2677"/>
        <v>0</v>
      </c>
      <c r="AZ361" s="5">
        <f t="shared" si="2678"/>
        <v>0</v>
      </c>
      <c r="BA361" s="5">
        <f t="shared" si="2679"/>
        <v>0</v>
      </c>
      <c r="BB361" s="5"/>
      <c r="BC361" s="5">
        <f t="shared" ref="BC361:BD361" si="2719">BB361*$L361</f>
        <v>0</v>
      </c>
      <c r="BD361" s="5">
        <f t="shared" si="2719"/>
        <v>0</v>
      </c>
      <c r="BE361" s="5">
        <f t="shared" si="2681"/>
        <v>0</v>
      </c>
      <c r="BF361" s="5">
        <f t="shared" si="2682"/>
        <v>0</v>
      </c>
      <c r="BG361" s="5"/>
      <c r="BH361" s="5">
        <f t="shared" si="2683"/>
        <v>0</v>
      </c>
      <c r="BI361" s="5">
        <f t="shared" si="2684"/>
        <v>0</v>
      </c>
      <c r="BJ361" s="5">
        <f t="shared" si="2685"/>
        <v>0</v>
      </c>
      <c r="BK361" s="5">
        <f t="shared" si="2686"/>
        <v>0</v>
      </c>
      <c r="BL361" s="5">
        <f t="shared" si="2687"/>
        <v>0</v>
      </c>
      <c r="BM361" s="5">
        <f t="shared" si="2688"/>
        <v>0</v>
      </c>
      <c r="BN361" s="5">
        <f t="shared" si="2689"/>
        <v>0</v>
      </c>
      <c r="BO361" s="5">
        <f t="shared" si="2690"/>
        <v>0</v>
      </c>
      <c r="BP361" s="5">
        <f t="shared" si="2691"/>
        <v>0</v>
      </c>
    </row>
    <row r="362" spans="1:68" ht="15.75">
      <c r="A362" s="1">
        <f t="shared" si="2626"/>
        <v>2867</v>
      </c>
      <c r="B362" s="158"/>
      <c r="C362" s="2" t="s">
        <v>74</v>
      </c>
      <c r="D362" s="3"/>
      <c r="E362" s="2"/>
      <c r="F362" s="4">
        <v>1E-13</v>
      </c>
      <c r="G362" s="4">
        <v>9.9999999999999998E-13</v>
      </c>
      <c r="H362" s="4">
        <f t="shared" si="2617"/>
        <v>-9E-13</v>
      </c>
      <c r="I362" s="4">
        <f t="shared" si="2452"/>
        <v>-7.5000000000000004E-13</v>
      </c>
      <c r="J362" s="4"/>
      <c r="K362" s="4">
        <f t="shared" si="2453"/>
        <v>0</v>
      </c>
      <c r="L362" s="5">
        <f t="shared" si="2458"/>
        <v>0</v>
      </c>
      <c r="M362" s="4"/>
      <c r="N362" s="5"/>
      <c r="O362" s="5">
        <f t="shared" si="2651"/>
        <v>0</v>
      </c>
      <c r="P362" s="5">
        <f t="shared" si="2652"/>
        <v>0</v>
      </c>
      <c r="Q362" s="5">
        <f t="shared" si="2653"/>
        <v>0</v>
      </c>
      <c r="R362" s="5">
        <f t="shared" si="2654"/>
        <v>0</v>
      </c>
      <c r="S362" s="5"/>
      <c r="T362" s="5">
        <f t="shared" si="2655"/>
        <v>0</v>
      </c>
      <c r="U362" s="5">
        <f t="shared" si="2656"/>
        <v>0</v>
      </c>
      <c r="V362" s="5">
        <f t="shared" si="2657"/>
        <v>0</v>
      </c>
      <c r="W362" s="5">
        <f t="shared" si="2658"/>
        <v>0</v>
      </c>
      <c r="X362" s="5"/>
      <c r="Y362" s="5">
        <f t="shared" si="2659"/>
        <v>0</v>
      </c>
      <c r="Z362" s="5">
        <f t="shared" si="2660"/>
        <v>0</v>
      </c>
      <c r="AA362" s="5">
        <f t="shared" si="2661"/>
        <v>0</v>
      </c>
      <c r="AB362" s="5">
        <f t="shared" si="2662"/>
        <v>0</v>
      </c>
      <c r="AC362" s="5"/>
      <c r="AD362" s="5">
        <f t="shared" ref="AD362:AE362" si="2720">AC362*$L362</f>
        <v>0</v>
      </c>
      <c r="AE362" s="5">
        <f t="shared" si="2720"/>
        <v>0</v>
      </c>
      <c r="AF362" s="5">
        <f t="shared" si="2664"/>
        <v>0</v>
      </c>
      <c r="AG362" s="5">
        <f t="shared" si="2665"/>
        <v>0</v>
      </c>
      <c r="AH362" s="5"/>
      <c r="AI362" s="5">
        <f t="shared" ref="AI362:AJ362" si="2721">AH362*$L362</f>
        <v>0</v>
      </c>
      <c r="AJ362" s="5">
        <f t="shared" si="2721"/>
        <v>0</v>
      </c>
      <c r="AK362" s="5">
        <f t="shared" si="2667"/>
        <v>0</v>
      </c>
      <c r="AL362" s="5">
        <f t="shared" si="2668"/>
        <v>0</v>
      </c>
      <c r="AM362" s="5"/>
      <c r="AN362" s="5">
        <f t="shared" si="2669"/>
        <v>0</v>
      </c>
      <c r="AO362" s="5">
        <f t="shared" si="2670"/>
        <v>0</v>
      </c>
      <c r="AP362" s="5">
        <f t="shared" si="2671"/>
        <v>0</v>
      </c>
      <c r="AQ362" s="5">
        <f t="shared" si="2672"/>
        <v>0</v>
      </c>
      <c r="AR362" s="5"/>
      <c r="AS362" s="5">
        <f t="shared" ref="AS362:AT362" si="2722">AR362*$L362</f>
        <v>0</v>
      </c>
      <c r="AT362" s="5">
        <f t="shared" si="2722"/>
        <v>0</v>
      </c>
      <c r="AU362" s="5">
        <f t="shared" si="2674"/>
        <v>0</v>
      </c>
      <c r="AV362" s="5">
        <f t="shared" si="2675"/>
        <v>0</v>
      </c>
      <c r="AW362" s="5"/>
      <c r="AX362" s="5">
        <f t="shared" si="2676"/>
        <v>0</v>
      </c>
      <c r="AY362" s="5">
        <f t="shared" si="2677"/>
        <v>0</v>
      </c>
      <c r="AZ362" s="5">
        <f t="shared" si="2678"/>
        <v>0</v>
      </c>
      <c r="BA362" s="5">
        <f t="shared" si="2679"/>
        <v>0</v>
      </c>
      <c r="BB362" s="5"/>
      <c r="BC362" s="5">
        <f t="shared" ref="BC362:BD362" si="2723">BB362*$L362</f>
        <v>0</v>
      </c>
      <c r="BD362" s="5">
        <f t="shared" si="2723"/>
        <v>0</v>
      </c>
      <c r="BE362" s="5">
        <f t="shared" si="2681"/>
        <v>0</v>
      </c>
      <c r="BF362" s="5">
        <f t="shared" si="2682"/>
        <v>0</v>
      </c>
      <c r="BG362" s="5"/>
      <c r="BH362" s="5">
        <f t="shared" si="2683"/>
        <v>0</v>
      </c>
      <c r="BI362" s="5">
        <f t="shared" si="2684"/>
        <v>0</v>
      </c>
      <c r="BJ362" s="5">
        <f t="shared" si="2685"/>
        <v>0</v>
      </c>
      <c r="BK362" s="5">
        <f t="shared" si="2686"/>
        <v>0</v>
      </c>
      <c r="BL362" s="5">
        <f t="shared" si="2687"/>
        <v>0</v>
      </c>
      <c r="BM362" s="5">
        <f t="shared" si="2688"/>
        <v>0</v>
      </c>
      <c r="BN362" s="5">
        <f t="shared" si="2689"/>
        <v>0</v>
      </c>
      <c r="BO362" s="5">
        <f t="shared" si="2690"/>
        <v>0</v>
      </c>
      <c r="BP362" s="5">
        <f t="shared" si="2691"/>
        <v>0</v>
      </c>
    </row>
    <row r="363" spans="1:68" ht="15.75">
      <c r="A363" s="1">
        <f t="shared" si="2626"/>
        <v>2868</v>
      </c>
      <c r="B363" s="158"/>
      <c r="C363" s="2" t="s">
        <v>74</v>
      </c>
      <c r="D363" s="3"/>
      <c r="E363" s="2"/>
      <c r="F363" s="4">
        <v>1E-13</v>
      </c>
      <c r="G363" s="4">
        <v>9.9999999999999998E-13</v>
      </c>
      <c r="H363" s="4">
        <f t="shared" si="2617"/>
        <v>-9E-13</v>
      </c>
      <c r="I363" s="4">
        <f t="shared" si="2452"/>
        <v>-7.5000000000000004E-13</v>
      </c>
      <c r="J363" s="4"/>
      <c r="K363" s="4">
        <f t="shared" si="2453"/>
        <v>0</v>
      </c>
      <c r="L363" s="5">
        <f t="shared" si="2458"/>
        <v>0</v>
      </c>
      <c r="M363" s="4"/>
      <c r="N363" s="5"/>
      <c r="O363" s="5">
        <f t="shared" si="2651"/>
        <v>0</v>
      </c>
      <c r="P363" s="5">
        <f t="shared" si="2652"/>
        <v>0</v>
      </c>
      <c r="Q363" s="5">
        <f t="shared" si="2653"/>
        <v>0</v>
      </c>
      <c r="R363" s="5">
        <f t="shared" si="2654"/>
        <v>0</v>
      </c>
      <c r="S363" s="5"/>
      <c r="T363" s="5">
        <f t="shared" si="2655"/>
        <v>0</v>
      </c>
      <c r="U363" s="5">
        <f t="shared" si="2656"/>
        <v>0</v>
      </c>
      <c r="V363" s="5">
        <f t="shared" si="2657"/>
        <v>0</v>
      </c>
      <c r="W363" s="5">
        <f t="shared" si="2658"/>
        <v>0</v>
      </c>
      <c r="X363" s="5"/>
      <c r="Y363" s="5">
        <f t="shared" si="2659"/>
        <v>0</v>
      </c>
      <c r="Z363" s="5">
        <f t="shared" si="2660"/>
        <v>0</v>
      </c>
      <c r="AA363" s="5">
        <f t="shared" si="2661"/>
        <v>0</v>
      </c>
      <c r="AB363" s="5">
        <f t="shared" si="2662"/>
        <v>0</v>
      </c>
      <c r="AC363" s="5"/>
      <c r="AD363" s="5">
        <f t="shared" ref="AD363:AE363" si="2724">AC363*$L363</f>
        <v>0</v>
      </c>
      <c r="AE363" s="5">
        <f t="shared" si="2724"/>
        <v>0</v>
      </c>
      <c r="AF363" s="5">
        <f t="shared" si="2664"/>
        <v>0</v>
      </c>
      <c r="AG363" s="5">
        <f t="shared" si="2665"/>
        <v>0</v>
      </c>
      <c r="AH363" s="5"/>
      <c r="AI363" s="5">
        <f t="shared" ref="AI363:AJ363" si="2725">AH363*$L363</f>
        <v>0</v>
      </c>
      <c r="AJ363" s="5">
        <f t="shared" si="2725"/>
        <v>0</v>
      </c>
      <c r="AK363" s="5">
        <f t="shared" si="2667"/>
        <v>0</v>
      </c>
      <c r="AL363" s="5">
        <f t="shared" si="2668"/>
        <v>0</v>
      </c>
      <c r="AM363" s="5"/>
      <c r="AN363" s="5">
        <f t="shared" si="2669"/>
        <v>0</v>
      </c>
      <c r="AO363" s="5">
        <f t="shared" si="2670"/>
        <v>0</v>
      </c>
      <c r="AP363" s="5">
        <f t="shared" si="2671"/>
        <v>0</v>
      </c>
      <c r="AQ363" s="5">
        <f t="shared" si="2672"/>
        <v>0</v>
      </c>
      <c r="AR363" s="5"/>
      <c r="AS363" s="5">
        <f t="shared" ref="AS363:AT363" si="2726">AR363*$L363</f>
        <v>0</v>
      </c>
      <c r="AT363" s="5">
        <f t="shared" si="2726"/>
        <v>0</v>
      </c>
      <c r="AU363" s="5">
        <f t="shared" si="2674"/>
        <v>0</v>
      </c>
      <c r="AV363" s="5">
        <f t="shared" si="2675"/>
        <v>0</v>
      </c>
      <c r="AW363" s="5"/>
      <c r="AX363" s="5">
        <f t="shared" si="2676"/>
        <v>0</v>
      </c>
      <c r="AY363" s="5">
        <f t="shared" si="2677"/>
        <v>0</v>
      </c>
      <c r="AZ363" s="5">
        <f t="shared" si="2678"/>
        <v>0</v>
      </c>
      <c r="BA363" s="5">
        <f t="shared" si="2679"/>
        <v>0</v>
      </c>
      <c r="BB363" s="5"/>
      <c r="BC363" s="5">
        <f t="shared" ref="BC363:BD363" si="2727">BB363*$L363</f>
        <v>0</v>
      </c>
      <c r="BD363" s="5">
        <f t="shared" si="2727"/>
        <v>0</v>
      </c>
      <c r="BE363" s="5">
        <f t="shared" si="2681"/>
        <v>0</v>
      </c>
      <c r="BF363" s="5">
        <f t="shared" si="2682"/>
        <v>0</v>
      </c>
      <c r="BG363" s="5"/>
      <c r="BH363" s="5">
        <f t="shared" si="2683"/>
        <v>0</v>
      </c>
      <c r="BI363" s="5">
        <f t="shared" si="2684"/>
        <v>0</v>
      </c>
      <c r="BJ363" s="5">
        <f t="shared" si="2685"/>
        <v>0</v>
      </c>
      <c r="BK363" s="5">
        <f t="shared" si="2686"/>
        <v>0</v>
      </c>
      <c r="BL363" s="5">
        <f t="shared" si="2687"/>
        <v>0</v>
      </c>
      <c r="BM363" s="5">
        <f t="shared" si="2688"/>
        <v>0</v>
      </c>
      <c r="BN363" s="5">
        <f t="shared" si="2689"/>
        <v>0</v>
      </c>
      <c r="BO363" s="5">
        <f t="shared" si="2690"/>
        <v>0</v>
      </c>
      <c r="BP363" s="5">
        <f t="shared" si="2691"/>
        <v>0</v>
      </c>
    </row>
    <row r="364" spans="1:68" ht="15.75">
      <c r="A364" s="1">
        <f t="shared" si="2626"/>
        <v>2869</v>
      </c>
      <c r="B364" s="158"/>
      <c r="C364" s="2" t="s">
        <v>74</v>
      </c>
      <c r="D364" s="3"/>
      <c r="E364" s="2"/>
      <c r="F364" s="4">
        <v>1E-13</v>
      </c>
      <c r="G364" s="4">
        <v>9.9999999999999998E-13</v>
      </c>
      <c r="H364" s="4">
        <f t="shared" si="2617"/>
        <v>-9E-13</v>
      </c>
      <c r="I364" s="4">
        <f t="shared" si="2452"/>
        <v>-7.5000000000000004E-13</v>
      </c>
      <c r="J364" s="4"/>
      <c r="K364" s="4">
        <f t="shared" si="2453"/>
        <v>0</v>
      </c>
      <c r="L364" s="5">
        <f t="shared" si="2458"/>
        <v>0</v>
      </c>
      <c r="M364" s="4"/>
      <c r="N364" s="5"/>
      <c r="O364" s="5">
        <f t="shared" si="2651"/>
        <v>0</v>
      </c>
      <c r="P364" s="5">
        <f t="shared" si="2652"/>
        <v>0</v>
      </c>
      <c r="Q364" s="5">
        <f t="shared" si="2653"/>
        <v>0</v>
      </c>
      <c r="R364" s="5">
        <f t="shared" si="2654"/>
        <v>0</v>
      </c>
      <c r="S364" s="5"/>
      <c r="T364" s="5">
        <f t="shared" si="2655"/>
        <v>0</v>
      </c>
      <c r="U364" s="5">
        <f t="shared" si="2656"/>
        <v>0</v>
      </c>
      <c r="V364" s="5">
        <f t="shared" si="2657"/>
        <v>0</v>
      </c>
      <c r="W364" s="5">
        <f t="shared" si="2658"/>
        <v>0</v>
      </c>
      <c r="X364" s="5"/>
      <c r="Y364" s="5">
        <f t="shared" si="2659"/>
        <v>0</v>
      </c>
      <c r="Z364" s="5">
        <f t="shared" si="2660"/>
        <v>0</v>
      </c>
      <c r="AA364" s="5">
        <f t="shared" si="2661"/>
        <v>0</v>
      </c>
      <c r="AB364" s="5">
        <f t="shared" si="2662"/>
        <v>0</v>
      </c>
      <c r="AC364" s="5"/>
      <c r="AD364" s="5">
        <f t="shared" ref="AD364:AE364" si="2728">AC364*$L364</f>
        <v>0</v>
      </c>
      <c r="AE364" s="5">
        <f t="shared" si="2728"/>
        <v>0</v>
      </c>
      <c r="AF364" s="5">
        <f t="shared" si="2664"/>
        <v>0</v>
      </c>
      <c r="AG364" s="5">
        <f t="shared" si="2665"/>
        <v>0</v>
      </c>
      <c r="AH364" s="5"/>
      <c r="AI364" s="5">
        <f t="shared" ref="AI364:AJ364" si="2729">AH364*$L364</f>
        <v>0</v>
      </c>
      <c r="AJ364" s="5">
        <f t="shared" si="2729"/>
        <v>0</v>
      </c>
      <c r="AK364" s="5">
        <f t="shared" si="2667"/>
        <v>0</v>
      </c>
      <c r="AL364" s="5">
        <f t="shared" si="2668"/>
        <v>0</v>
      </c>
      <c r="AM364" s="5"/>
      <c r="AN364" s="5">
        <f t="shared" si="2669"/>
        <v>0</v>
      </c>
      <c r="AO364" s="5">
        <f t="shared" si="2670"/>
        <v>0</v>
      </c>
      <c r="AP364" s="5">
        <f t="shared" si="2671"/>
        <v>0</v>
      </c>
      <c r="AQ364" s="5">
        <f t="shared" si="2672"/>
        <v>0</v>
      </c>
      <c r="AR364" s="5"/>
      <c r="AS364" s="5">
        <f t="shared" ref="AS364:AT364" si="2730">AR364*$L364</f>
        <v>0</v>
      </c>
      <c r="AT364" s="5">
        <f t="shared" si="2730"/>
        <v>0</v>
      </c>
      <c r="AU364" s="5">
        <f t="shared" si="2674"/>
        <v>0</v>
      </c>
      <c r="AV364" s="5">
        <f t="shared" si="2675"/>
        <v>0</v>
      </c>
      <c r="AW364" s="5"/>
      <c r="AX364" s="5">
        <f t="shared" si="2676"/>
        <v>0</v>
      </c>
      <c r="AY364" s="5">
        <f t="shared" si="2677"/>
        <v>0</v>
      </c>
      <c r="AZ364" s="5">
        <f t="shared" si="2678"/>
        <v>0</v>
      </c>
      <c r="BA364" s="5">
        <f t="shared" si="2679"/>
        <v>0</v>
      </c>
      <c r="BB364" s="5"/>
      <c r="BC364" s="5">
        <f t="shared" ref="BC364:BD364" si="2731">BB364*$L364</f>
        <v>0</v>
      </c>
      <c r="BD364" s="5">
        <f t="shared" si="2731"/>
        <v>0</v>
      </c>
      <c r="BE364" s="5">
        <f t="shared" si="2681"/>
        <v>0</v>
      </c>
      <c r="BF364" s="5">
        <f t="shared" si="2682"/>
        <v>0</v>
      </c>
      <c r="BG364" s="5"/>
      <c r="BH364" s="5">
        <f t="shared" si="2683"/>
        <v>0</v>
      </c>
      <c r="BI364" s="5">
        <f t="shared" si="2684"/>
        <v>0</v>
      </c>
      <c r="BJ364" s="5">
        <f t="shared" si="2685"/>
        <v>0</v>
      </c>
      <c r="BK364" s="5">
        <f t="shared" si="2686"/>
        <v>0</v>
      </c>
      <c r="BL364" s="5">
        <f t="shared" si="2687"/>
        <v>0</v>
      </c>
      <c r="BM364" s="5">
        <f t="shared" si="2688"/>
        <v>0</v>
      </c>
      <c r="BN364" s="5">
        <f t="shared" si="2689"/>
        <v>0</v>
      </c>
      <c r="BO364" s="5">
        <f t="shared" si="2690"/>
        <v>0</v>
      </c>
      <c r="BP364" s="5">
        <f t="shared" si="2691"/>
        <v>0</v>
      </c>
    </row>
    <row r="365" spans="1:68" ht="15.75">
      <c r="A365" s="1">
        <f t="shared" si="2626"/>
        <v>2870</v>
      </c>
      <c r="B365" s="158"/>
      <c r="C365" s="2" t="s">
        <v>74</v>
      </c>
      <c r="D365" s="3"/>
      <c r="E365" s="2"/>
      <c r="F365" s="4">
        <v>1E-13</v>
      </c>
      <c r="G365" s="4">
        <v>9.9999999999999998E-13</v>
      </c>
      <c r="H365" s="4">
        <f t="shared" si="2617"/>
        <v>-9E-13</v>
      </c>
      <c r="I365" s="4">
        <f t="shared" si="2452"/>
        <v>-7.5000000000000004E-13</v>
      </c>
      <c r="J365" s="4"/>
      <c r="K365" s="4">
        <f t="shared" si="2453"/>
        <v>0</v>
      </c>
      <c r="L365" s="5">
        <f t="shared" si="2458"/>
        <v>0</v>
      </c>
      <c r="M365" s="4"/>
      <c r="N365" s="5"/>
      <c r="O365" s="5">
        <f t="shared" ref="O365:O375" si="2732">N365*$L365</f>
        <v>0</v>
      </c>
      <c r="P365" s="5">
        <f t="shared" ref="P365:P375" si="2733">O365/1.2</f>
        <v>0</v>
      </c>
      <c r="Q365" s="5">
        <f t="shared" ref="Q365:Q375" si="2734">P365/1000*$J365</f>
        <v>0</v>
      </c>
      <c r="R365" s="5">
        <f t="shared" ref="R365:R375" si="2735">O365/$H365*$M365</f>
        <v>0</v>
      </c>
      <c r="S365" s="5"/>
      <c r="T365" s="5">
        <f t="shared" ref="T365:T375" si="2736">S365*$L365</f>
        <v>0</v>
      </c>
      <c r="U365" s="5">
        <f t="shared" ref="U365:U375" si="2737">T365/1.2</f>
        <v>0</v>
      </c>
      <c r="V365" s="5">
        <f t="shared" ref="V365:V375" si="2738">U365/1000*$J365</f>
        <v>0</v>
      </c>
      <c r="W365" s="5">
        <f t="shared" ref="W365:W375" si="2739">T365/$H365*$M365</f>
        <v>0</v>
      </c>
      <c r="X365" s="5"/>
      <c r="Y365" s="5">
        <f t="shared" ref="Y365:Y375" si="2740">X365*$L365</f>
        <v>0</v>
      </c>
      <c r="Z365" s="5">
        <f t="shared" ref="Z365:Z375" si="2741">Y365/1.2</f>
        <v>0</v>
      </c>
      <c r="AA365" s="5">
        <f t="shared" ref="AA365:AA375" si="2742">Z365/1000*$J365</f>
        <v>0</v>
      </c>
      <c r="AB365" s="5">
        <f t="shared" ref="AB365:AB375" si="2743">Y365/$H365*$M365</f>
        <v>0</v>
      </c>
      <c r="AC365" s="5"/>
      <c r="AD365" s="5">
        <f t="shared" ref="AD365:AE365" si="2744">AC365*$L365</f>
        <v>0</v>
      </c>
      <c r="AE365" s="5">
        <f t="shared" si="2744"/>
        <v>0</v>
      </c>
      <c r="AF365" s="5">
        <f t="shared" ref="AF365:AF375" si="2745">AE365/1000*$J365</f>
        <v>0</v>
      </c>
      <c r="AG365" s="5">
        <f t="shared" ref="AG365:AG375" si="2746">AD365/$H365*$M365</f>
        <v>0</v>
      </c>
      <c r="AH365" s="5"/>
      <c r="AI365" s="5">
        <f t="shared" ref="AI365:AJ365" si="2747">AH365*$L365</f>
        <v>0</v>
      </c>
      <c r="AJ365" s="5">
        <f t="shared" si="2747"/>
        <v>0</v>
      </c>
      <c r="AK365" s="5">
        <f t="shared" ref="AK365:AK375" si="2748">AJ365/1000*$J365</f>
        <v>0</v>
      </c>
      <c r="AL365" s="5">
        <f t="shared" ref="AL365:AL375" si="2749">AI365/$H365*$M365</f>
        <v>0</v>
      </c>
      <c r="AM365" s="5"/>
      <c r="AN365" s="5">
        <f t="shared" ref="AN365:AN375" si="2750">AM365*$L365</f>
        <v>0</v>
      </c>
      <c r="AO365" s="5">
        <f t="shared" ref="AO365:AO375" si="2751">AN365/1.2</f>
        <v>0</v>
      </c>
      <c r="AP365" s="5">
        <f t="shared" ref="AP365:AP375" si="2752">AO365/1000*$J365</f>
        <v>0</v>
      </c>
      <c r="AQ365" s="5">
        <f t="shared" ref="AQ365:AQ375" si="2753">AN365/$H365*$M365</f>
        <v>0</v>
      </c>
      <c r="AR365" s="5"/>
      <c r="AS365" s="5">
        <f t="shared" ref="AS365:AT365" si="2754">AR365*$L365</f>
        <v>0</v>
      </c>
      <c r="AT365" s="5">
        <f t="shared" si="2754"/>
        <v>0</v>
      </c>
      <c r="AU365" s="5">
        <f t="shared" ref="AU365:AU375" si="2755">AT365/1000*$J365</f>
        <v>0</v>
      </c>
      <c r="AV365" s="5">
        <f t="shared" ref="AV365:AV375" si="2756">AS365/$H365*$M365</f>
        <v>0</v>
      </c>
      <c r="AW365" s="5"/>
      <c r="AX365" s="5">
        <f t="shared" ref="AX365:AX375" si="2757">AW365*$L365</f>
        <v>0</v>
      </c>
      <c r="AY365" s="5">
        <f t="shared" ref="AY365:AY375" si="2758">AX365/1.2</f>
        <v>0</v>
      </c>
      <c r="AZ365" s="5">
        <f t="shared" ref="AZ365:AZ375" si="2759">AY365/1000*$J365</f>
        <v>0</v>
      </c>
      <c r="BA365" s="5">
        <f t="shared" ref="BA365:BA375" si="2760">AX365/$H365*$M365</f>
        <v>0</v>
      </c>
      <c r="BB365" s="5"/>
      <c r="BC365" s="5">
        <f t="shared" ref="BC365:BD365" si="2761">BB365*$L365</f>
        <v>0</v>
      </c>
      <c r="BD365" s="5">
        <f t="shared" si="2761"/>
        <v>0</v>
      </c>
      <c r="BE365" s="5">
        <f t="shared" ref="BE365:BE375" si="2762">BD365/1000*$J365</f>
        <v>0</v>
      </c>
      <c r="BF365" s="5">
        <f t="shared" ref="BF365:BF375" si="2763">BC365/$H365*$M365</f>
        <v>0</v>
      </c>
      <c r="BG365" s="5"/>
      <c r="BH365" s="5">
        <f t="shared" ref="BH365:BH375" si="2764">BG365*$L365</f>
        <v>0</v>
      </c>
      <c r="BI365" s="5">
        <f t="shared" ref="BI365:BI375" si="2765">BH365/1.2</f>
        <v>0</v>
      </c>
      <c r="BJ365" s="5">
        <f t="shared" ref="BJ365:BJ375" si="2766">BI365/1000*$J365</f>
        <v>0</v>
      </c>
      <c r="BK365" s="5">
        <f t="shared" ref="BK365:BK375" si="2767">BH365/$H365*$M365</f>
        <v>0</v>
      </c>
      <c r="BL365" s="5">
        <f t="shared" ref="BL365:BL375" si="2768">N365+S365+X365+AC365+AH365+AM365+AR365+AW365+BB365+BG365</f>
        <v>0</v>
      </c>
      <c r="BM365" s="5">
        <f t="shared" ref="BM365:BM375" si="2769">O365+T365+Y365+AD365+AI365+AN365+AS365+AX365+BC365+BH365</f>
        <v>0</v>
      </c>
      <c r="BN365" s="5">
        <f t="shared" ref="BN365:BN375" si="2770">P365+U365+Z365+AE365+AJ365+AO365+AT365+AY365+BD365+BI365</f>
        <v>0</v>
      </c>
      <c r="BO365" s="5">
        <f t="shared" ref="BO365:BO375" si="2771">Q365+V365+AA365+AF365+AK365+AP365+AU365+AZ365+BE365+BJ365</f>
        <v>0</v>
      </c>
      <c r="BP365" s="5">
        <f t="shared" ref="BP365:BP375" si="2772">R365+W365+AB365+AG365+AL365+AQ365+AV365+BA365+BF365+BK365</f>
        <v>0</v>
      </c>
    </row>
    <row r="366" spans="1:68" ht="15.75">
      <c r="A366" s="1">
        <f t="shared" si="2626"/>
        <v>2871</v>
      </c>
      <c r="B366" s="158"/>
      <c r="C366" s="2" t="s">
        <v>74</v>
      </c>
      <c r="D366" s="3"/>
      <c r="E366" s="2"/>
      <c r="F366" s="4">
        <v>1E-13</v>
      </c>
      <c r="G366" s="4">
        <v>9.9999999999999998E-13</v>
      </c>
      <c r="H366" s="4">
        <f t="shared" si="2617"/>
        <v>-9E-13</v>
      </c>
      <c r="I366" s="4">
        <f t="shared" si="2452"/>
        <v>-7.5000000000000004E-13</v>
      </c>
      <c r="J366" s="4"/>
      <c r="K366" s="4">
        <f t="shared" si="2453"/>
        <v>0</v>
      </c>
      <c r="L366" s="5">
        <f t="shared" si="2458"/>
        <v>0</v>
      </c>
      <c r="M366" s="4"/>
      <c r="N366" s="5"/>
      <c r="O366" s="5">
        <f t="shared" si="2732"/>
        <v>0</v>
      </c>
      <c r="P366" s="5">
        <f t="shared" si="2733"/>
        <v>0</v>
      </c>
      <c r="Q366" s="5">
        <f t="shared" si="2734"/>
        <v>0</v>
      </c>
      <c r="R366" s="5">
        <f t="shared" si="2735"/>
        <v>0</v>
      </c>
      <c r="S366" s="5"/>
      <c r="T366" s="5">
        <f t="shared" si="2736"/>
        <v>0</v>
      </c>
      <c r="U366" s="5">
        <f t="shared" si="2737"/>
        <v>0</v>
      </c>
      <c r="V366" s="5">
        <f t="shared" si="2738"/>
        <v>0</v>
      </c>
      <c r="W366" s="5">
        <f t="shared" si="2739"/>
        <v>0</v>
      </c>
      <c r="X366" s="5"/>
      <c r="Y366" s="5">
        <f t="shared" si="2740"/>
        <v>0</v>
      </c>
      <c r="Z366" s="5">
        <f t="shared" si="2741"/>
        <v>0</v>
      </c>
      <c r="AA366" s="5">
        <f t="shared" si="2742"/>
        <v>0</v>
      </c>
      <c r="AB366" s="5">
        <f t="shared" si="2743"/>
        <v>0</v>
      </c>
      <c r="AC366" s="5"/>
      <c r="AD366" s="5">
        <f t="shared" ref="AD366:AE366" si="2773">AC366*$L366</f>
        <v>0</v>
      </c>
      <c r="AE366" s="5">
        <f t="shared" si="2773"/>
        <v>0</v>
      </c>
      <c r="AF366" s="5">
        <f t="shared" si="2745"/>
        <v>0</v>
      </c>
      <c r="AG366" s="5">
        <f t="shared" si="2746"/>
        <v>0</v>
      </c>
      <c r="AH366" s="5"/>
      <c r="AI366" s="5">
        <f t="shared" ref="AI366:AJ366" si="2774">AH366*$L366</f>
        <v>0</v>
      </c>
      <c r="AJ366" s="5">
        <f t="shared" si="2774"/>
        <v>0</v>
      </c>
      <c r="AK366" s="5">
        <f t="shared" si="2748"/>
        <v>0</v>
      </c>
      <c r="AL366" s="5">
        <f t="shared" si="2749"/>
        <v>0</v>
      </c>
      <c r="AM366" s="5"/>
      <c r="AN366" s="5">
        <f t="shared" si="2750"/>
        <v>0</v>
      </c>
      <c r="AO366" s="5">
        <f t="shared" si="2751"/>
        <v>0</v>
      </c>
      <c r="AP366" s="5">
        <f t="shared" si="2752"/>
        <v>0</v>
      </c>
      <c r="AQ366" s="5">
        <f t="shared" si="2753"/>
        <v>0</v>
      </c>
      <c r="AR366" s="5"/>
      <c r="AS366" s="5">
        <f t="shared" ref="AS366:AT366" si="2775">AR366*$L366</f>
        <v>0</v>
      </c>
      <c r="AT366" s="5">
        <f t="shared" si="2775"/>
        <v>0</v>
      </c>
      <c r="AU366" s="5">
        <f t="shared" si="2755"/>
        <v>0</v>
      </c>
      <c r="AV366" s="5">
        <f t="shared" si="2756"/>
        <v>0</v>
      </c>
      <c r="AW366" s="5"/>
      <c r="AX366" s="5">
        <f t="shared" si="2757"/>
        <v>0</v>
      </c>
      <c r="AY366" s="5">
        <f t="shared" si="2758"/>
        <v>0</v>
      </c>
      <c r="AZ366" s="5">
        <f t="shared" si="2759"/>
        <v>0</v>
      </c>
      <c r="BA366" s="5">
        <f t="shared" si="2760"/>
        <v>0</v>
      </c>
      <c r="BB366" s="5"/>
      <c r="BC366" s="5">
        <f t="shared" ref="BC366:BD366" si="2776">BB366*$L366</f>
        <v>0</v>
      </c>
      <c r="BD366" s="5">
        <f t="shared" si="2776"/>
        <v>0</v>
      </c>
      <c r="BE366" s="5">
        <f t="shared" si="2762"/>
        <v>0</v>
      </c>
      <c r="BF366" s="5">
        <f t="shared" si="2763"/>
        <v>0</v>
      </c>
      <c r="BG366" s="5"/>
      <c r="BH366" s="5">
        <f t="shared" si="2764"/>
        <v>0</v>
      </c>
      <c r="BI366" s="5">
        <f t="shared" si="2765"/>
        <v>0</v>
      </c>
      <c r="BJ366" s="5">
        <f t="shared" si="2766"/>
        <v>0</v>
      </c>
      <c r="BK366" s="5">
        <f t="shared" si="2767"/>
        <v>0</v>
      </c>
      <c r="BL366" s="5">
        <f t="shared" si="2768"/>
        <v>0</v>
      </c>
      <c r="BM366" s="5">
        <f t="shared" si="2769"/>
        <v>0</v>
      </c>
      <c r="BN366" s="5">
        <f t="shared" si="2770"/>
        <v>0</v>
      </c>
      <c r="BO366" s="5">
        <f t="shared" si="2771"/>
        <v>0</v>
      </c>
      <c r="BP366" s="5">
        <f t="shared" si="2772"/>
        <v>0</v>
      </c>
    </row>
    <row r="367" spans="1:68" ht="15.75">
      <c r="A367" s="1">
        <f t="shared" si="2626"/>
        <v>2872</v>
      </c>
      <c r="B367" s="158"/>
      <c r="C367" s="2" t="s">
        <v>74</v>
      </c>
      <c r="D367" s="3"/>
      <c r="E367" s="2"/>
      <c r="F367" s="4">
        <v>1E-13</v>
      </c>
      <c r="G367" s="4">
        <v>9.9999999999999998E-13</v>
      </c>
      <c r="H367" s="4">
        <f t="shared" si="2617"/>
        <v>-9E-13</v>
      </c>
      <c r="I367" s="4">
        <f t="shared" si="2452"/>
        <v>-7.5000000000000004E-13</v>
      </c>
      <c r="J367" s="4"/>
      <c r="K367" s="4">
        <f t="shared" si="2453"/>
        <v>0</v>
      </c>
      <c r="L367" s="5">
        <f t="shared" si="2458"/>
        <v>0</v>
      </c>
      <c r="M367" s="4"/>
      <c r="N367" s="5"/>
      <c r="O367" s="5">
        <f t="shared" si="2732"/>
        <v>0</v>
      </c>
      <c r="P367" s="5">
        <f t="shared" si="2733"/>
        <v>0</v>
      </c>
      <c r="Q367" s="5">
        <f t="shared" si="2734"/>
        <v>0</v>
      </c>
      <c r="R367" s="5">
        <f t="shared" si="2735"/>
        <v>0</v>
      </c>
      <c r="S367" s="5"/>
      <c r="T367" s="5">
        <f t="shared" si="2736"/>
        <v>0</v>
      </c>
      <c r="U367" s="5">
        <f t="shared" si="2737"/>
        <v>0</v>
      </c>
      <c r="V367" s="5">
        <f t="shared" si="2738"/>
        <v>0</v>
      </c>
      <c r="W367" s="5">
        <f t="shared" si="2739"/>
        <v>0</v>
      </c>
      <c r="X367" s="5"/>
      <c r="Y367" s="5">
        <f t="shared" si="2740"/>
        <v>0</v>
      </c>
      <c r="Z367" s="5">
        <f t="shared" si="2741"/>
        <v>0</v>
      </c>
      <c r="AA367" s="5">
        <f t="shared" si="2742"/>
        <v>0</v>
      </c>
      <c r="AB367" s="5">
        <f t="shared" si="2743"/>
        <v>0</v>
      </c>
      <c r="AC367" s="5"/>
      <c r="AD367" s="5">
        <f t="shared" ref="AD367:AE367" si="2777">AC367*$L367</f>
        <v>0</v>
      </c>
      <c r="AE367" s="5">
        <f t="shared" si="2777"/>
        <v>0</v>
      </c>
      <c r="AF367" s="5">
        <f t="shared" si="2745"/>
        <v>0</v>
      </c>
      <c r="AG367" s="5">
        <f t="shared" si="2746"/>
        <v>0</v>
      </c>
      <c r="AH367" s="5"/>
      <c r="AI367" s="5">
        <f t="shared" ref="AI367:AJ367" si="2778">AH367*$L367</f>
        <v>0</v>
      </c>
      <c r="AJ367" s="5">
        <f t="shared" si="2778"/>
        <v>0</v>
      </c>
      <c r="AK367" s="5">
        <f t="shared" si="2748"/>
        <v>0</v>
      </c>
      <c r="AL367" s="5">
        <f t="shared" si="2749"/>
        <v>0</v>
      </c>
      <c r="AM367" s="5"/>
      <c r="AN367" s="5">
        <f t="shared" si="2750"/>
        <v>0</v>
      </c>
      <c r="AO367" s="5">
        <f t="shared" si="2751"/>
        <v>0</v>
      </c>
      <c r="AP367" s="5">
        <f t="shared" si="2752"/>
        <v>0</v>
      </c>
      <c r="AQ367" s="5">
        <f t="shared" si="2753"/>
        <v>0</v>
      </c>
      <c r="AR367" s="5"/>
      <c r="AS367" s="5">
        <f t="shared" ref="AS367:AT367" si="2779">AR367*$L367</f>
        <v>0</v>
      </c>
      <c r="AT367" s="5">
        <f t="shared" si="2779"/>
        <v>0</v>
      </c>
      <c r="AU367" s="5">
        <f t="shared" si="2755"/>
        <v>0</v>
      </c>
      <c r="AV367" s="5">
        <f t="shared" si="2756"/>
        <v>0</v>
      </c>
      <c r="AW367" s="5"/>
      <c r="AX367" s="5">
        <f t="shared" si="2757"/>
        <v>0</v>
      </c>
      <c r="AY367" s="5">
        <f t="shared" si="2758"/>
        <v>0</v>
      </c>
      <c r="AZ367" s="5">
        <f t="shared" si="2759"/>
        <v>0</v>
      </c>
      <c r="BA367" s="5">
        <f t="shared" si="2760"/>
        <v>0</v>
      </c>
      <c r="BB367" s="5"/>
      <c r="BC367" s="5">
        <f t="shared" ref="BC367:BD367" si="2780">BB367*$L367</f>
        <v>0</v>
      </c>
      <c r="BD367" s="5">
        <f t="shared" si="2780"/>
        <v>0</v>
      </c>
      <c r="BE367" s="5">
        <f t="shared" si="2762"/>
        <v>0</v>
      </c>
      <c r="BF367" s="5">
        <f t="shared" si="2763"/>
        <v>0</v>
      </c>
      <c r="BG367" s="5"/>
      <c r="BH367" s="5">
        <f t="shared" si="2764"/>
        <v>0</v>
      </c>
      <c r="BI367" s="5">
        <f t="shared" si="2765"/>
        <v>0</v>
      </c>
      <c r="BJ367" s="5">
        <f t="shared" si="2766"/>
        <v>0</v>
      </c>
      <c r="BK367" s="5">
        <f t="shared" si="2767"/>
        <v>0</v>
      </c>
      <c r="BL367" s="5">
        <f t="shared" si="2768"/>
        <v>0</v>
      </c>
      <c r="BM367" s="5">
        <f t="shared" si="2769"/>
        <v>0</v>
      </c>
      <c r="BN367" s="5">
        <f t="shared" si="2770"/>
        <v>0</v>
      </c>
      <c r="BO367" s="5">
        <f t="shared" si="2771"/>
        <v>0</v>
      </c>
      <c r="BP367" s="5">
        <f t="shared" si="2772"/>
        <v>0</v>
      </c>
    </row>
    <row r="368" spans="1:68" ht="15.75">
      <c r="A368" s="1">
        <f t="shared" si="2626"/>
        <v>2873</v>
      </c>
      <c r="B368" s="158"/>
      <c r="C368" s="2" t="s">
        <v>74</v>
      </c>
      <c r="D368" s="3"/>
      <c r="E368" s="2"/>
      <c r="F368" s="4">
        <v>1E-13</v>
      </c>
      <c r="G368" s="4">
        <v>9.9999999999999998E-13</v>
      </c>
      <c r="H368" s="4">
        <f t="shared" si="2617"/>
        <v>-9E-13</v>
      </c>
      <c r="I368" s="4">
        <f t="shared" si="2452"/>
        <v>-7.5000000000000004E-13</v>
      </c>
      <c r="J368" s="4"/>
      <c r="K368" s="4">
        <f t="shared" si="2453"/>
        <v>0</v>
      </c>
      <c r="L368" s="5">
        <f t="shared" si="2458"/>
        <v>0</v>
      </c>
      <c r="M368" s="4"/>
      <c r="N368" s="5"/>
      <c r="O368" s="5">
        <f t="shared" si="2732"/>
        <v>0</v>
      </c>
      <c r="P368" s="5">
        <f t="shared" si="2733"/>
        <v>0</v>
      </c>
      <c r="Q368" s="5">
        <f t="shared" si="2734"/>
        <v>0</v>
      </c>
      <c r="R368" s="5">
        <f t="shared" si="2735"/>
        <v>0</v>
      </c>
      <c r="S368" s="5"/>
      <c r="T368" s="5">
        <f t="shared" si="2736"/>
        <v>0</v>
      </c>
      <c r="U368" s="5">
        <f t="shared" si="2737"/>
        <v>0</v>
      </c>
      <c r="V368" s="5">
        <f t="shared" si="2738"/>
        <v>0</v>
      </c>
      <c r="W368" s="5">
        <f t="shared" si="2739"/>
        <v>0</v>
      </c>
      <c r="X368" s="5"/>
      <c r="Y368" s="5">
        <f t="shared" si="2740"/>
        <v>0</v>
      </c>
      <c r="Z368" s="5">
        <f t="shared" si="2741"/>
        <v>0</v>
      </c>
      <c r="AA368" s="5">
        <f t="shared" si="2742"/>
        <v>0</v>
      </c>
      <c r="AB368" s="5">
        <f t="shared" si="2743"/>
        <v>0</v>
      </c>
      <c r="AC368" s="5"/>
      <c r="AD368" s="5">
        <f t="shared" ref="AD368:AE368" si="2781">AC368*$L368</f>
        <v>0</v>
      </c>
      <c r="AE368" s="5">
        <f t="shared" si="2781"/>
        <v>0</v>
      </c>
      <c r="AF368" s="5">
        <f t="shared" si="2745"/>
        <v>0</v>
      </c>
      <c r="AG368" s="5">
        <f t="shared" si="2746"/>
        <v>0</v>
      </c>
      <c r="AH368" s="5"/>
      <c r="AI368" s="5">
        <f t="shared" ref="AI368:AJ368" si="2782">AH368*$L368</f>
        <v>0</v>
      </c>
      <c r="AJ368" s="5">
        <f t="shared" si="2782"/>
        <v>0</v>
      </c>
      <c r="AK368" s="5">
        <f t="shared" si="2748"/>
        <v>0</v>
      </c>
      <c r="AL368" s="5">
        <f t="shared" si="2749"/>
        <v>0</v>
      </c>
      <c r="AM368" s="5"/>
      <c r="AN368" s="5">
        <f t="shared" si="2750"/>
        <v>0</v>
      </c>
      <c r="AO368" s="5">
        <f t="shared" si="2751"/>
        <v>0</v>
      </c>
      <c r="AP368" s="5">
        <f t="shared" si="2752"/>
        <v>0</v>
      </c>
      <c r="AQ368" s="5">
        <f t="shared" si="2753"/>
        <v>0</v>
      </c>
      <c r="AR368" s="5"/>
      <c r="AS368" s="5">
        <f t="shared" ref="AS368:AT368" si="2783">AR368*$L368</f>
        <v>0</v>
      </c>
      <c r="AT368" s="5">
        <f t="shared" si="2783"/>
        <v>0</v>
      </c>
      <c r="AU368" s="5">
        <f t="shared" si="2755"/>
        <v>0</v>
      </c>
      <c r="AV368" s="5">
        <f t="shared" si="2756"/>
        <v>0</v>
      </c>
      <c r="AW368" s="5"/>
      <c r="AX368" s="5">
        <f t="shared" si="2757"/>
        <v>0</v>
      </c>
      <c r="AY368" s="5">
        <f t="shared" si="2758"/>
        <v>0</v>
      </c>
      <c r="AZ368" s="5">
        <f t="shared" si="2759"/>
        <v>0</v>
      </c>
      <c r="BA368" s="5">
        <f t="shared" si="2760"/>
        <v>0</v>
      </c>
      <c r="BB368" s="5"/>
      <c r="BC368" s="5">
        <f t="shared" ref="BC368:BD368" si="2784">BB368*$L368</f>
        <v>0</v>
      </c>
      <c r="BD368" s="5">
        <f t="shared" si="2784"/>
        <v>0</v>
      </c>
      <c r="BE368" s="5">
        <f t="shared" si="2762"/>
        <v>0</v>
      </c>
      <c r="BF368" s="5">
        <f t="shared" si="2763"/>
        <v>0</v>
      </c>
      <c r="BG368" s="5"/>
      <c r="BH368" s="5">
        <f t="shared" si="2764"/>
        <v>0</v>
      </c>
      <c r="BI368" s="5">
        <f t="shared" si="2765"/>
        <v>0</v>
      </c>
      <c r="BJ368" s="5">
        <f t="shared" si="2766"/>
        <v>0</v>
      </c>
      <c r="BK368" s="5">
        <f t="shared" si="2767"/>
        <v>0</v>
      </c>
      <c r="BL368" s="5">
        <f t="shared" si="2768"/>
        <v>0</v>
      </c>
      <c r="BM368" s="5">
        <f t="shared" si="2769"/>
        <v>0</v>
      </c>
      <c r="BN368" s="5">
        <f t="shared" si="2770"/>
        <v>0</v>
      </c>
      <c r="BO368" s="5">
        <f t="shared" si="2771"/>
        <v>0</v>
      </c>
      <c r="BP368" s="5">
        <f t="shared" si="2772"/>
        <v>0</v>
      </c>
    </row>
    <row r="369" spans="1:68" ht="15.75">
      <c r="A369" s="1">
        <f t="shared" si="2626"/>
        <v>2874</v>
      </c>
      <c r="B369" s="158"/>
      <c r="C369" s="2" t="s">
        <v>74</v>
      </c>
      <c r="D369" s="3"/>
      <c r="E369" s="2"/>
      <c r="F369" s="4">
        <v>1E-13</v>
      </c>
      <c r="G369" s="4">
        <v>9.9999999999999998E-13</v>
      </c>
      <c r="H369" s="4">
        <f t="shared" si="2617"/>
        <v>-9E-13</v>
      </c>
      <c r="I369" s="4">
        <f t="shared" si="2452"/>
        <v>-7.5000000000000004E-13</v>
      </c>
      <c r="J369" s="4"/>
      <c r="K369" s="4">
        <f t="shared" si="2453"/>
        <v>0</v>
      </c>
      <c r="L369" s="5">
        <f t="shared" si="2458"/>
        <v>0</v>
      </c>
      <c r="M369" s="4"/>
      <c r="N369" s="5"/>
      <c r="O369" s="5">
        <f t="shared" si="2732"/>
        <v>0</v>
      </c>
      <c r="P369" s="5">
        <f t="shared" si="2733"/>
        <v>0</v>
      </c>
      <c r="Q369" s="5">
        <f t="shared" si="2734"/>
        <v>0</v>
      </c>
      <c r="R369" s="5">
        <f t="shared" si="2735"/>
        <v>0</v>
      </c>
      <c r="S369" s="5"/>
      <c r="T369" s="5">
        <f t="shared" si="2736"/>
        <v>0</v>
      </c>
      <c r="U369" s="5">
        <f t="shared" si="2737"/>
        <v>0</v>
      </c>
      <c r="V369" s="5">
        <f t="shared" si="2738"/>
        <v>0</v>
      </c>
      <c r="W369" s="5">
        <f t="shared" si="2739"/>
        <v>0</v>
      </c>
      <c r="X369" s="5"/>
      <c r="Y369" s="5">
        <f t="shared" si="2740"/>
        <v>0</v>
      </c>
      <c r="Z369" s="5">
        <f t="shared" si="2741"/>
        <v>0</v>
      </c>
      <c r="AA369" s="5">
        <f t="shared" si="2742"/>
        <v>0</v>
      </c>
      <c r="AB369" s="5">
        <f t="shared" si="2743"/>
        <v>0</v>
      </c>
      <c r="AC369" s="5"/>
      <c r="AD369" s="5">
        <f t="shared" ref="AD369:AE369" si="2785">AC369*$L369</f>
        <v>0</v>
      </c>
      <c r="AE369" s="5">
        <f t="shared" si="2785"/>
        <v>0</v>
      </c>
      <c r="AF369" s="5">
        <f t="shared" si="2745"/>
        <v>0</v>
      </c>
      <c r="AG369" s="5">
        <f t="shared" si="2746"/>
        <v>0</v>
      </c>
      <c r="AH369" s="5"/>
      <c r="AI369" s="5">
        <f t="shared" ref="AI369:AJ369" si="2786">AH369*$L369</f>
        <v>0</v>
      </c>
      <c r="AJ369" s="5">
        <f t="shared" si="2786"/>
        <v>0</v>
      </c>
      <c r="AK369" s="5">
        <f t="shared" si="2748"/>
        <v>0</v>
      </c>
      <c r="AL369" s="5">
        <f t="shared" si="2749"/>
        <v>0</v>
      </c>
      <c r="AM369" s="5"/>
      <c r="AN369" s="5">
        <f t="shared" si="2750"/>
        <v>0</v>
      </c>
      <c r="AO369" s="5">
        <f t="shared" si="2751"/>
        <v>0</v>
      </c>
      <c r="AP369" s="5">
        <f t="shared" si="2752"/>
        <v>0</v>
      </c>
      <c r="AQ369" s="5">
        <f t="shared" si="2753"/>
        <v>0</v>
      </c>
      <c r="AR369" s="5"/>
      <c r="AS369" s="5">
        <f t="shared" ref="AS369:AT369" si="2787">AR369*$L369</f>
        <v>0</v>
      </c>
      <c r="AT369" s="5">
        <f t="shared" si="2787"/>
        <v>0</v>
      </c>
      <c r="AU369" s="5">
        <f t="shared" si="2755"/>
        <v>0</v>
      </c>
      <c r="AV369" s="5">
        <f t="shared" si="2756"/>
        <v>0</v>
      </c>
      <c r="AW369" s="5"/>
      <c r="AX369" s="5">
        <f t="shared" si="2757"/>
        <v>0</v>
      </c>
      <c r="AY369" s="5">
        <f t="shared" si="2758"/>
        <v>0</v>
      </c>
      <c r="AZ369" s="5">
        <f t="shared" si="2759"/>
        <v>0</v>
      </c>
      <c r="BA369" s="5">
        <f t="shared" si="2760"/>
        <v>0</v>
      </c>
      <c r="BB369" s="5"/>
      <c r="BC369" s="5">
        <f t="shared" ref="BC369:BD369" si="2788">BB369*$L369</f>
        <v>0</v>
      </c>
      <c r="BD369" s="5">
        <f t="shared" si="2788"/>
        <v>0</v>
      </c>
      <c r="BE369" s="5">
        <f t="shared" si="2762"/>
        <v>0</v>
      </c>
      <c r="BF369" s="5">
        <f t="shared" si="2763"/>
        <v>0</v>
      </c>
      <c r="BG369" s="5"/>
      <c r="BH369" s="5">
        <f t="shared" si="2764"/>
        <v>0</v>
      </c>
      <c r="BI369" s="5">
        <f t="shared" si="2765"/>
        <v>0</v>
      </c>
      <c r="BJ369" s="5">
        <f t="shared" si="2766"/>
        <v>0</v>
      </c>
      <c r="BK369" s="5">
        <f t="shared" si="2767"/>
        <v>0</v>
      </c>
      <c r="BL369" s="5">
        <f t="shared" si="2768"/>
        <v>0</v>
      </c>
      <c r="BM369" s="5">
        <f t="shared" si="2769"/>
        <v>0</v>
      </c>
      <c r="BN369" s="5">
        <f t="shared" si="2770"/>
        <v>0</v>
      </c>
      <c r="BO369" s="5">
        <f t="shared" si="2771"/>
        <v>0</v>
      </c>
      <c r="BP369" s="5">
        <f t="shared" si="2772"/>
        <v>0</v>
      </c>
    </row>
    <row r="370" spans="1:68" ht="15.75">
      <c r="A370" s="1">
        <f t="shared" si="2626"/>
        <v>2875</v>
      </c>
      <c r="B370" s="158"/>
      <c r="C370" s="2" t="s">
        <v>74</v>
      </c>
      <c r="D370" s="3"/>
      <c r="E370" s="2"/>
      <c r="F370" s="4">
        <v>1E-13</v>
      </c>
      <c r="G370" s="4">
        <v>9.9999999999999998E-13</v>
      </c>
      <c r="H370" s="4">
        <f t="shared" si="2617"/>
        <v>-9E-13</v>
      </c>
      <c r="I370" s="4">
        <f t="shared" si="2452"/>
        <v>-7.5000000000000004E-13</v>
      </c>
      <c r="J370" s="4"/>
      <c r="K370" s="4">
        <f t="shared" si="2453"/>
        <v>0</v>
      </c>
      <c r="L370" s="5">
        <f t="shared" si="2458"/>
        <v>0</v>
      </c>
      <c r="M370" s="4"/>
      <c r="N370" s="5"/>
      <c r="O370" s="5">
        <f t="shared" si="2732"/>
        <v>0</v>
      </c>
      <c r="P370" s="5">
        <f t="shared" si="2733"/>
        <v>0</v>
      </c>
      <c r="Q370" s="5">
        <f t="shared" si="2734"/>
        <v>0</v>
      </c>
      <c r="R370" s="5">
        <f t="shared" si="2735"/>
        <v>0</v>
      </c>
      <c r="S370" s="5"/>
      <c r="T370" s="5">
        <f t="shared" si="2736"/>
        <v>0</v>
      </c>
      <c r="U370" s="5">
        <f t="shared" si="2737"/>
        <v>0</v>
      </c>
      <c r="V370" s="5">
        <f t="shared" si="2738"/>
        <v>0</v>
      </c>
      <c r="W370" s="5">
        <f t="shared" si="2739"/>
        <v>0</v>
      </c>
      <c r="X370" s="5"/>
      <c r="Y370" s="5">
        <f t="shared" si="2740"/>
        <v>0</v>
      </c>
      <c r="Z370" s="5">
        <f t="shared" si="2741"/>
        <v>0</v>
      </c>
      <c r="AA370" s="5">
        <f t="shared" si="2742"/>
        <v>0</v>
      </c>
      <c r="AB370" s="5">
        <f t="shared" si="2743"/>
        <v>0</v>
      </c>
      <c r="AC370" s="5"/>
      <c r="AD370" s="5">
        <f t="shared" ref="AD370:AE370" si="2789">AC370*$L370</f>
        <v>0</v>
      </c>
      <c r="AE370" s="5">
        <f t="shared" si="2789"/>
        <v>0</v>
      </c>
      <c r="AF370" s="5">
        <f t="shared" si="2745"/>
        <v>0</v>
      </c>
      <c r="AG370" s="5">
        <f t="shared" si="2746"/>
        <v>0</v>
      </c>
      <c r="AH370" s="5"/>
      <c r="AI370" s="5">
        <f t="shared" ref="AI370:AJ370" si="2790">AH370*$L370</f>
        <v>0</v>
      </c>
      <c r="AJ370" s="5">
        <f t="shared" si="2790"/>
        <v>0</v>
      </c>
      <c r="AK370" s="5">
        <f t="shared" si="2748"/>
        <v>0</v>
      </c>
      <c r="AL370" s="5">
        <f t="shared" si="2749"/>
        <v>0</v>
      </c>
      <c r="AM370" s="5"/>
      <c r="AN370" s="5">
        <f t="shared" si="2750"/>
        <v>0</v>
      </c>
      <c r="AO370" s="5">
        <f t="shared" si="2751"/>
        <v>0</v>
      </c>
      <c r="AP370" s="5">
        <f t="shared" si="2752"/>
        <v>0</v>
      </c>
      <c r="AQ370" s="5">
        <f t="shared" si="2753"/>
        <v>0</v>
      </c>
      <c r="AR370" s="5"/>
      <c r="AS370" s="5">
        <f t="shared" ref="AS370:AT370" si="2791">AR370*$L370</f>
        <v>0</v>
      </c>
      <c r="AT370" s="5">
        <f t="shared" si="2791"/>
        <v>0</v>
      </c>
      <c r="AU370" s="5">
        <f t="shared" si="2755"/>
        <v>0</v>
      </c>
      <c r="AV370" s="5">
        <f t="shared" si="2756"/>
        <v>0</v>
      </c>
      <c r="AW370" s="5"/>
      <c r="AX370" s="5">
        <f t="shared" si="2757"/>
        <v>0</v>
      </c>
      <c r="AY370" s="5">
        <f t="shared" si="2758"/>
        <v>0</v>
      </c>
      <c r="AZ370" s="5">
        <f t="shared" si="2759"/>
        <v>0</v>
      </c>
      <c r="BA370" s="5">
        <f t="shared" si="2760"/>
        <v>0</v>
      </c>
      <c r="BB370" s="5"/>
      <c r="BC370" s="5">
        <f t="shared" ref="BC370:BD370" si="2792">BB370*$L370</f>
        <v>0</v>
      </c>
      <c r="BD370" s="5">
        <f t="shared" si="2792"/>
        <v>0</v>
      </c>
      <c r="BE370" s="5">
        <f t="shared" si="2762"/>
        <v>0</v>
      </c>
      <c r="BF370" s="5">
        <f t="shared" si="2763"/>
        <v>0</v>
      </c>
      <c r="BG370" s="5"/>
      <c r="BH370" s="5">
        <f t="shared" si="2764"/>
        <v>0</v>
      </c>
      <c r="BI370" s="5">
        <f t="shared" si="2765"/>
        <v>0</v>
      </c>
      <c r="BJ370" s="5">
        <f t="shared" si="2766"/>
        <v>0</v>
      </c>
      <c r="BK370" s="5">
        <f t="shared" si="2767"/>
        <v>0</v>
      </c>
      <c r="BL370" s="5">
        <f t="shared" si="2768"/>
        <v>0</v>
      </c>
      <c r="BM370" s="5">
        <f t="shared" si="2769"/>
        <v>0</v>
      </c>
      <c r="BN370" s="5">
        <f t="shared" si="2770"/>
        <v>0</v>
      </c>
      <c r="BO370" s="5">
        <f t="shared" si="2771"/>
        <v>0</v>
      </c>
      <c r="BP370" s="5">
        <f t="shared" si="2772"/>
        <v>0</v>
      </c>
    </row>
    <row r="371" spans="1:68" ht="15.75">
      <c r="A371" s="1">
        <f t="shared" si="2626"/>
        <v>2876</v>
      </c>
      <c r="B371" s="158"/>
      <c r="C371" s="2" t="s">
        <v>74</v>
      </c>
      <c r="D371" s="3"/>
      <c r="E371" s="2"/>
      <c r="F371" s="4">
        <v>1E-13</v>
      </c>
      <c r="G371" s="4">
        <v>9.9999999999999998E-13</v>
      </c>
      <c r="H371" s="4">
        <f t="shared" si="2617"/>
        <v>-9E-13</v>
      </c>
      <c r="I371" s="4">
        <f t="shared" si="2452"/>
        <v>-7.5000000000000004E-13</v>
      </c>
      <c r="J371" s="4"/>
      <c r="K371" s="4">
        <f t="shared" si="2453"/>
        <v>0</v>
      </c>
      <c r="L371" s="5">
        <f t="shared" si="2458"/>
        <v>0</v>
      </c>
      <c r="M371" s="4"/>
      <c r="N371" s="5"/>
      <c r="O371" s="5">
        <f t="shared" si="2732"/>
        <v>0</v>
      </c>
      <c r="P371" s="5">
        <f t="shared" si="2733"/>
        <v>0</v>
      </c>
      <c r="Q371" s="5">
        <f t="shared" si="2734"/>
        <v>0</v>
      </c>
      <c r="R371" s="5">
        <f t="shared" si="2735"/>
        <v>0</v>
      </c>
      <c r="S371" s="5"/>
      <c r="T371" s="5">
        <f t="shared" si="2736"/>
        <v>0</v>
      </c>
      <c r="U371" s="5">
        <f t="shared" si="2737"/>
        <v>0</v>
      </c>
      <c r="V371" s="5">
        <f t="shared" si="2738"/>
        <v>0</v>
      </c>
      <c r="W371" s="5">
        <f t="shared" si="2739"/>
        <v>0</v>
      </c>
      <c r="X371" s="5"/>
      <c r="Y371" s="5">
        <f t="shared" si="2740"/>
        <v>0</v>
      </c>
      <c r="Z371" s="5">
        <f t="shared" si="2741"/>
        <v>0</v>
      </c>
      <c r="AA371" s="5">
        <f t="shared" si="2742"/>
        <v>0</v>
      </c>
      <c r="AB371" s="5">
        <f t="shared" si="2743"/>
        <v>0</v>
      </c>
      <c r="AC371" s="5"/>
      <c r="AD371" s="5">
        <f t="shared" ref="AD371:AE371" si="2793">AC371*$L371</f>
        <v>0</v>
      </c>
      <c r="AE371" s="5">
        <f t="shared" si="2793"/>
        <v>0</v>
      </c>
      <c r="AF371" s="5">
        <f t="shared" si="2745"/>
        <v>0</v>
      </c>
      <c r="AG371" s="5">
        <f t="shared" si="2746"/>
        <v>0</v>
      </c>
      <c r="AH371" s="5"/>
      <c r="AI371" s="5">
        <f t="shared" ref="AI371:AJ371" si="2794">AH371*$L371</f>
        <v>0</v>
      </c>
      <c r="AJ371" s="5">
        <f t="shared" si="2794"/>
        <v>0</v>
      </c>
      <c r="AK371" s="5">
        <f t="shared" si="2748"/>
        <v>0</v>
      </c>
      <c r="AL371" s="5">
        <f t="shared" si="2749"/>
        <v>0</v>
      </c>
      <c r="AM371" s="5"/>
      <c r="AN371" s="5">
        <f t="shared" si="2750"/>
        <v>0</v>
      </c>
      <c r="AO371" s="5">
        <f t="shared" si="2751"/>
        <v>0</v>
      </c>
      <c r="AP371" s="5">
        <f t="shared" si="2752"/>
        <v>0</v>
      </c>
      <c r="AQ371" s="5">
        <f t="shared" si="2753"/>
        <v>0</v>
      </c>
      <c r="AR371" s="5"/>
      <c r="AS371" s="5">
        <f t="shared" ref="AS371:AT371" si="2795">AR371*$L371</f>
        <v>0</v>
      </c>
      <c r="AT371" s="5">
        <f t="shared" si="2795"/>
        <v>0</v>
      </c>
      <c r="AU371" s="5">
        <f t="shared" si="2755"/>
        <v>0</v>
      </c>
      <c r="AV371" s="5">
        <f t="shared" si="2756"/>
        <v>0</v>
      </c>
      <c r="AW371" s="5"/>
      <c r="AX371" s="5">
        <f t="shared" si="2757"/>
        <v>0</v>
      </c>
      <c r="AY371" s="5">
        <f t="shared" si="2758"/>
        <v>0</v>
      </c>
      <c r="AZ371" s="5">
        <f t="shared" si="2759"/>
        <v>0</v>
      </c>
      <c r="BA371" s="5">
        <f t="shared" si="2760"/>
        <v>0</v>
      </c>
      <c r="BB371" s="5"/>
      <c r="BC371" s="5">
        <f t="shared" ref="BC371:BD371" si="2796">BB371*$L371</f>
        <v>0</v>
      </c>
      <c r="BD371" s="5">
        <f t="shared" si="2796"/>
        <v>0</v>
      </c>
      <c r="BE371" s="5">
        <f t="shared" si="2762"/>
        <v>0</v>
      </c>
      <c r="BF371" s="5">
        <f t="shared" si="2763"/>
        <v>0</v>
      </c>
      <c r="BG371" s="5"/>
      <c r="BH371" s="5">
        <f t="shared" si="2764"/>
        <v>0</v>
      </c>
      <c r="BI371" s="5">
        <f t="shared" si="2765"/>
        <v>0</v>
      </c>
      <c r="BJ371" s="5">
        <f t="shared" si="2766"/>
        <v>0</v>
      </c>
      <c r="BK371" s="5">
        <f t="shared" si="2767"/>
        <v>0</v>
      </c>
      <c r="BL371" s="5">
        <f t="shared" si="2768"/>
        <v>0</v>
      </c>
      <c r="BM371" s="5">
        <f t="shared" si="2769"/>
        <v>0</v>
      </c>
      <c r="BN371" s="5">
        <f t="shared" si="2770"/>
        <v>0</v>
      </c>
      <c r="BO371" s="5">
        <f t="shared" si="2771"/>
        <v>0</v>
      </c>
      <c r="BP371" s="5">
        <f t="shared" si="2772"/>
        <v>0</v>
      </c>
    </row>
    <row r="372" spans="1:68" ht="15.75">
      <c r="A372" s="1">
        <f t="shared" si="2626"/>
        <v>2877</v>
      </c>
      <c r="B372" s="158"/>
      <c r="C372" s="2" t="s">
        <v>74</v>
      </c>
      <c r="D372" s="3"/>
      <c r="E372" s="2"/>
      <c r="F372" s="4">
        <v>1E-13</v>
      </c>
      <c r="G372" s="4">
        <v>9.9999999999999998E-13</v>
      </c>
      <c r="H372" s="4">
        <f t="shared" si="2617"/>
        <v>-9E-13</v>
      </c>
      <c r="I372" s="4">
        <f t="shared" si="2452"/>
        <v>-7.5000000000000004E-13</v>
      </c>
      <c r="J372" s="4"/>
      <c r="K372" s="4">
        <f t="shared" si="2453"/>
        <v>0</v>
      </c>
      <c r="L372" s="5">
        <f t="shared" si="2458"/>
        <v>0</v>
      </c>
      <c r="M372" s="4"/>
      <c r="N372" s="5"/>
      <c r="O372" s="5">
        <f t="shared" si="2732"/>
        <v>0</v>
      </c>
      <c r="P372" s="5">
        <f t="shared" si="2733"/>
        <v>0</v>
      </c>
      <c r="Q372" s="5">
        <f t="shared" si="2734"/>
        <v>0</v>
      </c>
      <c r="R372" s="5">
        <f t="shared" si="2735"/>
        <v>0</v>
      </c>
      <c r="S372" s="5"/>
      <c r="T372" s="5">
        <f t="shared" si="2736"/>
        <v>0</v>
      </c>
      <c r="U372" s="5">
        <f t="shared" si="2737"/>
        <v>0</v>
      </c>
      <c r="V372" s="5">
        <f t="shared" si="2738"/>
        <v>0</v>
      </c>
      <c r="W372" s="5">
        <f t="shared" si="2739"/>
        <v>0</v>
      </c>
      <c r="X372" s="5"/>
      <c r="Y372" s="5">
        <f t="shared" si="2740"/>
        <v>0</v>
      </c>
      <c r="Z372" s="5">
        <f t="shared" si="2741"/>
        <v>0</v>
      </c>
      <c r="AA372" s="5">
        <f t="shared" si="2742"/>
        <v>0</v>
      </c>
      <c r="AB372" s="5">
        <f t="shared" si="2743"/>
        <v>0</v>
      </c>
      <c r="AC372" s="5"/>
      <c r="AD372" s="5">
        <f t="shared" ref="AD372:AE372" si="2797">AC372*$L372</f>
        <v>0</v>
      </c>
      <c r="AE372" s="5">
        <f t="shared" si="2797"/>
        <v>0</v>
      </c>
      <c r="AF372" s="5">
        <f t="shared" si="2745"/>
        <v>0</v>
      </c>
      <c r="AG372" s="5">
        <f t="shared" si="2746"/>
        <v>0</v>
      </c>
      <c r="AH372" s="5"/>
      <c r="AI372" s="5">
        <f t="shared" ref="AI372:AJ372" si="2798">AH372*$L372</f>
        <v>0</v>
      </c>
      <c r="AJ372" s="5">
        <f t="shared" si="2798"/>
        <v>0</v>
      </c>
      <c r="AK372" s="5">
        <f t="shared" si="2748"/>
        <v>0</v>
      </c>
      <c r="AL372" s="5">
        <f t="shared" si="2749"/>
        <v>0</v>
      </c>
      <c r="AM372" s="5"/>
      <c r="AN372" s="5">
        <f t="shared" si="2750"/>
        <v>0</v>
      </c>
      <c r="AO372" s="5">
        <f t="shared" si="2751"/>
        <v>0</v>
      </c>
      <c r="AP372" s="5">
        <f t="shared" si="2752"/>
        <v>0</v>
      </c>
      <c r="AQ372" s="5">
        <f t="shared" si="2753"/>
        <v>0</v>
      </c>
      <c r="AR372" s="5"/>
      <c r="AS372" s="5">
        <f t="shared" ref="AS372:AT372" si="2799">AR372*$L372</f>
        <v>0</v>
      </c>
      <c r="AT372" s="5">
        <f t="shared" si="2799"/>
        <v>0</v>
      </c>
      <c r="AU372" s="5">
        <f t="shared" si="2755"/>
        <v>0</v>
      </c>
      <c r="AV372" s="5">
        <f t="shared" si="2756"/>
        <v>0</v>
      </c>
      <c r="AW372" s="5"/>
      <c r="AX372" s="5">
        <f t="shared" si="2757"/>
        <v>0</v>
      </c>
      <c r="AY372" s="5">
        <f t="shared" si="2758"/>
        <v>0</v>
      </c>
      <c r="AZ372" s="5">
        <f t="shared" si="2759"/>
        <v>0</v>
      </c>
      <c r="BA372" s="5">
        <f t="shared" si="2760"/>
        <v>0</v>
      </c>
      <c r="BB372" s="5"/>
      <c r="BC372" s="5">
        <f t="shared" ref="BC372:BD372" si="2800">BB372*$L372</f>
        <v>0</v>
      </c>
      <c r="BD372" s="5">
        <f t="shared" si="2800"/>
        <v>0</v>
      </c>
      <c r="BE372" s="5">
        <f t="shared" si="2762"/>
        <v>0</v>
      </c>
      <c r="BF372" s="5">
        <f t="shared" si="2763"/>
        <v>0</v>
      </c>
      <c r="BG372" s="5"/>
      <c r="BH372" s="5">
        <f t="shared" si="2764"/>
        <v>0</v>
      </c>
      <c r="BI372" s="5">
        <f t="shared" si="2765"/>
        <v>0</v>
      </c>
      <c r="BJ372" s="5">
        <f t="shared" si="2766"/>
        <v>0</v>
      </c>
      <c r="BK372" s="5">
        <f t="shared" si="2767"/>
        <v>0</v>
      </c>
      <c r="BL372" s="5">
        <f t="shared" si="2768"/>
        <v>0</v>
      </c>
      <c r="BM372" s="5">
        <f t="shared" si="2769"/>
        <v>0</v>
      </c>
      <c r="BN372" s="5">
        <f t="shared" si="2770"/>
        <v>0</v>
      </c>
      <c r="BO372" s="5">
        <f t="shared" si="2771"/>
        <v>0</v>
      </c>
      <c r="BP372" s="5">
        <f t="shared" si="2772"/>
        <v>0</v>
      </c>
    </row>
    <row r="373" spans="1:68" ht="15.75">
      <c r="A373" s="1">
        <f t="shared" si="2626"/>
        <v>2878</v>
      </c>
      <c r="B373" s="158"/>
      <c r="C373" s="2" t="s">
        <v>74</v>
      </c>
      <c r="D373" s="3"/>
      <c r="E373" s="2"/>
      <c r="F373" s="4">
        <v>1E-13</v>
      </c>
      <c r="G373" s="4">
        <v>9.9999999999999998E-13</v>
      </c>
      <c r="H373" s="4">
        <f t="shared" si="2617"/>
        <v>-9E-13</v>
      </c>
      <c r="I373" s="4">
        <f t="shared" si="2452"/>
        <v>-7.5000000000000004E-13</v>
      </c>
      <c r="J373" s="4"/>
      <c r="K373" s="4">
        <f t="shared" si="2453"/>
        <v>0</v>
      </c>
      <c r="L373" s="5">
        <f t="shared" si="2458"/>
        <v>0</v>
      </c>
      <c r="M373" s="4"/>
      <c r="N373" s="5"/>
      <c r="O373" s="5">
        <f t="shared" si="2732"/>
        <v>0</v>
      </c>
      <c r="P373" s="5">
        <f t="shared" si="2733"/>
        <v>0</v>
      </c>
      <c r="Q373" s="5">
        <f t="shared" si="2734"/>
        <v>0</v>
      </c>
      <c r="R373" s="5">
        <f t="shared" si="2735"/>
        <v>0</v>
      </c>
      <c r="S373" s="5"/>
      <c r="T373" s="5">
        <f t="shared" si="2736"/>
        <v>0</v>
      </c>
      <c r="U373" s="5">
        <f t="shared" si="2737"/>
        <v>0</v>
      </c>
      <c r="V373" s="5">
        <f t="shared" si="2738"/>
        <v>0</v>
      </c>
      <c r="W373" s="5">
        <f t="shared" si="2739"/>
        <v>0</v>
      </c>
      <c r="X373" s="5"/>
      <c r="Y373" s="5">
        <f t="shared" si="2740"/>
        <v>0</v>
      </c>
      <c r="Z373" s="5">
        <f t="shared" si="2741"/>
        <v>0</v>
      </c>
      <c r="AA373" s="5">
        <f t="shared" si="2742"/>
        <v>0</v>
      </c>
      <c r="AB373" s="5">
        <f t="shared" si="2743"/>
        <v>0</v>
      </c>
      <c r="AC373" s="5"/>
      <c r="AD373" s="5">
        <f t="shared" ref="AD373:AE373" si="2801">AC373*$L373</f>
        <v>0</v>
      </c>
      <c r="AE373" s="5">
        <f t="shared" si="2801"/>
        <v>0</v>
      </c>
      <c r="AF373" s="5">
        <f t="shared" si="2745"/>
        <v>0</v>
      </c>
      <c r="AG373" s="5">
        <f t="shared" si="2746"/>
        <v>0</v>
      </c>
      <c r="AH373" s="5"/>
      <c r="AI373" s="5">
        <f t="shared" ref="AI373:AJ373" si="2802">AH373*$L373</f>
        <v>0</v>
      </c>
      <c r="AJ373" s="5">
        <f t="shared" si="2802"/>
        <v>0</v>
      </c>
      <c r="AK373" s="5">
        <f t="shared" si="2748"/>
        <v>0</v>
      </c>
      <c r="AL373" s="5">
        <f t="shared" si="2749"/>
        <v>0</v>
      </c>
      <c r="AM373" s="5"/>
      <c r="AN373" s="5">
        <f t="shared" si="2750"/>
        <v>0</v>
      </c>
      <c r="AO373" s="5">
        <f t="shared" si="2751"/>
        <v>0</v>
      </c>
      <c r="AP373" s="5">
        <f t="shared" si="2752"/>
        <v>0</v>
      </c>
      <c r="AQ373" s="5">
        <f t="shared" si="2753"/>
        <v>0</v>
      </c>
      <c r="AR373" s="5"/>
      <c r="AS373" s="5">
        <f t="shared" ref="AS373:AT373" si="2803">AR373*$L373</f>
        <v>0</v>
      </c>
      <c r="AT373" s="5">
        <f t="shared" si="2803"/>
        <v>0</v>
      </c>
      <c r="AU373" s="5">
        <f t="shared" si="2755"/>
        <v>0</v>
      </c>
      <c r="AV373" s="5">
        <f t="shared" si="2756"/>
        <v>0</v>
      </c>
      <c r="AW373" s="5"/>
      <c r="AX373" s="5">
        <f t="shared" si="2757"/>
        <v>0</v>
      </c>
      <c r="AY373" s="5">
        <f t="shared" si="2758"/>
        <v>0</v>
      </c>
      <c r="AZ373" s="5">
        <f t="shared" si="2759"/>
        <v>0</v>
      </c>
      <c r="BA373" s="5">
        <f t="shared" si="2760"/>
        <v>0</v>
      </c>
      <c r="BB373" s="5"/>
      <c r="BC373" s="5">
        <f t="shared" ref="BC373:BD373" si="2804">BB373*$L373</f>
        <v>0</v>
      </c>
      <c r="BD373" s="5">
        <f t="shared" si="2804"/>
        <v>0</v>
      </c>
      <c r="BE373" s="5">
        <f t="shared" si="2762"/>
        <v>0</v>
      </c>
      <c r="BF373" s="5">
        <f t="shared" si="2763"/>
        <v>0</v>
      </c>
      <c r="BG373" s="5"/>
      <c r="BH373" s="5">
        <f t="shared" si="2764"/>
        <v>0</v>
      </c>
      <c r="BI373" s="5">
        <f t="shared" si="2765"/>
        <v>0</v>
      </c>
      <c r="BJ373" s="5">
        <f t="shared" si="2766"/>
        <v>0</v>
      </c>
      <c r="BK373" s="5">
        <f t="shared" si="2767"/>
        <v>0</v>
      </c>
      <c r="BL373" s="5">
        <f t="shared" si="2768"/>
        <v>0</v>
      </c>
      <c r="BM373" s="5">
        <f t="shared" si="2769"/>
        <v>0</v>
      </c>
      <c r="BN373" s="5">
        <f t="shared" si="2770"/>
        <v>0</v>
      </c>
      <c r="BO373" s="5">
        <f t="shared" si="2771"/>
        <v>0</v>
      </c>
      <c r="BP373" s="5">
        <f t="shared" si="2772"/>
        <v>0</v>
      </c>
    </row>
    <row r="374" spans="1:68" ht="15.75">
      <c r="A374" s="1">
        <f t="shared" si="2626"/>
        <v>2879</v>
      </c>
      <c r="B374" s="158"/>
      <c r="C374" s="2" t="s">
        <v>74</v>
      </c>
      <c r="D374" s="3"/>
      <c r="E374" s="2"/>
      <c r="F374" s="4">
        <v>1E-13</v>
      </c>
      <c r="G374" s="4">
        <v>9.9999999999999998E-13</v>
      </c>
      <c r="H374" s="4">
        <f t="shared" si="2617"/>
        <v>-9E-13</v>
      </c>
      <c r="I374" s="4">
        <f t="shared" si="2452"/>
        <v>-7.5000000000000004E-13</v>
      </c>
      <c r="J374" s="4"/>
      <c r="K374" s="4">
        <f t="shared" si="2453"/>
        <v>0</v>
      </c>
      <c r="L374" s="5">
        <f t="shared" si="2458"/>
        <v>0</v>
      </c>
      <c r="M374" s="4"/>
      <c r="N374" s="5"/>
      <c r="O374" s="5">
        <f t="shared" si="2732"/>
        <v>0</v>
      </c>
      <c r="P374" s="5">
        <f t="shared" si="2733"/>
        <v>0</v>
      </c>
      <c r="Q374" s="5">
        <f t="shared" si="2734"/>
        <v>0</v>
      </c>
      <c r="R374" s="5">
        <f t="shared" si="2735"/>
        <v>0</v>
      </c>
      <c r="S374" s="5"/>
      <c r="T374" s="5">
        <f t="shared" si="2736"/>
        <v>0</v>
      </c>
      <c r="U374" s="5">
        <f t="shared" si="2737"/>
        <v>0</v>
      </c>
      <c r="V374" s="5">
        <f t="shared" si="2738"/>
        <v>0</v>
      </c>
      <c r="W374" s="5">
        <f t="shared" si="2739"/>
        <v>0</v>
      </c>
      <c r="X374" s="5"/>
      <c r="Y374" s="5">
        <f t="shared" si="2740"/>
        <v>0</v>
      </c>
      <c r="Z374" s="5">
        <f t="shared" si="2741"/>
        <v>0</v>
      </c>
      <c r="AA374" s="5">
        <f t="shared" si="2742"/>
        <v>0</v>
      </c>
      <c r="AB374" s="5">
        <f t="shared" si="2743"/>
        <v>0</v>
      </c>
      <c r="AC374" s="5"/>
      <c r="AD374" s="5">
        <f t="shared" ref="AD374:AE374" si="2805">AC374*$L374</f>
        <v>0</v>
      </c>
      <c r="AE374" s="5">
        <f t="shared" si="2805"/>
        <v>0</v>
      </c>
      <c r="AF374" s="5">
        <f t="shared" si="2745"/>
        <v>0</v>
      </c>
      <c r="AG374" s="5">
        <f t="shared" si="2746"/>
        <v>0</v>
      </c>
      <c r="AH374" s="5"/>
      <c r="AI374" s="5">
        <f t="shared" ref="AI374:AJ374" si="2806">AH374*$L374</f>
        <v>0</v>
      </c>
      <c r="AJ374" s="5">
        <f t="shared" si="2806"/>
        <v>0</v>
      </c>
      <c r="AK374" s="5">
        <f t="shared" si="2748"/>
        <v>0</v>
      </c>
      <c r="AL374" s="5">
        <f t="shared" si="2749"/>
        <v>0</v>
      </c>
      <c r="AM374" s="5"/>
      <c r="AN374" s="5">
        <f t="shared" si="2750"/>
        <v>0</v>
      </c>
      <c r="AO374" s="5">
        <f t="shared" si="2751"/>
        <v>0</v>
      </c>
      <c r="AP374" s="5">
        <f t="shared" si="2752"/>
        <v>0</v>
      </c>
      <c r="AQ374" s="5">
        <f t="shared" si="2753"/>
        <v>0</v>
      </c>
      <c r="AR374" s="5"/>
      <c r="AS374" s="5">
        <f t="shared" ref="AS374:AT374" si="2807">AR374*$L374</f>
        <v>0</v>
      </c>
      <c r="AT374" s="5">
        <f t="shared" si="2807"/>
        <v>0</v>
      </c>
      <c r="AU374" s="5">
        <f t="shared" si="2755"/>
        <v>0</v>
      </c>
      <c r="AV374" s="5">
        <f t="shared" si="2756"/>
        <v>0</v>
      </c>
      <c r="AW374" s="5"/>
      <c r="AX374" s="5">
        <f t="shared" si="2757"/>
        <v>0</v>
      </c>
      <c r="AY374" s="5">
        <f t="shared" si="2758"/>
        <v>0</v>
      </c>
      <c r="AZ374" s="5">
        <f t="shared" si="2759"/>
        <v>0</v>
      </c>
      <c r="BA374" s="5">
        <f t="shared" si="2760"/>
        <v>0</v>
      </c>
      <c r="BB374" s="5"/>
      <c r="BC374" s="5">
        <f t="shared" ref="BC374:BD374" si="2808">BB374*$L374</f>
        <v>0</v>
      </c>
      <c r="BD374" s="5">
        <f t="shared" si="2808"/>
        <v>0</v>
      </c>
      <c r="BE374" s="5">
        <f t="shared" si="2762"/>
        <v>0</v>
      </c>
      <c r="BF374" s="5">
        <f t="shared" si="2763"/>
        <v>0</v>
      </c>
      <c r="BG374" s="5"/>
      <c r="BH374" s="5">
        <f t="shared" si="2764"/>
        <v>0</v>
      </c>
      <c r="BI374" s="5">
        <f t="shared" si="2765"/>
        <v>0</v>
      </c>
      <c r="BJ374" s="5">
        <f t="shared" si="2766"/>
        <v>0</v>
      </c>
      <c r="BK374" s="5">
        <f t="shared" si="2767"/>
        <v>0</v>
      </c>
      <c r="BL374" s="5">
        <f t="shared" si="2768"/>
        <v>0</v>
      </c>
      <c r="BM374" s="5">
        <f t="shared" si="2769"/>
        <v>0</v>
      </c>
      <c r="BN374" s="5">
        <f t="shared" si="2770"/>
        <v>0</v>
      </c>
      <c r="BO374" s="5">
        <f t="shared" si="2771"/>
        <v>0</v>
      </c>
      <c r="BP374" s="5">
        <f t="shared" si="2772"/>
        <v>0</v>
      </c>
    </row>
    <row r="375" spans="1:68" ht="15.75">
      <c r="A375" s="1">
        <f t="shared" si="2626"/>
        <v>2880</v>
      </c>
      <c r="B375" s="158"/>
      <c r="C375" s="2" t="s">
        <v>74</v>
      </c>
      <c r="D375" s="3"/>
      <c r="E375" s="2"/>
      <c r="F375" s="4">
        <v>1E-13</v>
      </c>
      <c r="G375" s="4">
        <v>9.9999999999999998E-13</v>
      </c>
      <c r="H375" s="4">
        <f t="shared" si="2617"/>
        <v>-9E-13</v>
      </c>
      <c r="I375" s="4">
        <f t="shared" si="2452"/>
        <v>-7.5000000000000004E-13</v>
      </c>
      <c r="J375" s="4"/>
      <c r="K375" s="4">
        <f t="shared" si="2453"/>
        <v>0</v>
      </c>
      <c r="L375" s="5">
        <f t="shared" si="2458"/>
        <v>0</v>
      </c>
      <c r="M375" s="4"/>
      <c r="N375" s="5"/>
      <c r="O375" s="5">
        <f t="shared" si="2732"/>
        <v>0</v>
      </c>
      <c r="P375" s="5">
        <f t="shared" si="2733"/>
        <v>0</v>
      </c>
      <c r="Q375" s="5">
        <f t="shared" si="2734"/>
        <v>0</v>
      </c>
      <c r="R375" s="5">
        <f t="shared" si="2735"/>
        <v>0</v>
      </c>
      <c r="S375" s="5"/>
      <c r="T375" s="5">
        <f t="shared" si="2736"/>
        <v>0</v>
      </c>
      <c r="U375" s="5">
        <f t="shared" si="2737"/>
        <v>0</v>
      </c>
      <c r="V375" s="5">
        <f t="shared" si="2738"/>
        <v>0</v>
      </c>
      <c r="W375" s="5">
        <f t="shared" si="2739"/>
        <v>0</v>
      </c>
      <c r="X375" s="5"/>
      <c r="Y375" s="5">
        <f t="shared" si="2740"/>
        <v>0</v>
      </c>
      <c r="Z375" s="5">
        <f t="shared" si="2741"/>
        <v>0</v>
      </c>
      <c r="AA375" s="5">
        <f t="shared" si="2742"/>
        <v>0</v>
      </c>
      <c r="AB375" s="5">
        <f t="shared" si="2743"/>
        <v>0</v>
      </c>
      <c r="AC375" s="5"/>
      <c r="AD375" s="5">
        <f t="shared" ref="AD375:AE375" si="2809">AC375*$L375</f>
        <v>0</v>
      </c>
      <c r="AE375" s="5">
        <f t="shared" si="2809"/>
        <v>0</v>
      </c>
      <c r="AF375" s="5">
        <f t="shared" si="2745"/>
        <v>0</v>
      </c>
      <c r="AG375" s="5">
        <f t="shared" si="2746"/>
        <v>0</v>
      </c>
      <c r="AH375" s="5"/>
      <c r="AI375" s="5">
        <f t="shared" ref="AI375:AJ375" si="2810">AH375*$L375</f>
        <v>0</v>
      </c>
      <c r="AJ375" s="5">
        <f t="shared" si="2810"/>
        <v>0</v>
      </c>
      <c r="AK375" s="5">
        <f t="shared" si="2748"/>
        <v>0</v>
      </c>
      <c r="AL375" s="5">
        <f t="shared" si="2749"/>
        <v>0</v>
      </c>
      <c r="AM375" s="5"/>
      <c r="AN375" s="5">
        <f t="shared" si="2750"/>
        <v>0</v>
      </c>
      <c r="AO375" s="5">
        <f t="shared" si="2751"/>
        <v>0</v>
      </c>
      <c r="AP375" s="5">
        <f t="shared" si="2752"/>
        <v>0</v>
      </c>
      <c r="AQ375" s="5">
        <f t="shared" si="2753"/>
        <v>0</v>
      </c>
      <c r="AR375" s="5"/>
      <c r="AS375" s="5">
        <f t="shared" ref="AS375:AT375" si="2811">AR375*$L375</f>
        <v>0</v>
      </c>
      <c r="AT375" s="5">
        <f t="shared" si="2811"/>
        <v>0</v>
      </c>
      <c r="AU375" s="5">
        <f t="shared" si="2755"/>
        <v>0</v>
      </c>
      <c r="AV375" s="5">
        <f t="shared" si="2756"/>
        <v>0</v>
      </c>
      <c r="AW375" s="5"/>
      <c r="AX375" s="5">
        <f t="shared" si="2757"/>
        <v>0</v>
      </c>
      <c r="AY375" s="5">
        <f t="shared" si="2758"/>
        <v>0</v>
      </c>
      <c r="AZ375" s="5">
        <f t="shared" si="2759"/>
        <v>0</v>
      </c>
      <c r="BA375" s="5">
        <f t="shared" si="2760"/>
        <v>0</v>
      </c>
      <c r="BB375" s="5"/>
      <c r="BC375" s="5">
        <f t="shared" ref="BC375:BD375" si="2812">BB375*$L375</f>
        <v>0</v>
      </c>
      <c r="BD375" s="5">
        <f t="shared" si="2812"/>
        <v>0</v>
      </c>
      <c r="BE375" s="5">
        <f t="shared" si="2762"/>
        <v>0</v>
      </c>
      <c r="BF375" s="5">
        <f t="shared" si="2763"/>
        <v>0</v>
      </c>
      <c r="BG375" s="5"/>
      <c r="BH375" s="5">
        <f t="shared" si="2764"/>
        <v>0</v>
      </c>
      <c r="BI375" s="5">
        <f t="shared" si="2765"/>
        <v>0</v>
      </c>
      <c r="BJ375" s="5">
        <f t="shared" si="2766"/>
        <v>0</v>
      </c>
      <c r="BK375" s="5">
        <f t="shared" si="2767"/>
        <v>0</v>
      </c>
      <c r="BL375" s="5">
        <f t="shared" si="2768"/>
        <v>0</v>
      </c>
      <c r="BM375" s="5">
        <f t="shared" si="2769"/>
        <v>0</v>
      </c>
      <c r="BN375" s="5">
        <f t="shared" si="2770"/>
        <v>0</v>
      </c>
      <c r="BO375" s="5">
        <f t="shared" si="2771"/>
        <v>0</v>
      </c>
      <c r="BP375" s="5">
        <f t="shared" si="2772"/>
        <v>0</v>
      </c>
    </row>
    <row r="376" spans="1:68" ht="15.75">
      <c r="A376" s="1">
        <f t="shared" si="2626"/>
        <v>2881</v>
      </c>
      <c r="B376" s="158"/>
      <c r="C376" s="2" t="s">
        <v>74</v>
      </c>
      <c r="D376" s="3"/>
      <c r="E376" s="2"/>
      <c r="F376" s="4">
        <v>1E-13</v>
      </c>
      <c r="G376" s="4">
        <v>9.9999999999999998E-13</v>
      </c>
      <c r="H376" s="4">
        <f t="shared" si="2617"/>
        <v>-9E-13</v>
      </c>
      <c r="I376" s="4">
        <f t="shared" si="2452"/>
        <v>-7.5000000000000004E-13</v>
      </c>
      <c r="J376" s="4"/>
      <c r="K376" s="4">
        <f t="shared" si="2453"/>
        <v>0</v>
      </c>
      <c r="L376" s="5">
        <f t="shared" si="2458"/>
        <v>0</v>
      </c>
      <c r="M376" s="4"/>
      <c r="N376" s="5"/>
      <c r="O376" s="5">
        <f t="shared" ref="O376:O385" si="2813">N376*$L376</f>
        <v>0</v>
      </c>
      <c r="P376" s="5">
        <f t="shared" ref="P376:P385" si="2814">O376/1.2</f>
        <v>0</v>
      </c>
      <c r="Q376" s="5">
        <f t="shared" ref="Q376:Q385" si="2815">P376/1000*$J376</f>
        <v>0</v>
      </c>
      <c r="R376" s="5">
        <f t="shared" ref="R376:R385" si="2816">O376/$H376*$M376</f>
        <v>0</v>
      </c>
      <c r="S376" s="5"/>
      <c r="T376" s="5">
        <f t="shared" ref="T376:T385" si="2817">S376*$L376</f>
        <v>0</v>
      </c>
      <c r="U376" s="5">
        <f t="shared" ref="U376:U385" si="2818">T376/1.2</f>
        <v>0</v>
      </c>
      <c r="V376" s="5">
        <f t="shared" ref="V376:V385" si="2819">U376/1000*$J376</f>
        <v>0</v>
      </c>
      <c r="W376" s="5">
        <f t="shared" ref="W376:W385" si="2820">T376/$H376*$M376</f>
        <v>0</v>
      </c>
      <c r="X376" s="5"/>
      <c r="Y376" s="5">
        <f t="shared" ref="Y376:Y385" si="2821">X376*$L376</f>
        <v>0</v>
      </c>
      <c r="Z376" s="5">
        <f t="shared" ref="Z376:Z385" si="2822">Y376/1.2</f>
        <v>0</v>
      </c>
      <c r="AA376" s="5">
        <f t="shared" ref="AA376:AA385" si="2823">Z376/1000*$J376</f>
        <v>0</v>
      </c>
      <c r="AB376" s="5">
        <f t="shared" ref="AB376:AB385" si="2824">Y376/$H376*$M376</f>
        <v>0</v>
      </c>
      <c r="AC376" s="5"/>
      <c r="AD376" s="5">
        <f t="shared" ref="AD376:AE376" si="2825">AC376*$L376</f>
        <v>0</v>
      </c>
      <c r="AE376" s="5">
        <f t="shared" si="2825"/>
        <v>0</v>
      </c>
      <c r="AF376" s="5">
        <f t="shared" ref="AF376:AF385" si="2826">AE376/1000*$J376</f>
        <v>0</v>
      </c>
      <c r="AG376" s="5">
        <f t="shared" ref="AG376:AG385" si="2827">AD376/$H376*$M376</f>
        <v>0</v>
      </c>
      <c r="AH376" s="5"/>
      <c r="AI376" s="5">
        <f t="shared" ref="AI376:AJ376" si="2828">AH376*$L376</f>
        <v>0</v>
      </c>
      <c r="AJ376" s="5">
        <f t="shared" si="2828"/>
        <v>0</v>
      </c>
      <c r="AK376" s="5">
        <f t="shared" ref="AK376:AK385" si="2829">AJ376/1000*$J376</f>
        <v>0</v>
      </c>
      <c r="AL376" s="5">
        <f t="shared" ref="AL376:AL385" si="2830">AI376/$H376*$M376</f>
        <v>0</v>
      </c>
      <c r="AM376" s="5"/>
      <c r="AN376" s="5">
        <f t="shared" ref="AN376:AN385" si="2831">AM376*$L376</f>
        <v>0</v>
      </c>
      <c r="AO376" s="5">
        <f t="shared" ref="AO376:AO385" si="2832">AN376/1.2</f>
        <v>0</v>
      </c>
      <c r="AP376" s="5">
        <f t="shared" ref="AP376:AP385" si="2833">AO376/1000*$J376</f>
        <v>0</v>
      </c>
      <c r="AQ376" s="5">
        <f t="shared" ref="AQ376:AQ385" si="2834">AN376/$H376*$M376</f>
        <v>0</v>
      </c>
      <c r="AR376" s="5"/>
      <c r="AS376" s="5">
        <f t="shared" ref="AS376:AT376" si="2835">AR376*$L376</f>
        <v>0</v>
      </c>
      <c r="AT376" s="5">
        <f t="shared" si="2835"/>
        <v>0</v>
      </c>
      <c r="AU376" s="5">
        <f t="shared" ref="AU376:AU385" si="2836">AT376/1000*$J376</f>
        <v>0</v>
      </c>
      <c r="AV376" s="5">
        <f t="shared" ref="AV376:AV385" si="2837">AS376/$H376*$M376</f>
        <v>0</v>
      </c>
      <c r="AW376" s="5"/>
      <c r="AX376" s="5">
        <f t="shared" ref="AX376:AX385" si="2838">AW376*$L376</f>
        <v>0</v>
      </c>
      <c r="AY376" s="5">
        <f t="shared" ref="AY376:AY385" si="2839">AX376/1.2</f>
        <v>0</v>
      </c>
      <c r="AZ376" s="5">
        <f t="shared" ref="AZ376:AZ385" si="2840">AY376/1000*$J376</f>
        <v>0</v>
      </c>
      <c r="BA376" s="5">
        <f t="shared" ref="BA376:BA385" si="2841">AX376/$H376*$M376</f>
        <v>0</v>
      </c>
      <c r="BB376" s="5"/>
      <c r="BC376" s="5">
        <f t="shared" ref="BC376:BD376" si="2842">BB376*$L376</f>
        <v>0</v>
      </c>
      <c r="BD376" s="5">
        <f t="shared" si="2842"/>
        <v>0</v>
      </c>
      <c r="BE376" s="5">
        <f t="shared" ref="BE376:BE385" si="2843">BD376/1000*$J376</f>
        <v>0</v>
      </c>
      <c r="BF376" s="5">
        <f t="shared" ref="BF376:BF385" si="2844">BC376/$H376*$M376</f>
        <v>0</v>
      </c>
      <c r="BG376" s="5"/>
      <c r="BH376" s="5">
        <f t="shared" ref="BH376:BH385" si="2845">BG376*$L376</f>
        <v>0</v>
      </c>
      <c r="BI376" s="5">
        <f t="shared" ref="BI376:BI385" si="2846">BH376/1.2</f>
        <v>0</v>
      </c>
      <c r="BJ376" s="5">
        <f t="shared" ref="BJ376:BJ385" si="2847">BI376/1000*$J376</f>
        <v>0</v>
      </c>
      <c r="BK376" s="5">
        <f t="shared" ref="BK376:BK385" si="2848">BH376/$H376*$M376</f>
        <v>0</v>
      </c>
      <c r="BL376" s="5">
        <f t="shared" ref="BL376:BL385" si="2849">N376+S376+X376+AC376+AH376+AM376+AR376+AW376+BB376+BG376</f>
        <v>0</v>
      </c>
      <c r="BM376" s="5">
        <f t="shared" ref="BM376:BM385" si="2850">O376+T376+Y376+AD376+AI376+AN376+AS376+AX376+BC376+BH376</f>
        <v>0</v>
      </c>
      <c r="BN376" s="5">
        <f t="shared" ref="BN376:BN385" si="2851">P376+U376+Z376+AE376+AJ376+AO376+AT376+AY376+BD376+BI376</f>
        <v>0</v>
      </c>
      <c r="BO376" s="5">
        <f t="shared" ref="BO376:BO385" si="2852">Q376+V376+AA376+AF376+AK376+AP376+AU376+AZ376+BE376+BJ376</f>
        <v>0</v>
      </c>
      <c r="BP376" s="5">
        <f t="shared" ref="BP376:BP385" si="2853">R376+W376+AB376+AG376+AL376+AQ376+AV376+BA376+BF376+BK376</f>
        <v>0</v>
      </c>
    </row>
    <row r="377" spans="1:68" ht="15.75">
      <c r="A377" s="1">
        <f t="shared" si="2626"/>
        <v>2882</v>
      </c>
      <c r="B377" s="158"/>
      <c r="C377" s="2" t="s">
        <v>74</v>
      </c>
      <c r="D377" s="3"/>
      <c r="E377" s="2"/>
      <c r="F377" s="4">
        <v>1E-13</v>
      </c>
      <c r="G377" s="4">
        <v>9.9999999999999998E-13</v>
      </c>
      <c r="H377" s="4">
        <f t="shared" si="2617"/>
        <v>-9E-13</v>
      </c>
      <c r="I377" s="4">
        <f t="shared" si="2452"/>
        <v>-7.5000000000000004E-13</v>
      </c>
      <c r="J377" s="4"/>
      <c r="K377" s="4">
        <f t="shared" si="2453"/>
        <v>0</v>
      </c>
      <c r="L377" s="5">
        <f t="shared" si="2458"/>
        <v>0</v>
      </c>
      <c r="M377" s="4"/>
      <c r="N377" s="5"/>
      <c r="O377" s="5">
        <f t="shared" si="2813"/>
        <v>0</v>
      </c>
      <c r="P377" s="5">
        <f t="shared" si="2814"/>
        <v>0</v>
      </c>
      <c r="Q377" s="5">
        <f t="shared" si="2815"/>
        <v>0</v>
      </c>
      <c r="R377" s="5">
        <f t="shared" si="2816"/>
        <v>0</v>
      </c>
      <c r="S377" s="5"/>
      <c r="T377" s="5">
        <f t="shared" si="2817"/>
        <v>0</v>
      </c>
      <c r="U377" s="5">
        <f t="shared" si="2818"/>
        <v>0</v>
      </c>
      <c r="V377" s="5">
        <f t="shared" si="2819"/>
        <v>0</v>
      </c>
      <c r="W377" s="5">
        <f t="shared" si="2820"/>
        <v>0</v>
      </c>
      <c r="X377" s="5"/>
      <c r="Y377" s="5">
        <f t="shared" si="2821"/>
        <v>0</v>
      </c>
      <c r="Z377" s="5">
        <f t="shared" si="2822"/>
        <v>0</v>
      </c>
      <c r="AA377" s="5">
        <f t="shared" si="2823"/>
        <v>0</v>
      </c>
      <c r="AB377" s="5">
        <f t="shared" si="2824"/>
        <v>0</v>
      </c>
      <c r="AC377" s="5"/>
      <c r="AD377" s="5">
        <f t="shared" ref="AD377:AE377" si="2854">AC377*$L377</f>
        <v>0</v>
      </c>
      <c r="AE377" s="5">
        <f t="shared" si="2854"/>
        <v>0</v>
      </c>
      <c r="AF377" s="5">
        <f t="shared" si="2826"/>
        <v>0</v>
      </c>
      <c r="AG377" s="5">
        <f t="shared" si="2827"/>
        <v>0</v>
      </c>
      <c r="AH377" s="5"/>
      <c r="AI377" s="5">
        <f t="shared" ref="AI377:AJ377" si="2855">AH377*$L377</f>
        <v>0</v>
      </c>
      <c r="AJ377" s="5">
        <f t="shared" si="2855"/>
        <v>0</v>
      </c>
      <c r="AK377" s="5">
        <f t="shared" si="2829"/>
        <v>0</v>
      </c>
      <c r="AL377" s="5">
        <f t="shared" si="2830"/>
        <v>0</v>
      </c>
      <c r="AM377" s="5"/>
      <c r="AN377" s="5">
        <f t="shared" si="2831"/>
        <v>0</v>
      </c>
      <c r="AO377" s="5">
        <f t="shared" si="2832"/>
        <v>0</v>
      </c>
      <c r="AP377" s="5">
        <f t="shared" si="2833"/>
        <v>0</v>
      </c>
      <c r="AQ377" s="5">
        <f t="shared" si="2834"/>
        <v>0</v>
      </c>
      <c r="AR377" s="5"/>
      <c r="AS377" s="5">
        <f t="shared" ref="AS377:AT377" si="2856">AR377*$L377</f>
        <v>0</v>
      </c>
      <c r="AT377" s="5">
        <f t="shared" si="2856"/>
        <v>0</v>
      </c>
      <c r="AU377" s="5">
        <f t="shared" si="2836"/>
        <v>0</v>
      </c>
      <c r="AV377" s="5">
        <f t="shared" si="2837"/>
        <v>0</v>
      </c>
      <c r="AW377" s="5"/>
      <c r="AX377" s="5">
        <f t="shared" si="2838"/>
        <v>0</v>
      </c>
      <c r="AY377" s="5">
        <f t="shared" si="2839"/>
        <v>0</v>
      </c>
      <c r="AZ377" s="5">
        <f t="shared" si="2840"/>
        <v>0</v>
      </c>
      <c r="BA377" s="5">
        <f t="shared" si="2841"/>
        <v>0</v>
      </c>
      <c r="BB377" s="5"/>
      <c r="BC377" s="5">
        <f t="shared" ref="BC377:BD377" si="2857">BB377*$L377</f>
        <v>0</v>
      </c>
      <c r="BD377" s="5">
        <f t="shared" si="2857"/>
        <v>0</v>
      </c>
      <c r="BE377" s="5">
        <f t="shared" si="2843"/>
        <v>0</v>
      </c>
      <c r="BF377" s="5">
        <f t="shared" si="2844"/>
        <v>0</v>
      </c>
      <c r="BG377" s="5"/>
      <c r="BH377" s="5">
        <f t="shared" si="2845"/>
        <v>0</v>
      </c>
      <c r="BI377" s="5">
        <f t="shared" si="2846"/>
        <v>0</v>
      </c>
      <c r="BJ377" s="5">
        <f t="shared" si="2847"/>
        <v>0</v>
      </c>
      <c r="BK377" s="5">
        <f t="shared" si="2848"/>
        <v>0</v>
      </c>
      <c r="BL377" s="5">
        <f t="shared" si="2849"/>
        <v>0</v>
      </c>
      <c r="BM377" s="5">
        <f t="shared" si="2850"/>
        <v>0</v>
      </c>
      <c r="BN377" s="5">
        <f t="shared" si="2851"/>
        <v>0</v>
      </c>
      <c r="BO377" s="5">
        <f t="shared" si="2852"/>
        <v>0</v>
      </c>
      <c r="BP377" s="5">
        <f t="shared" si="2853"/>
        <v>0</v>
      </c>
    </row>
    <row r="378" spans="1:68" ht="15.75">
      <c r="A378" s="1">
        <f t="shared" si="2626"/>
        <v>2883</v>
      </c>
      <c r="B378" s="158"/>
      <c r="C378" s="2" t="s">
        <v>74</v>
      </c>
      <c r="D378" s="3"/>
      <c r="E378" s="2"/>
      <c r="F378" s="4">
        <v>1E-13</v>
      </c>
      <c r="G378" s="4">
        <v>9.9999999999999998E-13</v>
      </c>
      <c r="H378" s="4">
        <f t="shared" si="2617"/>
        <v>-9E-13</v>
      </c>
      <c r="I378" s="4">
        <f t="shared" si="2452"/>
        <v>-7.5000000000000004E-13</v>
      </c>
      <c r="J378" s="4"/>
      <c r="K378" s="4">
        <f t="shared" si="2453"/>
        <v>0</v>
      </c>
      <c r="L378" s="5">
        <f t="shared" si="2458"/>
        <v>0</v>
      </c>
      <c r="M378" s="4"/>
      <c r="N378" s="5"/>
      <c r="O378" s="5">
        <f t="shared" si="2813"/>
        <v>0</v>
      </c>
      <c r="P378" s="5">
        <f t="shared" si="2814"/>
        <v>0</v>
      </c>
      <c r="Q378" s="5">
        <f t="shared" si="2815"/>
        <v>0</v>
      </c>
      <c r="R378" s="5">
        <f t="shared" si="2816"/>
        <v>0</v>
      </c>
      <c r="S378" s="5"/>
      <c r="T378" s="5">
        <f t="shared" si="2817"/>
        <v>0</v>
      </c>
      <c r="U378" s="5">
        <f t="shared" si="2818"/>
        <v>0</v>
      </c>
      <c r="V378" s="5">
        <f t="shared" si="2819"/>
        <v>0</v>
      </c>
      <c r="W378" s="5">
        <f t="shared" si="2820"/>
        <v>0</v>
      </c>
      <c r="X378" s="5"/>
      <c r="Y378" s="5">
        <f t="shared" si="2821"/>
        <v>0</v>
      </c>
      <c r="Z378" s="5">
        <f t="shared" si="2822"/>
        <v>0</v>
      </c>
      <c r="AA378" s="5">
        <f t="shared" si="2823"/>
        <v>0</v>
      </c>
      <c r="AB378" s="5">
        <f t="shared" si="2824"/>
        <v>0</v>
      </c>
      <c r="AC378" s="5"/>
      <c r="AD378" s="5">
        <f t="shared" ref="AD378:AE378" si="2858">AC378*$L378</f>
        <v>0</v>
      </c>
      <c r="AE378" s="5">
        <f t="shared" si="2858"/>
        <v>0</v>
      </c>
      <c r="AF378" s="5">
        <f t="shared" si="2826"/>
        <v>0</v>
      </c>
      <c r="AG378" s="5">
        <f t="shared" si="2827"/>
        <v>0</v>
      </c>
      <c r="AH378" s="5"/>
      <c r="AI378" s="5">
        <f t="shared" ref="AI378:AJ378" si="2859">AH378*$L378</f>
        <v>0</v>
      </c>
      <c r="AJ378" s="5">
        <f t="shared" si="2859"/>
        <v>0</v>
      </c>
      <c r="AK378" s="5">
        <f t="shared" si="2829"/>
        <v>0</v>
      </c>
      <c r="AL378" s="5">
        <f t="shared" si="2830"/>
        <v>0</v>
      </c>
      <c r="AM378" s="5"/>
      <c r="AN378" s="5">
        <f t="shared" si="2831"/>
        <v>0</v>
      </c>
      <c r="AO378" s="5">
        <f t="shared" si="2832"/>
        <v>0</v>
      </c>
      <c r="AP378" s="5">
        <f t="shared" si="2833"/>
        <v>0</v>
      </c>
      <c r="AQ378" s="5">
        <f t="shared" si="2834"/>
        <v>0</v>
      </c>
      <c r="AR378" s="5"/>
      <c r="AS378" s="5">
        <f t="shared" ref="AS378:AT378" si="2860">AR378*$L378</f>
        <v>0</v>
      </c>
      <c r="AT378" s="5">
        <f t="shared" si="2860"/>
        <v>0</v>
      </c>
      <c r="AU378" s="5">
        <f t="shared" si="2836"/>
        <v>0</v>
      </c>
      <c r="AV378" s="5">
        <f t="shared" si="2837"/>
        <v>0</v>
      </c>
      <c r="AW378" s="5"/>
      <c r="AX378" s="5">
        <f t="shared" si="2838"/>
        <v>0</v>
      </c>
      <c r="AY378" s="5">
        <f t="shared" si="2839"/>
        <v>0</v>
      </c>
      <c r="AZ378" s="5">
        <f t="shared" si="2840"/>
        <v>0</v>
      </c>
      <c r="BA378" s="5">
        <f t="shared" si="2841"/>
        <v>0</v>
      </c>
      <c r="BB378" s="5"/>
      <c r="BC378" s="5">
        <f t="shared" ref="BC378:BD378" si="2861">BB378*$L378</f>
        <v>0</v>
      </c>
      <c r="BD378" s="5">
        <f t="shared" si="2861"/>
        <v>0</v>
      </c>
      <c r="BE378" s="5">
        <f t="shared" si="2843"/>
        <v>0</v>
      </c>
      <c r="BF378" s="5">
        <f t="shared" si="2844"/>
        <v>0</v>
      </c>
      <c r="BG378" s="5"/>
      <c r="BH378" s="5">
        <f t="shared" si="2845"/>
        <v>0</v>
      </c>
      <c r="BI378" s="5">
        <f t="shared" si="2846"/>
        <v>0</v>
      </c>
      <c r="BJ378" s="5">
        <f t="shared" si="2847"/>
        <v>0</v>
      </c>
      <c r="BK378" s="5">
        <f t="shared" si="2848"/>
        <v>0</v>
      </c>
      <c r="BL378" s="5">
        <f t="shared" si="2849"/>
        <v>0</v>
      </c>
      <c r="BM378" s="5">
        <f t="shared" si="2850"/>
        <v>0</v>
      </c>
      <c r="BN378" s="5">
        <f t="shared" si="2851"/>
        <v>0</v>
      </c>
      <c r="BO378" s="5">
        <f t="shared" si="2852"/>
        <v>0</v>
      </c>
      <c r="BP378" s="5">
        <f t="shared" si="2853"/>
        <v>0</v>
      </c>
    </row>
    <row r="379" spans="1:68" ht="15.75">
      <c r="A379" s="1">
        <f t="shared" si="2626"/>
        <v>2884</v>
      </c>
      <c r="B379" s="158"/>
      <c r="C379" s="2" t="s">
        <v>74</v>
      </c>
      <c r="D379" s="3"/>
      <c r="E379" s="2"/>
      <c r="F379" s="4">
        <v>1E-13</v>
      </c>
      <c r="G379" s="4">
        <v>9.9999999999999998E-13</v>
      </c>
      <c r="H379" s="4">
        <f t="shared" si="2617"/>
        <v>-9E-13</v>
      </c>
      <c r="I379" s="4">
        <f t="shared" si="2452"/>
        <v>-7.5000000000000004E-13</v>
      </c>
      <c r="J379" s="4"/>
      <c r="K379" s="4">
        <f t="shared" si="2453"/>
        <v>0</v>
      </c>
      <c r="L379" s="5">
        <f t="shared" si="2458"/>
        <v>0</v>
      </c>
      <c r="M379" s="4"/>
      <c r="N379" s="5"/>
      <c r="O379" s="5">
        <f t="shared" si="2813"/>
        <v>0</v>
      </c>
      <c r="P379" s="5">
        <f t="shared" si="2814"/>
        <v>0</v>
      </c>
      <c r="Q379" s="5">
        <f t="shared" si="2815"/>
        <v>0</v>
      </c>
      <c r="R379" s="5">
        <f t="shared" si="2816"/>
        <v>0</v>
      </c>
      <c r="S379" s="5"/>
      <c r="T379" s="5">
        <f t="shared" si="2817"/>
        <v>0</v>
      </c>
      <c r="U379" s="5">
        <f t="shared" si="2818"/>
        <v>0</v>
      </c>
      <c r="V379" s="5">
        <f t="shared" si="2819"/>
        <v>0</v>
      </c>
      <c r="W379" s="5">
        <f t="shared" si="2820"/>
        <v>0</v>
      </c>
      <c r="X379" s="5"/>
      <c r="Y379" s="5">
        <f t="shared" si="2821"/>
        <v>0</v>
      </c>
      <c r="Z379" s="5">
        <f t="shared" si="2822"/>
        <v>0</v>
      </c>
      <c r="AA379" s="5">
        <f t="shared" si="2823"/>
        <v>0</v>
      </c>
      <c r="AB379" s="5">
        <f t="shared" si="2824"/>
        <v>0</v>
      </c>
      <c r="AC379" s="5"/>
      <c r="AD379" s="5">
        <f t="shared" ref="AD379:AE379" si="2862">AC379*$L379</f>
        <v>0</v>
      </c>
      <c r="AE379" s="5">
        <f t="shared" si="2862"/>
        <v>0</v>
      </c>
      <c r="AF379" s="5">
        <f t="shared" si="2826"/>
        <v>0</v>
      </c>
      <c r="AG379" s="5">
        <f t="shared" si="2827"/>
        <v>0</v>
      </c>
      <c r="AH379" s="5"/>
      <c r="AI379" s="5">
        <f t="shared" ref="AI379:AJ379" si="2863">AH379*$L379</f>
        <v>0</v>
      </c>
      <c r="AJ379" s="5">
        <f t="shared" si="2863"/>
        <v>0</v>
      </c>
      <c r="AK379" s="5">
        <f t="shared" si="2829"/>
        <v>0</v>
      </c>
      <c r="AL379" s="5">
        <f t="shared" si="2830"/>
        <v>0</v>
      </c>
      <c r="AM379" s="5"/>
      <c r="AN379" s="5">
        <f t="shared" si="2831"/>
        <v>0</v>
      </c>
      <c r="AO379" s="5">
        <f t="shared" si="2832"/>
        <v>0</v>
      </c>
      <c r="AP379" s="5">
        <f t="shared" si="2833"/>
        <v>0</v>
      </c>
      <c r="AQ379" s="5">
        <f t="shared" si="2834"/>
        <v>0</v>
      </c>
      <c r="AR379" s="5"/>
      <c r="AS379" s="5">
        <f t="shared" ref="AS379:AT379" si="2864">AR379*$L379</f>
        <v>0</v>
      </c>
      <c r="AT379" s="5">
        <f t="shared" si="2864"/>
        <v>0</v>
      </c>
      <c r="AU379" s="5">
        <f t="shared" si="2836"/>
        <v>0</v>
      </c>
      <c r="AV379" s="5">
        <f t="shared" si="2837"/>
        <v>0</v>
      </c>
      <c r="AW379" s="5"/>
      <c r="AX379" s="5">
        <f t="shared" si="2838"/>
        <v>0</v>
      </c>
      <c r="AY379" s="5">
        <f t="shared" si="2839"/>
        <v>0</v>
      </c>
      <c r="AZ379" s="5">
        <f t="shared" si="2840"/>
        <v>0</v>
      </c>
      <c r="BA379" s="5">
        <f t="shared" si="2841"/>
        <v>0</v>
      </c>
      <c r="BB379" s="5"/>
      <c r="BC379" s="5">
        <f t="shared" ref="BC379:BD379" si="2865">BB379*$L379</f>
        <v>0</v>
      </c>
      <c r="BD379" s="5">
        <f t="shared" si="2865"/>
        <v>0</v>
      </c>
      <c r="BE379" s="5">
        <f t="shared" si="2843"/>
        <v>0</v>
      </c>
      <c r="BF379" s="5">
        <f t="shared" si="2844"/>
        <v>0</v>
      </c>
      <c r="BG379" s="5"/>
      <c r="BH379" s="5">
        <f t="shared" si="2845"/>
        <v>0</v>
      </c>
      <c r="BI379" s="5">
        <f t="shared" si="2846"/>
        <v>0</v>
      </c>
      <c r="BJ379" s="5">
        <f t="shared" si="2847"/>
        <v>0</v>
      </c>
      <c r="BK379" s="5">
        <f t="shared" si="2848"/>
        <v>0</v>
      </c>
      <c r="BL379" s="5">
        <f t="shared" si="2849"/>
        <v>0</v>
      </c>
      <c r="BM379" s="5">
        <f t="shared" si="2850"/>
        <v>0</v>
      </c>
      <c r="BN379" s="5">
        <f t="shared" si="2851"/>
        <v>0</v>
      </c>
      <c r="BO379" s="5">
        <f t="shared" si="2852"/>
        <v>0</v>
      </c>
      <c r="BP379" s="5">
        <f t="shared" si="2853"/>
        <v>0</v>
      </c>
    </row>
    <row r="380" spans="1:68" ht="15.75">
      <c r="A380" s="1">
        <f t="shared" si="2626"/>
        <v>2885</v>
      </c>
      <c r="B380" s="158"/>
      <c r="C380" s="2" t="s">
        <v>74</v>
      </c>
      <c r="D380" s="3"/>
      <c r="E380" s="2"/>
      <c r="F380" s="4">
        <v>1E-13</v>
      </c>
      <c r="G380" s="4">
        <v>9.9999999999999998E-13</v>
      </c>
      <c r="H380" s="4">
        <f t="shared" si="2617"/>
        <v>-9E-13</v>
      </c>
      <c r="I380" s="4">
        <f t="shared" si="2452"/>
        <v>-7.5000000000000004E-13</v>
      </c>
      <c r="J380" s="4"/>
      <c r="K380" s="4">
        <f t="shared" si="2453"/>
        <v>0</v>
      </c>
      <c r="L380" s="5">
        <f t="shared" si="2458"/>
        <v>0</v>
      </c>
      <c r="M380" s="4"/>
      <c r="N380" s="5"/>
      <c r="O380" s="5">
        <f t="shared" si="2813"/>
        <v>0</v>
      </c>
      <c r="P380" s="5">
        <f t="shared" si="2814"/>
        <v>0</v>
      </c>
      <c r="Q380" s="5">
        <f t="shared" si="2815"/>
        <v>0</v>
      </c>
      <c r="R380" s="5">
        <f t="shared" si="2816"/>
        <v>0</v>
      </c>
      <c r="S380" s="5"/>
      <c r="T380" s="5">
        <f t="shared" si="2817"/>
        <v>0</v>
      </c>
      <c r="U380" s="5">
        <f t="shared" si="2818"/>
        <v>0</v>
      </c>
      <c r="V380" s="5">
        <f t="shared" si="2819"/>
        <v>0</v>
      </c>
      <c r="W380" s="5">
        <f t="shared" si="2820"/>
        <v>0</v>
      </c>
      <c r="X380" s="5"/>
      <c r="Y380" s="5">
        <f t="shared" si="2821"/>
        <v>0</v>
      </c>
      <c r="Z380" s="5">
        <f t="shared" si="2822"/>
        <v>0</v>
      </c>
      <c r="AA380" s="5">
        <f t="shared" si="2823"/>
        <v>0</v>
      </c>
      <c r="AB380" s="5">
        <f t="shared" si="2824"/>
        <v>0</v>
      </c>
      <c r="AC380" s="5"/>
      <c r="AD380" s="5">
        <f t="shared" ref="AD380:AE380" si="2866">AC380*$L380</f>
        <v>0</v>
      </c>
      <c r="AE380" s="5">
        <f t="shared" si="2866"/>
        <v>0</v>
      </c>
      <c r="AF380" s="5">
        <f t="shared" si="2826"/>
        <v>0</v>
      </c>
      <c r="AG380" s="5">
        <f t="shared" si="2827"/>
        <v>0</v>
      </c>
      <c r="AH380" s="5"/>
      <c r="AI380" s="5">
        <f t="shared" ref="AI380:AJ380" si="2867">AH380*$L380</f>
        <v>0</v>
      </c>
      <c r="AJ380" s="5">
        <f t="shared" si="2867"/>
        <v>0</v>
      </c>
      <c r="AK380" s="5">
        <f t="shared" si="2829"/>
        <v>0</v>
      </c>
      <c r="AL380" s="5">
        <f t="shared" si="2830"/>
        <v>0</v>
      </c>
      <c r="AM380" s="5"/>
      <c r="AN380" s="5">
        <f t="shared" si="2831"/>
        <v>0</v>
      </c>
      <c r="AO380" s="5">
        <f t="shared" si="2832"/>
        <v>0</v>
      </c>
      <c r="AP380" s="5">
        <f t="shared" si="2833"/>
        <v>0</v>
      </c>
      <c r="AQ380" s="5">
        <f t="shared" si="2834"/>
        <v>0</v>
      </c>
      <c r="AR380" s="5"/>
      <c r="AS380" s="5">
        <f t="shared" ref="AS380:AT380" si="2868">AR380*$L380</f>
        <v>0</v>
      </c>
      <c r="AT380" s="5">
        <f t="shared" si="2868"/>
        <v>0</v>
      </c>
      <c r="AU380" s="5">
        <f t="shared" si="2836"/>
        <v>0</v>
      </c>
      <c r="AV380" s="5">
        <f t="shared" si="2837"/>
        <v>0</v>
      </c>
      <c r="AW380" s="5"/>
      <c r="AX380" s="5">
        <f t="shared" si="2838"/>
        <v>0</v>
      </c>
      <c r="AY380" s="5">
        <f t="shared" si="2839"/>
        <v>0</v>
      </c>
      <c r="AZ380" s="5">
        <f t="shared" si="2840"/>
        <v>0</v>
      </c>
      <c r="BA380" s="5">
        <f t="shared" si="2841"/>
        <v>0</v>
      </c>
      <c r="BB380" s="5"/>
      <c r="BC380" s="5">
        <f t="shared" ref="BC380:BD380" si="2869">BB380*$L380</f>
        <v>0</v>
      </c>
      <c r="BD380" s="5">
        <f t="shared" si="2869"/>
        <v>0</v>
      </c>
      <c r="BE380" s="5">
        <f t="shared" si="2843"/>
        <v>0</v>
      </c>
      <c r="BF380" s="5">
        <f t="shared" si="2844"/>
        <v>0</v>
      </c>
      <c r="BG380" s="5"/>
      <c r="BH380" s="5">
        <f t="shared" si="2845"/>
        <v>0</v>
      </c>
      <c r="BI380" s="5">
        <f t="shared" si="2846"/>
        <v>0</v>
      </c>
      <c r="BJ380" s="5">
        <f t="shared" si="2847"/>
        <v>0</v>
      </c>
      <c r="BK380" s="5">
        <f t="shared" si="2848"/>
        <v>0</v>
      </c>
      <c r="BL380" s="5">
        <f t="shared" si="2849"/>
        <v>0</v>
      </c>
      <c r="BM380" s="5">
        <f t="shared" si="2850"/>
        <v>0</v>
      </c>
      <c r="BN380" s="5">
        <f t="shared" si="2851"/>
        <v>0</v>
      </c>
      <c r="BO380" s="5">
        <f t="shared" si="2852"/>
        <v>0</v>
      </c>
      <c r="BP380" s="5">
        <f t="shared" si="2853"/>
        <v>0</v>
      </c>
    </row>
    <row r="381" spans="1:68" ht="15.75">
      <c r="A381" s="1">
        <f t="shared" si="2626"/>
        <v>2886</v>
      </c>
      <c r="B381" s="158"/>
      <c r="C381" s="2" t="s">
        <v>74</v>
      </c>
      <c r="D381" s="3"/>
      <c r="E381" s="2"/>
      <c r="F381" s="4">
        <v>1E-13</v>
      </c>
      <c r="G381" s="4">
        <v>9.9999999999999998E-13</v>
      </c>
      <c r="H381" s="4">
        <f t="shared" si="2617"/>
        <v>-9E-13</v>
      </c>
      <c r="I381" s="4">
        <f t="shared" si="2452"/>
        <v>-7.5000000000000004E-13</v>
      </c>
      <c r="J381" s="4"/>
      <c r="K381" s="4">
        <f t="shared" si="2453"/>
        <v>0</v>
      </c>
      <c r="L381" s="5">
        <f t="shared" si="2458"/>
        <v>0</v>
      </c>
      <c r="M381" s="4"/>
      <c r="N381" s="5"/>
      <c r="O381" s="5">
        <f t="shared" si="2813"/>
        <v>0</v>
      </c>
      <c r="P381" s="5">
        <f t="shared" si="2814"/>
        <v>0</v>
      </c>
      <c r="Q381" s="5">
        <f t="shared" si="2815"/>
        <v>0</v>
      </c>
      <c r="R381" s="5">
        <f t="shared" si="2816"/>
        <v>0</v>
      </c>
      <c r="S381" s="5"/>
      <c r="T381" s="5">
        <f t="shared" si="2817"/>
        <v>0</v>
      </c>
      <c r="U381" s="5">
        <f t="shared" si="2818"/>
        <v>0</v>
      </c>
      <c r="V381" s="5">
        <f t="shared" si="2819"/>
        <v>0</v>
      </c>
      <c r="W381" s="5">
        <f t="shared" si="2820"/>
        <v>0</v>
      </c>
      <c r="X381" s="5"/>
      <c r="Y381" s="5">
        <f t="shared" si="2821"/>
        <v>0</v>
      </c>
      <c r="Z381" s="5">
        <f t="shared" si="2822"/>
        <v>0</v>
      </c>
      <c r="AA381" s="5">
        <f t="shared" si="2823"/>
        <v>0</v>
      </c>
      <c r="AB381" s="5">
        <f t="shared" si="2824"/>
        <v>0</v>
      </c>
      <c r="AC381" s="5"/>
      <c r="AD381" s="5">
        <f t="shared" ref="AD381:AE381" si="2870">AC381*$L381</f>
        <v>0</v>
      </c>
      <c r="AE381" s="5">
        <f t="shared" si="2870"/>
        <v>0</v>
      </c>
      <c r="AF381" s="5">
        <f t="shared" si="2826"/>
        <v>0</v>
      </c>
      <c r="AG381" s="5">
        <f t="shared" si="2827"/>
        <v>0</v>
      </c>
      <c r="AH381" s="5"/>
      <c r="AI381" s="5">
        <f t="shared" ref="AI381:AJ381" si="2871">AH381*$L381</f>
        <v>0</v>
      </c>
      <c r="AJ381" s="5">
        <f t="shared" si="2871"/>
        <v>0</v>
      </c>
      <c r="AK381" s="5">
        <f t="shared" si="2829"/>
        <v>0</v>
      </c>
      <c r="AL381" s="5">
        <f t="shared" si="2830"/>
        <v>0</v>
      </c>
      <c r="AM381" s="5"/>
      <c r="AN381" s="5">
        <f t="shared" si="2831"/>
        <v>0</v>
      </c>
      <c r="AO381" s="5">
        <f t="shared" si="2832"/>
        <v>0</v>
      </c>
      <c r="AP381" s="5">
        <f t="shared" si="2833"/>
        <v>0</v>
      </c>
      <c r="AQ381" s="5">
        <f t="shared" si="2834"/>
        <v>0</v>
      </c>
      <c r="AR381" s="5"/>
      <c r="AS381" s="5">
        <f t="shared" ref="AS381:AT381" si="2872">AR381*$L381</f>
        <v>0</v>
      </c>
      <c r="AT381" s="5">
        <f t="shared" si="2872"/>
        <v>0</v>
      </c>
      <c r="AU381" s="5">
        <f t="shared" si="2836"/>
        <v>0</v>
      </c>
      <c r="AV381" s="5">
        <f t="shared" si="2837"/>
        <v>0</v>
      </c>
      <c r="AW381" s="5"/>
      <c r="AX381" s="5">
        <f t="shared" si="2838"/>
        <v>0</v>
      </c>
      <c r="AY381" s="5">
        <f t="shared" si="2839"/>
        <v>0</v>
      </c>
      <c r="AZ381" s="5">
        <f t="shared" si="2840"/>
        <v>0</v>
      </c>
      <c r="BA381" s="5">
        <f t="shared" si="2841"/>
        <v>0</v>
      </c>
      <c r="BB381" s="5"/>
      <c r="BC381" s="5">
        <f t="shared" ref="BC381:BD381" si="2873">BB381*$L381</f>
        <v>0</v>
      </c>
      <c r="BD381" s="5">
        <f t="shared" si="2873"/>
        <v>0</v>
      </c>
      <c r="BE381" s="5">
        <f t="shared" si="2843"/>
        <v>0</v>
      </c>
      <c r="BF381" s="5">
        <f t="shared" si="2844"/>
        <v>0</v>
      </c>
      <c r="BG381" s="5"/>
      <c r="BH381" s="5">
        <f t="shared" si="2845"/>
        <v>0</v>
      </c>
      <c r="BI381" s="5">
        <f t="shared" si="2846"/>
        <v>0</v>
      </c>
      <c r="BJ381" s="5">
        <f t="shared" si="2847"/>
        <v>0</v>
      </c>
      <c r="BK381" s="5">
        <f t="shared" si="2848"/>
        <v>0</v>
      </c>
      <c r="BL381" s="5">
        <f t="shared" si="2849"/>
        <v>0</v>
      </c>
      <c r="BM381" s="5">
        <f t="shared" si="2850"/>
        <v>0</v>
      </c>
      <c r="BN381" s="5">
        <f t="shared" si="2851"/>
        <v>0</v>
      </c>
      <c r="BO381" s="5">
        <f t="shared" si="2852"/>
        <v>0</v>
      </c>
      <c r="BP381" s="5">
        <f t="shared" si="2853"/>
        <v>0</v>
      </c>
    </row>
    <row r="382" spans="1:68" ht="15.75">
      <c r="A382" s="1">
        <f t="shared" si="2626"/>
        <v>2887</v>
      </c>
      <c r="B382" s="158"/>
      <c r="C382" s="2" t="s">
        <v>74</v>
      </c>
      <c r="D382" s="3"/>
      <c r="E382" s="2"/>
      <c r="F382" s="4">
        <v>1E-13</v>
      </c>
      <c r="G382" s="4">
        <v>9.9999999999999998E-13</v>
      </c>
      <c r="H382" s="4">
        <f t="shared" si="2617"/>
        <v>-9E-13</v>
      </c>
      <c r="I382" s="4">
        <f t="shared" si="2452"/>
        <v>-7.5000000000000004E-13</v>
      </c>
      <c r="J382" s="4"/>
      <c r="K382" s="4">
        <f t="shared" si="2453"/>
        <v>0</v>
      </c>
      <c r="L382" s="5">
        <f t="shared" si="2458"/>
        <v>0</v>
      </c>
      <c r="M382" s="4"/>
      <c r="N382" s="5"/>
      <c r="O382" s="5">
        <f t="shared" si="2813"/>
        <v>0</v>
      </c>
      <c r="P382" s="5">
        <f t="shared" si="2814"/>
        <v>0</v>
      </c>
      <c r="Q382" s="5">
        <f t="shared" si="2815"/>
        <v>0</v>
      </c>
      <c r="R382" s="5">
        <f t="shared" si="2816"/>
        <v>0</v>
      </c>
      <c r="S382" s="5"/>
      <c r="T382" s="5">
        <f t="shared" si="2817"/>
        <v>0</v>
      </c>
      <c r="U382" s="5">
        <f t="shared" si="2818"/>
        <v>0</v>
      </c>
      <c r="V382" s="5">
        <f t="shared" si="2819"/>
        <v>0</v>
      </c>
      <c r="W382" s="5">
        <f t="shared" si="2820"/>
        <v>0</v>
      </c>
      <c r="X382" s="5"/>
      <c r="Y382" s="5">
        <f t="shared" si="2821"/>
        <v>0</v>
      </c>
      <c r="Z382" s="5">
        <f t="shared" si="2822"/>
        <v>0</v>
      </c>
      <c r="AA382" s="5">
        <f t="shared" si="2823"/>
        <v>0</v>
      </c>
      <c r="AB382" s="5">
        <f t="shared" si="2824"/>
        <v>0</v>
      </c>
      <c r="AC382" s="5"/>
      <c r="AD382" s="5">
        <f t="shared" ref="AD382:AE382" si="2874">AC382*$L382</f>
        <v>0</v>
      </c>
      <c r="AE382" s="5">
        <f t="shared" si="2874"/>
        <v>0</v>
      </c>
      <c r="AF382" s="5">
        <f t="shared" si="2826"/>
        <v>0</v>
      </c>
      <c r="AG382" s="5">
        <f t="shared" si="2827"/>
        <v>0</v>
      </c>
      <c r="AH382" s="5"/>
      <c r="AI382" s="5">
        <f t="shared" ref="AI382:AJ382" si="2875">AH382*$L382</f>
        <v>0</v>
      </c>
      <c r="AJ382" s="5">
        <f t="shared" si="2875"/>
        <v>0</v>
      </c>
      <c r="AK382" s="5">
        <f t="shared" si="2829"/>
        <v>0</v>
      </c>
      <c r="AL382" s="5">
        <f t="shared" si="2830"/>
        <v>0</v>
      </c>
      <c r="AM382" s="5"/>
      <c r="AN382" s="5">
        <f t="shared" si="2831"/>
        <v>0</v>
      </c>
      <c r="AO382" s="5">
        <f t="shared" si="2832"/>
        <v>0</v>
      </c>
      <c r="AP382" s="5">
        <f t="shared" si="2833"/>
        <v>0</v>
      </c>
      <c r="AQ382" s="5">
        <f t="shared" si="2834"/>
        <v>0</v>
      </c>
      <c r="AR382" s="5"/>
      <c r="AS382" s="5">
        <f t="shared" ref="AS382:AT382" si="2876">AR382*$L382</f>
        <v>0</v>
      </c>
      <c r="AT382" s="5">
        <f t="shared" si="2876"/>
        <v>0</v>
      </c>
      <c r="AU382" s="5">
        <f t="shared" si="2836"/>
        <v>0</v>
      </c>
      <c r="AV382" s="5">
        <f t="shared" si="2837"/>
        <v>0</v>
      </c>
      <c r="AW382" s="5"/>
      <c r="AX382" s="5">
        <f t="shared" si="2838"/>
        <v>0</v>
      </c>
      <c r="AY382" s="5">
        <f t="shared" si="2839"/>
        <v>0</v>
      </c>
      <c r="AZ382" s="5">
        <f t="shared" si="2840"/>
        <v>0</v>
      </c>
      <c r="BA382" s="5">
        <f t="shared" si="2841"/>
        <v>0</v>
      </c>
      <c r="BB382" s="5"/>
      <c r="BC382" s="5">
        <f t="shared" ref="BC382:BD382" si="2877">BB382*$L382</f>
        <v>0</v>
      </c>
      <c r="BD382" s="5">
        <f t="shared" si="2877"/>
        <v>0</v>
      </c>
      <c r="BE382" s="5">
        <f t="shared" si="2843"/>
        <v>0</v>
      </c>
      <c r="BF382" s="5">
        <f t="shared" si="2844"/>
        <v>0</v>
      </c>
      <c r="BG382" s="5"/>
      <c r="BH382" s="5">
        <f t="shared" si="2845"/>
        <v>0</v>
      </c>
      <c r="BI382" s="5">
        <f t="shared" si="2846"/>
        <v>0</v>
      </c>
      <c r="BJ382" s="5">
        <f t="shared" si="2847"/>
        <v>0</v>
      </c>
      <c r="BK382" s="5">
        <f t="shared" si="2848"/>
        <v>0</v>
      </c>
      <c r="BL382" s="5">
        <f t="shared" si="2849"/>
        <v>0</v>
      </c>
      <c r="BM382" s="5">
        <f t="shared" si="2850"/>
        <v>0</v>
      </c>
      <c r="BN382" s="5">
        <f t="shared" si="2851"/>
        <v>0</v>
      </c>
      <c r="BO382" s="5">
        <f t="shared" si="2852"/>
        <v>0</v>
      </c>
      <c r="BP382" s="5">
        <f t="shared" si="2853"/>
        <v>0</v>
      </c>
    </row>
    <row r="383" spans="1:68" ht="15.75">
      <c r="A383" s="1">
        <f t="shared" si="2626"/>
        <v>2888</v>
      </c>
      <c r="B383" s="158"/>
      <c r="C383" s="2" t="s">
        <v>74</v>
      </c>
      <c r="D383" s="3"/>
      <c r="E383" s="2"/>
      <c r="F383" s="4">
        <v>1E-13</v>
      </c>
      <c r="G383" s="4">
        <v>9.9999999999999998E-13</v>
      </c>
      <c r="H383" s="4">
        <f t="shared" si="2617"/>
        <v>-9E-13</v>
      </c>
      <c r="I383" s="4">
        <f t="shared" si="2452"/>
        <v>-7.5000000000000004E-13</v>
      </c>
      <c r="J383" s="4"/>
      <c r="K383" s="4">
        <f t="shared" si="2453"/>
        <v>0</v>
      </c>
      <c r="L383" s="5">
        <f t="shared" si="2458"/>
        <v>0</v>
      </c>
      <c r="M383" s="4"/>
      <c r="N383" s="5"/>
      <c r="O383" s="5">
        <f t="shared" si="2813"/>
        <v>0</v>
      </c>
      <c r="P383" s="5">
        <f t="shared" si="2814"/>
        <v>0</v>
      </c>
      <c r="Q383" s="5">
        <f t="shared" si="2815"/>
        <v>0</v>
      </c>
      <c r="R383" s="5">
        <f t="shared" si="2816"/>
        <v>0</v>
      </c>
      <c r="S383" s="5"/>
      <c r="T383" s="5">
        <f t="shared" si="2817"/>
        <v>0</v>
      </c>
      <c r="U383" s="5">
        <f t="shared" si="2818"/>
        <v>0</v>
      </c>
      <c r="V383" s="5">
        <f t="shared" si="2819"/>
        <v>0</v>
      </c>
      <c r="W383" s="5">
        <f t="shared" si="2820"/>
        <v>0</v>
      </c>
      <c r="X383" s="5"/>
      <c r="Y383" s="5">
        <f t="shared" si="2821"/>
        <v>0</v>
      </c>
      <c r="Z383" s="5">
        <f t="shared" si="2822"/>
        <v>0</v>
      </c>
      <c r="AA383" s="5">
        <f t="shared" si="2823"/>
        <v>0</v>
      </c>
      <c r="AB383" s="5">
        <f t="shared" si="2824"/>
        <v>0</v>
      </c>
      <c r="AC383" s="5"/>
      <c r="AD383" s="5">
        <f t="shared" ref="AD383:AE383" si="2878">AC383*$L383</f>
        <v>0</v>
      </c>
      <c r="AE383" s="5">
        <f t="shared" si="2878"/>
        <v>0</v>
      </c>
      <c r="AF383" s="5">
        <f t="shared" si="2826"/>
        <v>0</v>
      </c>
      <c r="AG383" s="5">
        <f t="shared" si="2827"/>
        <v>0</v>
      </c>
      <c r="AH383" s="5"/>
      <c r="AI383" s="5">
        <f t="shared" ref="AI383:AJ383" si="2879">AH383*$L383</f>
        <v>0</v>
      </c>
      <c r="AJ383" s="5">
        <f t="shared" si="2879"/>
        <v>0</v>
      </c>
      <c r="AK383" s="5">
        <f t="shared" si="2829"/>
        <v>0</v>
      </c>
      <c r="AL383" s="5">
        <f t="shared" si="2830"/>
        <v>0</v>
      </c>
      <c r="AM383" s="5"/>
      <c r="AN383" s="5">
        <f t="shared" si="2831"/>
        <v>0</v>
      </c>
      <c r="AO383" s="5">
        <f t="shared" si="2832"/>
        <v>0</v>
      </c>
      <c r="AP383" s="5">
        <f t="shared" si="2833"/>
        <v>0</v>
      </c>
      <c r="AQ383" s="5">
        <f t="shared" si="2834"/>
        <v>0</v>
      </c>
      <c r="AR383" s="5"/>
      <c r="AS383" s="5">
        <f t="shared" ref="AS383:AT383" si="2880">AR383*$L383</f>
        <v>0</v>
      </c>
      <c r="AT383" s="5">
        <f t="shared" si="2880"/>
        <v>0</v>
      </c>
      <c r="AU383" s="5">
        <f t="shared" si="2836"/>
        <v>0</v>
      </c>
      <c r="AV383" s="5">
        <f t="shared" si="2837"/>
        <v>0</v>
      </c>
      <c r="AW383" s="5"/>
      <c r="AX383" s="5">
        <f t="shared" si="2838"/>
        <v>0</v>
      </c>
      <c r="AY383" s="5">
        <f t="shared" si="2839"/>
        <v>0</v>
      </c>
      <c r="AZ383" s="5">
        <f t="shared" si="2840"/>
        <v>0</v>
      </c>
      <c r="BA383" s="5">
        <f t="shared" si="2841"/>
        <v>0</v>
      </c>
      <c r="BB383" s="5"/>
      <c r="BC383" s="5">
        <f t="shared" ref="BC383:BD383" si="2881">BB383*$L383</f>
        <v>0</v>
      </c>
      <c r="BD383" s="5">
        <f t="shared" si="2881"/>
        <v>0</v>
      </c>
      <c r="BE383" s="5">
        <f t="shared" si="2843"/>
        <v>0</v>
      </c>
      <c r="BF383" s="5">
        <f t="shared" si="2844"/>
        <v>0</v>
      </c>
      <c r="BG383" s="5"/>
      <c r="BH383" s="5">
        <f t="shared" si="2845"/>
        <v>0</v>
      </c>
      <c r="BI383" s="5">
        <f t="shared" si="2846"/>
        <v>0</v>
      </c>
      <c r="BJ383" s="5">
        <f t="shared" si="2847"/>
        <v>0</v>
      </c>
      <c r="BK383" s="5">
        <f t="shared" si="2848"/>
        <v>0</v>
      </c>
      <c r="BL383" s="5">
        <f t="shared" si="2849"/>
        <v>0</v>
      </c>
      <c r="BM383" s="5">
        <f t="shared" si="2850"/>
        <v>0</v>
      </c>
      <c r="BN383" s="5">
        <f t="shared" si="2851"/>
        <v>0</v>
      </c>
      <c r="BO383" s="5">
        <f t="shared" si="2852"/>
        <v>0</v>
      </c>
      <c r="BP383" s="5">
        <f t="shared" si="2853"/>
        <v>0</v>
      </c>
    </row>
    <row r="384" spans="1:68" ht="15.75">
      <c r="A384" s="1">
        <f t="shared" si="2626"/>
        <v>2889</v>
      </c>
      <c r="B384" s="158"/>
      <c r="C384" s="2" t="s">
        <v>74</v>
      </c>
      <c r="D384" s="3"/>
      <c r="E384" s="2"/>
      <c r="F384" s="4">
        <v>1E-13</v>
      </c>
      <c r="G384" s="4">
        <v>9.9999999999999998E-13</v>
      </c>
      <c r="H384" s="4">
        <f t="shared" si="2617"/>
        <v>-9E-13</v>
      </c>
      <c r="I384" s="4">
        <f t="shared" si="2452"/>
        <v>-7.5000000000000004E-13</v>
      </c>
      <c r="J384" s="4"/>
      <c r="K384" s="4">
        <f t="shared" si="2453"/>
        <v>0</v>
      </c>
      <c r="L384" s="5">
        <f t="shared" si="2458"/>
        <v>0</v>
      </c>
      <c r="M384" s="4"/>
      <c r="N384" s="5"/>
      <c r="O384" s="5">
        <f t="shared" si="2813"/>
        <v>0</v>
      </c>
      <c r="P384" s="5">
        <f t="shared" si="2814"/>
        <v>0</v>
      </c>
      <c r="Q384" s="5">
        <f t="shared" si="2815"/>
        <v>0</v>
      </c>
      <c r="R384" s="5">
        <f t="shared" si="2816"/>
        <v>0</v>
      </c>
      <c r="S384" s="5"/>
      <c r="T384" s="5">
        <f t="shared" si="2817"/>
        <v>0</v>
      </c>
      <c r="U384" s="5">
        <f t="shared" si="2818"/>
        <v>0</v>
      </c>
      <c r="V384" s="5">
        <f t="shared" si="2819"/>
        <v>0</v>
      </c>
      <c r="W384" s="5">
        <f t="shared" si="2820"/>
        <v>0</v>
      </c>
      <c r="X384" s="5"/>
      <c r="Y384" s="5">
        <f t="shared" si="2821"/>
        <v>0</v>
      </c>
      <c r="Z384" s="5">
        <f t="shared" si="2822"/>
        <v>0</v>
      </c>
      <c r="AA384" s="5">
        <f t="shared" si="2823"/>
        <v>0</v>
      </c>
      <c r="AB384" s="5">
        <f t="shared" si="2824"/>
        <v>0</v>
      </c>
      <c r="AC384" s="5"/>
      <c r="AD384" s="5">
        <f t="shared" ref="AD384:AE384" si="2882">AC384*$L384</f>
        <v>0</v>
      </c>
      <c r="AE384" s="5">
        <f t="shared" si="2882"/>
        <v>0</v>
      </c>
      <c r="AF384" s="5">
        <f t="shared" si="2826"/>
        <v>0</v>
      </c>
      <c r="AG384" s="5">
        <f t="shared" si="2827"/>
        <v>0</v>
      </c>
      <c r="AH384" s="5"/>
      <c r="AI384" s="5">
        <f t="shared" ref="AI384:AJ384" si="2883">AH384*$L384</f>
        <v>0</v>
      </c>
      <c r="AJ384" s="5">
        <f t="shared" si="2883"/>
        <v>0</v>
      </c>
      <c r="AK384" s="5">
        <f t="shared" si="2829"/>
        <v>0</v>
      </c>
      <c r="AL384" s="5">
        <f t="shared" si="2830"/>
        <v>0</v>
      </c>
      <c r="AM384" s="5"/>
      <c r="AN384" s="5">
        <f t="shared" si="2831"/>
        <v>0</v>
      </c>
      <c r="AO384" s="5">
        <f t="shared" si="2832"/>
        <v>0</v>
      </c>
      <c r="AP384" s="5">
        <f t="shared" si="2833"/>
        <v>0</v>
      </c>
      <c r="AQ384" s="5">
        <f t="shared" si="2834"/>
        <v>0</v>
      </c>
      <c r="AR384" s="5"/>
      <c r="AS384" s="5">
        <f t="shared" ref="AS384:AT384" si="2884">AR384*$L384</f>
        <v>0</v>
      </c>
      <c r="AT384" s="5">
        <f t="shared" si="2884"/>
        <v>0</v>
      </c>
      <c r="AU384" s="5">
        <f t="shared" si="2836"/>
        <v>0</v>
      </c>
      <c r="AV384" s="5">
        <f t="shared" si="2837"/>
        <v>0</v>
      </c>
      <c r="AW384" s="5"/>
      <c r="AX384" s="5">
        <f t="shared" si="2838"/>
        <v>0</v>
      </c>
      <c r="AY384" s="5">
        <f t="shared" si="2839"/>
        <v>0</v>
      </c>
      <c r="AZ384" s="5">
        <f t="shared" si="2840"/>
        <v>0</v>
      </c>
      <c r="BA384" s="5">
        <f t="shared" si="2841"/>
        <v>0</v>
      </c>
      <c r="BB384" s="5"/>
      <c r="BC384" s="5">
        <f t="shared" ref="BC384:BD384" si="2885">BB384*$L384</f>
        <v>0</v>
      </c>
      <c r="BD384" s="5">
        <f t="shared" si="2885"/>
        <v>0</v>
      </c>
      <c r="BE384" s="5">
        <f t="shared" si="2843"/>
        <v>0</v>
      </c>
      <c r="BF384" s="5">
        <f t="shared" si="2844"/>
        <v>0</v>
      </c>
      <c r="BG384" s="5"/>
      <c r="BH384" s="5">
        <f t="shared" si="2845"/>
        <v>0</v>
      </c>
      <c r="BI384" s="5">
        <f t="shared" si="2846"/>
        <v>0</v>
      </c>
      <c r="BJ384" s="5">
        <f t="shared" si="2847"/>
        <v>0</v>
      </c>
      <c r="BK384" s="5">
        <f t="shared" si="2848"/>
        <v>0</v>
      </c>
      <c r="BL384" s="5">
        <f t="shared" si="2849"/>
        <v>0</v>
      </c>
      <c r="BM384" s="5">
        <f t="shared" si="2850"/>
        <v>0</v>
      </c>
      <c r="BN384" s="5">
        <f t="shared" si="2851"/>
        <v>0</v>
      </c>
      <c r="BO384" s="5">
        <f t="shared" si="2852"/>
        <v>0</v>
      </c>
      <c r="BP384" s="5">
        <f t="shared" si="2853"/>
        <v>0</v>
      </c>
    </row>
    <row r="385" spans="1:68" ht="15.75">
      <c r="A385" s="1">
        <f t="shared" si="2626"/>
        <v>2890</v>
      </c>
      <c r="B385" s="158"/>
      <c r="C385" s="2" t="s">
        <v>74</v>
      </c>
      <c r="D385" s="3"/>
      <c r="E385" s="2"/>
      <c r="F385" s="4">
        <v>1E-13</v>
      </c>
      <c r="G385" s="4">
        <v>9.9999999999999998E-13</v>
      </c>
      <c r="H385" s="4">
        <f t="shared" si="2617"/>
        <v>-9E-13</v>
      </c>
      <c r="I385" s="4">
        <f t="shared" si="2452"/>
        <v>-7.5000000000000004E-13</v>
      </c>
      <c r="J385" s="4"/>
      <c r="K385" s="4">
        <f t="shared" si="2453"/>
        <v>0</v>
      </c>
      <c r="L385" s="5">
        <f t="shared" si="2458"/>
        <v>0</v>
      </c>
      <c r="M385" s="4"/>
      <c r="N385" s="5"/>
      <c r="O385" s="5">
        <f t="shared" si="2813"/>
        <v>0</v>
      </c>
      <c r="P385" s="5">
        <f t="shared" si="2814"/>
        <v>0</v>
      </c>
      <c r="Q385" s="5">
        <f t="shared" si="2815"/>
        <v>0</v>
      </c>
      <c r="R385" s="5">
        <f t="shared" si="2816"/>
        <v>0</v>
      </c>
      <c r="S385" s="5"/>
      <c r="T385" s="5">
        <f t="shared" si="2817"/>
        <v>0</v>
      </c>
      <c r="U385" s="5">
        <f t="shared" si="2818"/>
        <v>0</v>
      </c>
      <c r="V385" s="5">
        <f t="shared" si="2819"/>
        <v>0</v>
      </c>
      <c r="W385" s="5">
        <f t="shared" si="2820"/>
        <v>0</v>
      </c>
      <c r="X385" s="5"/>
      <c r="Y385" s="5">
        <f t="shared" si="2821"/>
        <v>0</v>
      </c>
      <c r="Z385" s="5">
        <f t="shared" si="2822"/>
        <v>0</v>
      </c>
      <c r="AA385" s="5">
        <f t="shared" si="2823"/>
        <v>0</v>
      </c>
      <c r="AB385" s="5">
        <f t="shared" si="2824"/>
        <v>0</v>
      </c>
      <c r="AC385" s="5"/>
      <c r="AD385" s="5">
        <f t="shared" ref="AD385:AE385" si="2886">AC385*$L385</f>
        <v>0</v>
      </c>
      <c r="AE385" s="5">
        <f t="shared" si="2886"/>
        <v>0</v>
      </c>
      <c r="AF385" s="5">
        <f t="shared" si="2826"/>
        <v>0</v>
      </c>
      <c r="AG385" s="5">
        <f t="shared" si="2827"/>
        <v>0</v>
      </c>
      <c r="AH385" s="5"/>
      <c r="AI385" s="5">
        <f t="shared" ref="AI385:AJ385" si="2887">AH385*$L385</f>
        <v>0</v>
      </c>
      <c r="AJ385" s="5">
        <f t="shared" si="2887"/>
        <v>0</v>
      </c>
      <c r="AK385" s="5">
        <f t="shared" si="2829"/>
        <v>0</v>
      </c>
      <c r="AL385" s="5">
        <f t="shared" si="2830"/>
        <v>0</v>
      </c>
      <c r="AM385" s="5"/>
      <c r="AN385" s="5">
        <f t="shared" si="2831"/>
        <v>0</v>
      </c>
      <c r="AO385" s="5">
        <f t="shared" si="2832"/>
        <v>0</v>
      </c>
      <c r="AP385" s="5">
        <f t="shared" si="2833"/>
        <v>0</v>
      </c>
      <c r="AQ385" s="5">
        <f t="shared" si="2834"/>
        <v>0</v>
      </c>
      <c r="AR385" s="5"/>
      <c r="AS385" s="5">
        <f t="shared" ref="AS385:AT385" si="2888">AR385*$L385</f>
        <v>0</v>
      </c>
      <c r="AT385" s="5">
        <f t="shared" si="2888"/>
        <v>0</v>
      </c>
      <c r="AU385" s="5">
        <f t="shared" si="2836"/>
        <v>0</v>
      </c>
      <c r="AV385" s="5">
        <f t="shared" si="2837"/>
        <v>0</v>
      </c>
      <c r="AW385" s="5"/>
      <c r="AX385" s="5">
        <f t="shared" si="2838"/>
        <v>0</v>
      </c>
      <c r="AY385" s="5">
        <f t="shared" si="2839"/>
        <v>0</v>
      </c>
      <c r="AZ385" s="5">
        <f t="shared" si="2840"/>
        <v>0</v>
      </c>
      <c r="BA385" s="5">
        <f t="shared" si="2841"/>
        <v>0</v>
      </c>
      <c r="BB385" s="5"/>
      <c r="BC385" s="5">
        <f t="shared" ref="BC385:BD385" si="2889">BB385*$L385</f>
        <v>0</v>
      </c>
      <c r="BD385" s="5">
        <f t="shared" si="2889"/>
        <v>0</v>
      </c>
      <c r="BE385" s="5">
        <f t="shared" si="2843"/>
        <v>0</v>
      </c>
      <c r="BF385" s="5">
        <f t="shared" si="2844"/>
        <v>0</v>
      </c>
      <c r="BG385" s="5"/>
      <c r="BH385" s="5">
        <f t="shared" si="2845"/>
        <v>0</v>
      </c>
      <c r="BI385" s="5">
        <f t="shared" si="2846"/>
        <v>0</v>
      </c>
      <c r="BJ385" s="5">
        <f t="shared" si="2847"/>
        <v>0</v>
      </c>
      <c r="BK385" s="5">
        <f t="shared" si="2848"/>
        <v>0</v>
      </c>
      <c r="BL385" s="5">
        <f t="shared" si="2849"/>
        <v>0</v>
      </c>
      <c r="BM385" s="5">
        <f t="shared" si="2850"/>
        <v>0</v>
      </c>
      <c r="BN385" s="5">
        <f t="shared" si="2851"/>
        <v>0</v>
      </c>
      <c r="BO385" s="5">
        <f t="shared" si="2852"/>
        <v>0</v>
      </c>
      <c r="BP385" s="5">
        <f t="shared" si="2853"/>
        <v>0</v>
      </c>
    </row>
    <row r="386" spans="1:68" ht="15.75">
      <c r="A386" s="1">
        <f t="shared" si="2626"/>
        <v>2891</v>
      </c>
      <c r="B386" s="158"/>
      <c r="C386" s="2" t="s">
        <v>74</v>
      </c>
      <c r="D386" s="3"/>
      <c r="E386" s="2"/>
      <c r="F386" s="4">
        <v>1E-13</v>
      </c>
      <c r="G386" s="4">
        <v>9.9999999999999998E-13</v>
      </c>
      <c r="H386" s="4">
        <f t="shared" si="2617"/>
        <v>-9E-13</v>
      </c>
      <c r="I386" s="4">
        <f t="shared" si="2452"/>
        <v>-7.5000000000000004E-13</v>
      </c>
      <c r="J386" s="4"/>
      <c r="K386" s="4">
        <f t="shared" si="2453"/>
        <v>0</v>
      </c>
      <c r="L386" s="5">
        <f t="shared" si="2458"/>
        <v>0</v>
      </c>
      <c r="M386" s="4"/>
      <c r="N386" s="5"/>
      <c r="O386" s="5">
        <f t="shared" ref="O386:O396" si="2890">N386*$L386</f>
        <v>0</v>
      </c>
      <c r="P386" s="5">
        <f t="shared" ref="P386:P396" si="2891">O386/1.2</f>
        <v>0</v>
      </c>
      <c r="Q386" s="5">
        <f t="shared" ref="Q386:Q396" si="2892">P386/1000*$J386</f>
        <v>0</v>
      </c>
      <c r="R386" s="5">
        <f t="shared" ref="R386:R396" si="2893">O386/$H386*$M386</f>
        <v>0</v>
      </c>
      <c r="S386" s="5"/>
      <c r="T386" s="5">
        <f t="shared" ref="T386:T396" si="2894">S386*$L386</f>
        <v>0</v>
      </c>
      <c r="U386" s="5">
        <f t="shared" ref="U386:U396" si="2895">T386/1.2</f>
        <v>0</v>
      </c>
      <c r="V386" s="5">
        <f t="shared" ref="V386:V396" si="2896">U386/1000*$J386</f>
        <v>0</v>
      </c>
      <c r="W386" s="5">
        <f t="shared" ref="W386:W396" si="2897">T386/$H386*$M386</f>
        <v>0</v>
      </c>
      <c r="X386" s="5"/>
      <c r="Y386" s="5">
        <f t="shared" ref="Y386:Y396" si="2898">X386*$L386</f>
        <v>0</v>
      </c>
      <c r="Z386" s="5">
        <f t="shared" ref="Z386:Z396" si="2899">Y386/1.2</f>
        <v>0</v>
      </c>
      <c r="AA386" s="5">
        <f t="shared" ref="AA386:AA396" si="2900">Z386/1000*$J386</f>
        <v>0</v>
      </c>
      <c r="AB386" s="5">
        <f t="shared" ref="AB386:AB396" si="2901">Y386/$H386*$M386</f>
        <v>0</v>
      </c>
      <c r="AC386" s="5"/>
      <c r="AD386" s="5">
        <f t="shared" ref="AD386:AE386" si="2902">AC386*$L386</f>
        <v>0</v>
      </c>
      <c r="AE386" s="5">
        <f t="shared" si="2902"/>
        <v>0</v>
      </c>
      <c r="AF386" s="5">
        <f t="shared" ref="AF386:AF396" si="2903">AE386/1000*$J386</f>
        <v>0</v>
      </c>
      <c r="AG386" s="5">
        <f t="shared" ref="AG386:AG396" si="2904">AD386/$H386*$M386</f>
        <v>0</v>
      </c>
      <c r="AH386" s="5"/>
      <c r="AI386" s="5">
        <f t="shared" ref="AI386:AJ386" si="2905">AH386*$L386</f>
        <v>0</v>
      </c>
      <c r="AJ386" s="5">
        <f t="shared" si="2905"/>
        <v>0</v>
      </c>
      <c r="AK386" s="5">
        <f t="shared" ref="AK386:AK396" si="2906">AJ386/1000*$J386</f>
        <v>0</v>
      </c>
      <c r="AL386" s="5">
        <f t="shared" ref="AL386:AL396" si="2907">AI386/$H386*$M386</f>
        <v>0</v>
      </c>
      <c r="AM386" s="5"/>
      <c r="AN386" s="5">
        <f t="shared" ref="AN386:AN396" si="2908">AM386*$L386</f>
        <v>0</v>
      </c>
      <c r="AO386" s="5">
        <f t="shared" ref="AO386:AO396" si="2909">AN386/1.2</f>
        <v>0</v>
      </c>
      <c r="AP386" s="5">
        <f t="shared" ref="AP386:AP396" si="2910">AO386/1000*$J386</f>
        <v>0</v>
      </c>
      <c r="AQ386" s="5">
        <f t="shared" ref="AQ386:AQ396" si="2911">AN386/$H386*$M386</f>
        <v>0</v>
      </c>
      <c r="AR386" s="5"/>
      <c r="AS386" s="5">
        <f t="shared" ref="AS386:AT386" si="2912">AR386*$L386</f>
        <v>0</v>
      </c>
      <c r="AT386" s="5">
        <f t="shared" si="2912"/>
        <v>0</v>
      </c>
      <c r="AU386" s="5">
        <f t="shared" ref="AU386:AU396" si="2913">AT386/1000*$J386</f>
        <v>0</v>
      </c>
      <c r="AV386" s="5">
        <f t="shared" ref="AV386:AV396" si="2914">AS386/$H386*$M386</f>
        <v>0</v>
      </c>
      <c r="AW386" s="5"/>
      <c r="AX386" s="5">
        <f t="shared" ref="AX386:AX396" si="2915">AW386*$L386</f>
        <v>0</v>
      </c>
      <c r="AY386" s="5">
        <f t="shared" ref="AY386:AY396" si="2916">AX386/1.2</f>
        <v>0</v>
      </c>
      <c r="AZ386" s="5">
        <f t="shared" ref="AZ386:AZ396" si="2917">AY386/1000*$J386</f>
        <v>0</v>
      </c>
      <c r="BA386" s="5">
        <f t="shared" ref="BA386:BA396" si="2918">AX386/$H386*$M386</f>
        <v>0</v>
      </c>
      <c r="BB386" s="5"/>
      <c r="BC386" s="5">
        <f t="shared" ref="BC386:BD386" si="2919">BB386*$L386</f>
        <v>0</v>
      </c>
      <c r="BD386" s="5">
        <f t="shared" si="2919"/>
        <v>0</v>
      </c>
      <c r="BE386" s="5">
        <f t="shared" ref="BE386:BE396" si="2920">BD386/1000*$J386</f>
        <v>0</v>
      </c>
      <c r="BF386" s="5">
        <f t="shared" ref="BF386:BF396" si="2921">BC386/$H386*$M386</f>
        <v>0</v>
      </c>
      <c r="BG386" s="5"/>
      <c r="BH386" s="5">
        <f t="shared" ref="BH386:BH396" si="2922">BG386*$L386</f>
        <v>0</v>
      </c>
      <c r="BI386" s="5">
        <f t="shared" ref="BI386:BI396" si="2923">BH386/1.2</f>
        <v>0</v>
      </c>
      <c r="BJ386" s="5">
        <f t="shared" ref="BJ386:BJ396" si="2924">BI386/1000*$J386</f>
        <v>0</v>
      </c>
      <c r="BK386" s="5">
        <f t="shared" ref="BK386:BK396" si="2925">BH386/$H386*$M386</f>
        <v>0</v>
      </c>
      <c r="BL386" s="5">
        <f t="shared" ref="BL386:BL396" si="2926">N386+S386+X386+AC386+AH386+AM386+AR386+AW386+BB386+BG386</f>
        <v>0</v>
      </c>
      <c r="BM386" s="5">
        <f t="shared" ref="BM386:BM396" si="2927">O386+T386+Y386+AD386+AI386+AN386+AS386+AX386+BC386+BH386</f>
        <v>0</v>
      </c>
      <c r="BN386" s="5">
        <f t="shared" ref="BN386:BN396" si="2928">P386+U386+Z386+AE386+AJ386+AO386+AT386+AY386+BD386+BI386</f>
        <v>0</v>
      </c>
      <c r="BO386" s="5">
        <f t="shared" ref="BO386:BO396" si="2929">Q386+V386+AA386+AF386+AK386+AP386+AU386+AZ386+BE386+BJ386</f>
        <v>0</v>
      </c>
      <c r="BP386" s="5">
        <f t="shared" ref="BP386:BP396" si="2930">R386+W386+AB386+AG386+AL386+AQ386+AV386+BA386+BF386+BK386</f>
        <v>0</v>
      </c>
    </row>
    <row r="387" spans="1:68" ht="15.75">
      <c r="A387" s="1">
        <f t="shared" si="2626"/>
        <v>2892</v>
      </c>
      <c r="B387" s="158"/>
      <c r="C387" s="2" t="s">
        <v>74</v>
      </c>
      <c r="D387" s="3"/>
      <c r="E387" s="2"/>
      <c r="F387" s="4">
        <v>1E-13</v>
      </c>
      <c r="G387" s="4">
        <v>9.9999999999999998E-13</v>
      </c>
      <c r="H387" s="4">
        <f t="shared" si="2617"/>
        <v>-9E-13</v>
      </c>
      <c r="I387" s="4">
        <f t="shared" si="2452"/>
        <v>-7.5000000000000004E-13</v>
      </c>
      <c r="J387" s="4"/>
      <c r="K387" s="4">
        <f t="shared" si="2453"/>
        <v>0</v>
      </c>
      <c r="L387" s="5">
        <f t="shared" si="2458"/>
        <v>0</v>
      </c>
      <c r="M387" s="4"/>
      <c r="N387" s="5"/>
      <c r="O387" s="5">
        <f t="shared" si="2890"/>
        <v>0</v>
      </c>
      <c r="P387" s="5">
        <f t="shared" si="2891"/>
        <v>0</v>
      </c>
      <c r="Q387" s="5">
        <f t="shared" si="2892"/>
        <v>0</v>
      </c>
      <c r="R387" s="5">
        <f t="shared" si="2893"/>
        <v>0</v>
      </c>
      <c r="S387" s="5"/>
      <c r="T387" s="5">
        <f t="shared" si="2894"/>
        <v>0</v>
      </c>
      <c r="U387" s="5">
        <f t="shared" si="2895"/>
        <v>0</v>
      </c>
      <c r="V387" s="5">
        <f t="shared" si="2896"/>
        <v>0</v>
      </c>
      <c r="W387" s="5">
        <f t="shared" si="2897"/>
        <v>0</v>
      </c>
      <c r="X387" s="5"/>
      <c r="Y387" s="5">
        <f t="shared" si="2898"/>
        <v>0</v>
      </c>
      <c r="Z387" s="5">
        <f t="shared" si="2899"/>
        <v>0</v>
      </c>
      <c r="AA387" s="5">
        <f t="shared" si="2900"/>
        <v>0</v>
      </c>
      <c r="AB387" s="5">
        <f t="shared" si="2901"/>
        <v>0</v>
      </c>
      <c r="AC387" s="5"/>
      <c r="AD387" s="5">
        <f t="shared" ref="AD387:AE387" si="2931">AC387*$L387</f>
        <v>0</v>
      </c>
      <c r="AE387" s="5">
        <f t="shared" si="2931"/>
        <v>0</v>
      </c>
      <c r="AF387" s="5">
        <f t="shared" si="2903"/>
        <v>0</v>
      </c>
      <c r="AG387" s="5">
        <f t="shared" si="2904"/>
        <v>0</v>
      </c>
      <c r="AH387" s="5"/>
      <c r="AI387" s="5">
        <f t="shared" ref="AI387:AJ387" si="2932">AH387*$L387</f>
        <v>0</v>
      </c>
      <c r="AJ387" s="5">
        <f t="shared" si="2932"/>
        <v>0</v>
      </c>
      <c r="AK387" s="5">
        <f t="shared" si="2906"/>
        <v>0</v>
      </c>
      <c r="AL387" s="5">
        <f t="shared" si="2907"/>
        <v>0</v>
      </c>
      <c r="AM387" s="5"/>
      <c r="AN387" s="5">
        <f t="shared" si="2908"/>
        <v>0</v>
      </c>
      <c r="AO387" s="5">
        <f t="shared" si="2909"/>
        <v>0</v>
      </c>
      <c r="AP387" s="5">
        <f t="shared" si="2910"/>
        <v>0</v>
      </c>
      <c r="AQ387" s="5">
        <f t="shared" si="2911"/>
        <v>0</v>
      </c>
      <c r="AR387" s="5"/>
      <c r="AS387" s="5">
        <f t="shared" ref="AS387:AT387" si="2933">AR387*$L387</f>
        <v>0</v>
      </c>
      <c r="AT387" s="5">
        <f t="shared" si="2933"/>
        <v>0</v>
      </c>
      <c r="AU387" s="5">
        <f t="shared" si="2913"/>
        <v>0</v>
      </c>
      <c r="AV387" s="5">
        <f t="shared" si="2914"/>
        <v>0</v>
      </c>
      <c r="AW387" s="5"/>
      <c r="AX387" s="5">
        <f t="shared" si="2915"/>
        <v>0</v>
      </c>
      <c r="AY387" s="5">
        <f t="shared" si="2916"/>
        <v>0</v>
      </c>
      <c r="AZ387" s="5">
        <f t="shared" si="2917"/>
        <v>0</v>
      </c>
      <c r="BA387" s="5">
        <f t="shared" si="2918"/>
        <v>0</v>
      </c>
      <c r="BB387" s="5"/>
      <c r="BC387" s="5">
        <f t="shared" ref="BC387:BD387" si="2934">BB387*$L387</f>
        <v>0</v>
      </c>
      <c r="BD387" s="5">
        <f t="shared" si="2934"/>
        <v>0</v>
      </c>
      <c r="BE387" s="5">
        <f t="shared" si="2920"/>
        <v>0</v>
      </c>
      <c r="BF387" s="5">
        <f t="shared" si="2921"/>
        <v>0</v>
      </c>
      <c r="BG387" s="5"/>
      <c r="BH387" s="5">
        <f t="shared" si="2922"/>
        <v>0</v>
      </c>
      <c r="BI387" s="5">
        <f t="shared" si="2923"/>
        <v>0</v>
      </c>
      <c r="BJ387" s="5">
        <f t="shared" si="2924"/>
        <v>0</v>
      </c>
      <c r="BK387" s="5">
        <f t="shared" si="2925"/>
        <v>0</v>
      </c>
      <c r="BL387" s="5">
        <f t="shared" si="2926"/>
        <v>0</v>
      </c>
      <c r="BM387" s="5">
        <f t="shared" si="2927"/>
        <v>0</v>
      </c>
      <c r="BN387" s="5">
        <f t="shared" si="2928"/>
        <v>0</v>
      </c>
      <c r="BO387" s="5">
        <f t="shared" si="2929"/>
        <v>0</v>
      </c>
      <c r="BP387" s="5">
        <f t="shared" si="2930"/>
        <v>0</v>
      </c>
    </row>
    <row r="388" spans="1:68" ht="15.75">
      <c r="A388" s="1">
        <f t="shared" si="2626"/>
        <v>2893</v>
      </c>
      <c r="B388" s="158"/>
      <c r="C388" s="2" t="s">
        <v>74</v>
      </c>
      <c r="D388" s="3"/>
      <c r="E388" s="2"/>
      <c r="F388" s="4">
        <v>1E-13</v>
      </c>
      <c r="G388" s="4">
        <v>9.9999999999999998E-13</v>
      </c>
      <c r="H388" s="4">
        <f t="shared" si="2617"/>
        <v>-9E-13</v>
      </c>
      <c r="I388" s="4">
        <f t="shared" ref="I388:I451" si="2935">H388/1.2</f>
        <v>-7.5000000000000004E-13</v>
      </c>
      <c r="J388" s="4"/>
      <c r="K388" s="4">
        <f t="shared" ref="K388:K451" si="2936">+I388*J388/1000</f>
        <v>0</v>
      </c>
      <c r="L388" s="5">
        <f t="shared" si="2458"/>
        <v>0</v>
      </c>
      <c r="M388" s="4"/>
      <c r="N388" s="5"/>
      <c r="O388" s="5">
        <f t="shared" si="2890"/>
        <v>0</v>
      </c>
      <c r="P388" s="5">
        <f t="shared" si="2891"/>
        <v>0</v>
      </c>
      <c r="Q388" s="5">
        <f t="shared" si="2892"/>
        <v>0</v>
      </c>
      <c r="R388" s="5">
        <f t="shared" si="2893"/>
        <v>0</v>
      </c>
      <c r="S388" s="5"/>
      <c r="T388" s="5">
        <f t="shared" si="2894"/>
        <v>0</v>
      </c>
      <c r="U388" s="5">
        <f t="shared" si="2895"/>
        <v>0</v>
      </c>
      <c r="V388" s="5">
        <f t="shared" si="2896"/>
        <v>0</v>
      </c>
      <c r="W388" s="5">
        <f t="shared" si="2897"/>
        <v>0</v>
      </c>
      <c r="X388" s="5"/>
      <c r="Y388" s="5">
        <f t="shared" si="2898"/>
        <v>0</v>
      </c>
      <c r="Z388" s="5">
        <f t="shared" si="2899"/>
        <v>0</v>
      </c>
      <c r="AA388" s="5">
        <f t="shared" si="2900"/>
        <v>0</v>
      </c>
      <c r="AB388" s="5">
        <f t="shared" si="2901"/>
        <v>0</v>
      </c>
      <c r="AC388" s="5"/>
      <c r="AD388" s="5">
        <f t="shared" ref="AD388:AE388" si="2937">AC388*$L388</f>
        <v>0</v>
      </c>
      <c r="AE388" s="5">
        <f t="shared" si="2937"/>
        <v>0</v>
      </c>
      <c r="AF388" s="5">
        <f t="shared" si="2903"/>
        <v>0</v>
      </c>
      <c r="AG388" s="5">
        <f t="shared" si="2904"/>
        <v>0</v>
      </c>
      <c r="AH388" s="5"/>
      <c r="AI388" s="5">
        <f t="shared" ref="AI388:AJ388" si="2938">AH388*$L388</f>
        <v>0</v>
      </c>
      <c r="AJ388" s="5">
        <f t="shared" si="2938"/>
        <v>0</v>
      </c>
      <c r="AK388" s="5">
        <f t="shared" si="2906"/>
        <v>0</v>
      </c>
      <c r="AL388" s="5">
        <f t="shared" si="2907"/>
        <v>0</v>
      </c>
      <c r="AM388" s="5"/>
      <c r="AN388" s="5">
        <f t="shared" si="2908"/>
        <v>0</v>
      </c>
      <c r="AO388" s="5">
        <f t="shared" si="2909"/>
        <v>0</v>
      </c>
      <c r="AP388" s="5">
        <f t="shared" si="2910"/>
        <v>0</v>
      </c>
      <c r="AQ388" s="5">
        <f t="shared" si="2911"/>
        <v>0</v>
      </c>
      <c r="AR388" s="5"/>
      <c r="AS388" s="5">
        <f t="shared" ref="AS388:AT388" si="2939">AR388*$L388</f>
        <v>0</v>
      </c>
      <c r="AT388" s="5">
        <f t="shared" si="2939"/>
        <v>0</v>
      </c>
      <c r="AU388" s="5">
        <f t="shared" si="2913"/>
        <v>0</v>
      </c>
      <c r="AV388" s="5">
        <f t="shared" si="2914"/>
        <v>0</v>
      </c>
      <c r="AW388" s="5"/>
      <c r="AX388" s="5">
        <f t="shared" si="2915"/>
        <v>0</v>
      </c>
      <c r="AY388" s="5">
        <f t="shared" si="2916"/>
        <v>0</v>
      </c>
      <c r="AZ388" s="5">
        <f t="shared" si="2917"/>
        <v>0</v>
      </c>
      <c r="BA388" s="5">
        <f t="shared" si="2918"/>
        <v>0</v>
      </c>
      <c r="BB388" s="5"/>
      <c r="BC388" s="5">
        <f t="shared" ref="BC388:BD388" si="2940">BB388*$L388</f>
        <v>0</v>
      </c>
      <c r="BD388" s="5">
        <f t="shared" si="2940"/>
        <v>0</v>
      </c>
      <c r="BE388" s="5">
        <f t="shared" si="2920"/>
        <v>0</v>
      </c>
      <c r="BF388" s="5">
        <f t="shared" si="2921"/>
        <v>0</v>
      </c>
      <c r="BG388" s="5"/>
      <c r="BH388" s="5">
        <f t="shared" si="2922"/>
        <v>0</v>
      </c>
      <c r="BI388" s="5">
        <f t="shared" si="2923"/>
        <v>0</v>
      </c>
      <c r="BJ388" s="5">
        <f t="shared" si="2924"/>
        <v>0</v>
      </c>
      <c r="BK388" s="5">
        <f t="shared" si="2925"/>
        <v>0</v>
      </c>
      <c r="BL388" s="5">
        <f t="shared" si="2926"/>
        <v>0</v>
      </c>
      <c r="BM388" s="5">
        <f t="shared" si="2927"/>
        <v>0</v>
      </c>
      <c r="BN388" s="5">
        <f t="shared" si="2928"/>
        <v>0</v>
      </c>
      <c r="BO388" s="5">
        <f t="shared" si="2929"/>
        <v>0</v>
      </c>
      <c r="BP388" s="5">
        <f t="shared" si="2930"/>
        <v>0</v>
      </c>
    </row>
    <row r="389" spans="1:68" ht="15.75">
      <c r="A389" s="1">
        <f t="shared" si="2626"/>
        <v>2894</v>
      </c>
      <c r="B389" s="158"/>
      <c r="C389" s="2" t="s">
        <v>74</v>
      </c>
      <c r="D389" s="3"/>
      <c r="E389" s="2"/>
      <c r="F389" s="4">
        <v>1E-13</v>
      </c>
      <c r="G389" s="4">
        <v>9.9999999999999998E-13</v>
      </c>
      <c r="H389" s="4">
        <f t="shared" si="2617"/>
        <v>-9E-13</v>
      </c>
      <c r="I389" s="4">
        <f t="shared" si="2935"/>
        <v>-7.5000000000000004E-13</v>
      </c>
      <c r="J389" s="4"/>
      <c r="K389" s="4">
        <f t="shared" si="2936"/>
        <v>0</v>
      </c>
      <c r="L389" s="5">
        <f t="shared" ref="L389:L452" si="2941">IF(BL389&lt;&gt;0,H389/BL389,0)</f>
        <v>0</v>
      </c>
      <c r="M389" s="4"/>
      <c r="N389" s="5"/>
      <c r="O389" s="5">
        <f t="shared" si="2890"/>
        <v>0</v>
      </c>
      <c r="P389" s="5">
        <f t="shared" si="2891"/>
        <v>0</v>
      </c>
      <c r="Q389" s="5">
        <f t="shared" si="2892"/>
        <v>0</v>
      </c>
      <c r="R389" s="5">
        <f t="shared" si="2893"/>
        <v>0</v>
      </c>
      <c r="S389" s="5"/>
      <c r="T389" s="5">
        <f t="shared" si="2894"/>
        <v>0</v>
      </c>
      <c r="U389" s="5">
        <f t="shared" si="2895"/>
        <v>0</v>
      </c>
      <c r="V389" s="5">
        <f t="shared" si="2896"/>
        <v>0</v>
      </c>
      <c r="W389" s="5">
        <f t="shared" si="2897"/>
        <v>0</v>
      </c>
      <c r="X389" s="5"/>
      <c r="Y389" s="5">
        <f t="shared" si="2898"/>
        <v>0</v>
      </c>
      <c r="Z389" s="5">
        <f t="shared" si="2899"/>
        <v>0</v>
      </c>
      <c r="AA389" s="5">
        <f t="shared" si="2900"/>
        <v>0</v>
      </c>
      <c r="AB389" s="5">
        <f t="shared" si="2901"/>
        <v>0</v>
      </c>
      <c r="AC389" s="5"/>
      <c r="AD389" s="5">
        <f t="shared" ref="AD389:AE389" si="2942">AC389*$L389</f>
        <v>0</v>
      </c>
      <c r="AE389" s="5">
        <f t="shared" si="2942"/>
        <v>0</v>
      </c>
      <c r="AF389" s="5">
        <f t="shared" si="2903"/>
        <v>0</v>
      </c>
      <c r="AG389" s="5">
        <f t="shared" si="2904"/>
        <v>0</v>
      </c>
      <c r="AH389" s="5"/>
      <c r="AI389" s="5">
        <f t="shared" ref="AI389:AJ389" si="2943">AH389*$L389</f>
        <v>0</v>
      </c>
      <c r="AJ389" s="5">
        <f t="shared" si="2943"/>
        <v>0</v>
      </c>
      <c r="AK389" s="5">
        <f t="shared" si="2906"/>
        <v>0</v>
      </c>
      <c r="AL389" s="5">
        <f t="shared" si="2907"/>
        <v>0</v>
      </c>
      <c r="AM389" s="5"/>
      <c r="AN389" s="5">
        <f t="shared" si="2908"/>
        <v>0</v>
      </c>
      <c r="AO389" s="5">
        <f t="shared" si="2909"/>
        <v>0</v>
      </c>
      <c r="AP389" s="5">
        <f t="shared" si="2910"/>
        <v>0</v>
      </c>
      <c r="AQ389" s="5">
        <f t="shared" si="2911"/>
        <v>0</v>
      </c>
      <c r="AR389" s="5"/>
      <c r="AS389" s="5">
        <f t="shared" ref="AS389:AT389" si="2944">AR389*$L389</f>
        <v>0</v>
      </c>
      <c r="AT389" s="5">
        <f t="shared" si="2944"/>
        <v>0</v>
      </c>
      <c r="AU389" s="5">
        <f t="shared" si="2913"/>
        <v>0</v>
      </c>
      <c r="AV389" s="5">
        <f t="shared" si="2914"/>
        <v>0</v>
      </c>
      <c r="AW389" s="5"/>
      <c r="AX389" s="5">
        <f t="shared" si="2915"/>
        <v>0</v>
      </c>
      <c r="AY389" s="5">
        <f t="shared" si="2916"/>
        <v>0</v>
      </c>
      <c r="AZ389" s="5">
        <f t="shared" si="2917"/>
        <v>0</v>
      </c>
      <c r="BA389" s="5">
        <f t="shared" si="2918"/>
        <v>0</v>
      </c>
      <c r="BB389" s="5"/>
      <c r="BC389" s="5">
        <f t="shared" ref="BC389:BD389" si="2945">BB389*$L389</f>
        <v>0</v>
      </c>
      <c r="BD389" s="5">
        <f t="shared" si="2945"/>
        <v>0</v>
      </c>
      <c r="BE389" s="5">
        <f t="shared" si="2920"/>
        <v>0</v>
      </c>
      <c r="BF389" s="5">
        <f t="shared" si="2921"/>
        <v>0</v>
      </c>
      <c r="BG389" s="5"/>
      <c r="BH389" s="5">
        <f t="shared" si="2922"/>
        <v>0</v>
      </c>
      <c r="BI389" s="5">
        <f t="shared" si="2923"/>
        <v>0</v>
      </c>
      <c r="BJ389" s="5">
        <f t="shared" si="2924"/>
        <v>0</v>
      </c>
      <c r="BK389" s="5">
        <f t="shared" si="2925"/>
        <v>0</v>
      </c>
      <c r="BL389" s="5">
        <f t="shared" si="2926"/>
        <v>0</v>
      </c>
      <c r="BM389" s="5">
        <f t="shared" si="2927"/>
        <v>0</v>
      </c>
      <c r="BN389" s="5">
        <f t="shared" si="2928"/>
        <v>0</v>
      </c>
      <c r="BO389" s="5">
        <f t="shared" si="2929"/>
        <v>0</v>
      </c>
      <c r="BP389" s="5">
        <f t="shared" si="2930"/>
        <v>0</v>
      </c>
    </row>
    <row r="390" spans="1:68" ht="15.75">
      <c r="A390" s="1">
        <f t="shared" si="2626"/>
        <v>2895</v>
      </c>
      <c r="B390" s="158"/>
      <c r="C390" s="2" t="s">
        <v>74</v>
      </c>
      <c r="D390" s="3"/>
      <c r="E390" s="2"/>
      <c r="F390" s="4">
        <v>1E-13</v>
      </c>
      <c r="G390" s="4">
        <v>9.9999999999999998E-13</v>
      </c>
      <c r="H390" s="4">
        <f t="shared" si="2617"/>
        <v>-9E-13</v>
      </c>
      <c r="I390" s="4">
        <f t="shared" si="2935"/>
        <v>-7.5000000000000004E-13</v>
      </c>
      <c r="J390" s="4"/>
      <c r="K390" s="4">
        <f t="shared" si="2936"/>
        <v>0</v>
      </c>
      <c r="L390" s="5">
        <f t="shared" si="2941"/>
        <v>0</v>
      </c>
      <c r="M390" s="4"/>
      <c r="N390" s="5"/>
      <c r="O390" s="5">
        <f t="shared" si="2890"/>
        <v>0</v>
      </c>
      <c r="P390" s="5">
        <f t="shared" si="2891"/>
        <v>0</v>
      </c>
      <c r="Q390" s="5">
        <f t="shared" si="2892"/>
        <v>0</v>
      </c>
      <c r="R390" s="5">
        <f t="shared" si="2893"/>
        <v>0</v>
      </c>
      <c r="S390" s="5"/>
      <c r="T390" s="5">
        <f t="shared" si="2894"/>
        <v>0</v>
      </c>
      <c r="U390" s="5">
        <f t="shared" si="2895"/>
        <v>0</v>
      </c>
      <c r="V390" s="5">
        <f t="shared" si="2896"/>
        <v>0</v>
      </c>
      <c r="W390" s="5">
        <f t="shared" si="2897"/>
        <v>0</v>
      </c>
      <c r="X390" s="5"/>
      <c r="Y390" s="5">
        <f t="shared" si="2898"/>
        <v>0</v>
      </c>
      <c r="Z390" s="5">
        <f t="shared" si="2899"/>
        <v>0</v>
      </c>
      <c r="AA390" s="5">
        <f t="shared" si="2900"/>
        <v>0</v>
      </c>
      <c r="AB390" s="5">
        <f t="shared" si="2901"/>
        <v>0</v>
      </c>
      <c r="AC390" s="5"/>
      <c r="AD390" s="5">
        <f t="shared" ref="AD390:AE390" si="2946">AC390*$L390</f>
        <v>0</v>
      </c>
      <c r="AE390" s="5">
        <f t="shared" si="2946"/>
        <v>0</v>
      </c>
      <c r="AF390" s="5">
        <f t="shared" si="2903"/>
        <v>0</v>
      </c>
      <c r="AG390" s="5">
        <f t="shared" si="2904"/>
        <v>0</v>
      </c>
      <c r="AH390" s="5"/>
      <c r="AI390" s="5">
        <f t="shared" ref="AI390:AJ390" si="2947">AH390*$L390</f>
        <v>0</v>
      </c>
      <c r="AJ390" s="5">
        <f t="shared" si="2947"/>
        <v>0</v>
      </c>
      <c r="AK390" s="5">
        <f t="shared" si="2906"/>
        <v>0</v>
      </c>
      <c r="AL390" s="5">
        <f t="shared" si="2907"/>
        <v>0</v>
      </c>
      <c r="AM390" s="5"/>
      <c r="AN390" s="5">
        <f t="shared" si="2908"/>
        <v>0</v>
      </c>
      <c r="AO390" s="5">
        <f t="shared" si="2909"/>
        <v>0</v>
      </c>
      <c r="AP390" s="5">
        <f t="shared" si="2910"/>
        <v>0</v>
      </c>
      <c r="AQ390" s="5">
        <f t="shared" si="2911"/>
        <v>0</v>
      </c>
      <c r="AR390" s="5"/>
      <c r="AS390" s="5">
        <f t="shared" ref="AS390:AT390" si="2948">AR390*$L390</f>
        <v>0</v>
      </c>
      <c r="AT390" s="5">
        <f t="shared" si="2948"/>
        <v>0</v>
      </c>
      <c r="AU390" s="5">
        <f t="shared" si="2913"/>
        <v>0</v>
      </c>
      <c r="AV390" s="5">
        <f t="shared" si="2914"/>
        <v>0</v>
      </c>
      <c r="AW390" s="5"/>
      <c r="AX390" s="5">
        <f t="shared" si="2915"/>
        <v>0</v>
      </c>
      <c r="AY390" s="5">
        <f t="shared" si="2916"/>
        <v>0</v>
      </c>
      <c r="AZ390" s="5">
        <f t="shared" si="2917"/>
        <v>0</v>
      </c>
      <c r="BA390" s="5">
        <f t="shared" si="2918"/>
        <v>0</v>
      </c>
      <c r="BB390" s="5"/>
      <c r="BC390" s="5">
        <f t="shared" ref="BC390:BD390" si="2949">BB390*$L390</f>
        <v>0</v>
      </c>
      <c r="BD390" s="5">
        <f t="shared" si="2949"/>
        <v>0</v>
      </c>
      <c r="BE390" s="5">
        <f t="shared" si="2920"/>
        <v>0</v>
      </c>
      <c r="BF390" s="5">
        <f t="shared" si="2921"/>
        <v>0</v>
      </c>
      <c r="BG390" s="5"/>
      <c r="BH390" s="5">
        <f t="shared" si="2922"/>
        <v>0</v>
      </c>
      <c r="BI390" s="5">
        <f t="shared" si="2923"/>
        <v>0</v>
      </c>
      <c r="BJ390" s="5">
        <f t="shared" si="2924"/>
        <v>0</v>
      </c>
      <c r="BK390" s="5">
        <f t="shared" si="2925"/>
        <v>0</v>
      </c>
      <c r="BL390" s="5">
        <f t="shared" si="2926"/>
        <v>0</v>
      </c>
      <c r="BM390" s="5">
        <f t="shared" si="2927"/>
        <v>0</v>
      </c>
      <c r="BN390" s="5">
        <f t="shared" si="2928"/>
        <v>0</v>
      </c>
      <c r="BO390" s="5">
        <f t="shared" si="2929"/>
        <v>0</v>
      </c>
      <c r="BP390" s="5">
        <f t="shared" si="2930"/>
        <v>0</v>
      </c>
    </row>
    <row r="391" spans="1:68" ht="15.75">
      <c r="A391" s="1">
        <f t="shared" si="2626"/>
        <v>2896</v>
      </c>
      <c r="B391" s="158"/>
      <c r="C391" s="2" t="s">
        <v>74</v>
      </c>
      <c r="D391" s="3"/>
      <c r="E391" s="2"/>
      <c r="F391" s="4">
        <v>1E-13</v>
      </c>
      <c r="G391" s="4">
        <v>9.9999999999999998E-13</v>
      </c>
      <c r="H391" s="4">
        <f t="shared" si="2617"/>
        <v>-9E-13</v>
      </c>
      <c r="I391" s="4">
        <f t="shared" si="2935"/>
        <v>-7.5000000000000004E-13</v>
      </c>
      <c r="J391" s="4"/>
      <c r="K391" s="4">
        <f t="shared" si="2936"/>
        <v>0</v>
      </c>
      <c r="L391" s="5">
        <f t="shared" si="2941"/>
        <v>0</v>
      </c>
      <c r="M391" s="4"/>
      <c r="N391" s="5"/>
      <c r="O391" s="5">
        <f t="shared" si="2890"/>
        <v>0</v>
      </c>
      <c r="P391" s="5">
        <f t="shared" si="2891"/>
        <v>0</v>
      </c>
      <c r="Q391" s="5">
        <f t="shared" si="2892"/>
        <v>0</v>
      </c>
      <c r="R391" s="5">
        <f t="shared" si="2893"/>
        <v>0</v>
      </c>
      <c r="S391" s="5"/>
      <c r="T391" s="5">
        <f t="shared" si="2894"/>
        <v>0</v>
      </c>
      <c r="U391" s="5">
        <f t="shared" si="2895"/>
        <v>0</v>
      </c>
      <c r="V391" s="5">
        <f t="shared" si="2896"/>
        <v>0</v>
      </c>
      <c r="W391" s="5">
        <f t="shared" si="2897"/>
        <v>0</v>
      </c>
      <c r="X391" s="5"/>
      <c r="Y391" s="5">
        <f t="shared" si="2898"/>
        <v>0</v>
      </c>
      <c r="Z391" s="5">
        <f t="shared" si="2899"/>
        <v>0</v>
      </c>
      <c r="AA391" s="5">
        <f t="shared" si="2900"/>
        <v>0</v>
      </c>
      <c r="AB391" s="5">
        <f t="shared" si="2901"/>
        <v>0</v>
      </c>
      <c r="AC391" s="5"/>
      <c r="AD391" s="5">
        <f t="shared" ref="AD391:AE391" si="2950">AC391*$L391</f>
        <v>0</v>
      </c>
      <c r="AE391" s="5">
        <f t="shared" si="2950"/>
        <v>0</v>
      </c>
      <c r="AF391" s="5">
        <f t="shared" si="2903"/>
        <v>0</v>
      </c>
      <c r="AG391" s="5">
        <f t="shared" si="2904"/>
        <v>0</v>
      </c>
      <c r="AH391" s="5"/>
      <c r="AI391" s="5">
        <f t="shared" ref="AI391:AJ391" si="2951">AH391*$L391</f>
        <v>0</v>
      </c>
      <c r="AJ391" s="5">
        <f t="shared" si="2951"/>
        <v>0</v>
      </c>
      <c r="AK391" s="5">
        <f t="shared" si="2906"/>
        <v>0</v>
      </c>
      <c r="AL391" s="5">
        <f t="shared" si="2907"/>
        <v>0</v>
      </c>
      <c r="AM391" s="5"/>
      <c r="AN391" s="5">
        <f t="shared" si="2908"/>
        <v>0</v>
      </c>
      <c r="AO391" s="5">
        <f t="shared" si="2909"/>
        <v>0</v>
      </c>
      <c r="AP391" s="5">
        <f t="shared" si="2910"/>
        <v>0</v>
      </c>
      <c r="AQ391" s="5">
        <f t="shared" si="2911"/>
        <v>0</v>
      </c>
      <c r="AR391" s="5"/>
      <c r="AS391" s="5">
        <f t="shared" ref="AS391:AT391" si="2952">AR391*$L391</f>
        <v>0</v>
      </c>
      <c r="AT391" s="5">
        <f t="shared" si="2952"/>
        <v>0</v>
      </c>
      <c r="AU391" s="5">
        <f t="shared" si="2913"/>
        <v>0</v>
      </c>
      <c r="AV391" s="5">
        <f t="shared" si="2914"/>
        <v>0</v>
      </c>
      <c r="AW391" s="5"/>
      <c r="AX391" s="5">
        <f t="shared" si="2915"/>
        <v>0</v>
      </c>
      <c r="AY391" s="5">
        <f t="shared" si="2916"/>
        <v>0</v>
      </c>
      <c r="AZ391" s="5">
        <f t="shared" si="2917"/>
        <v>0</v>
      </c>
      <c r="BA391" s="5">
        <f t="shared" si="2918"/>
        <v>0</v>
      </c>
      <c r="BB391" s="5"/>
      <c r="BC391" s="5">
        <f t="shared" ref="BC391:BD391" si="2953">BB391*$L391</f>
        <v>0</v>
      </c>
      <c r="BD391" s="5">
        <f t="shared" si="2953"/>
        <v>0</v>
      </c>
      <c r="BE391" s="5">
        <f t="shared" si="2920"/>
        <v>0</v>
      </c>
      <c r="BF391" s="5">
        <f t="shared" si="2921"/>
        <v>0</v>
      </c>
      <c r="BG391" s="5"/>
      <c r="BH391" s="5">
        <f t="shared" si="2922"/>
        <v>0</v>
      </c>
      <c r="BI391" s="5">
        <f t="shared" si="2923"/>
        <v>0</v>
      </c>
      <c r="BJ391" s="5">
        <f t="shared" si="2924"/>
        <v>0</v>
      </c>
      <c r="BK391" s="5">
        <f t="shared" si="2925"/>
        <v>0</v>
      </c>
      <c r="BL391" s="5">
        <f t="shared" si="2926"/>
        <v>0</v>
      </c>
      <c r="BM391" s="5">
        <f t="shared" si="2927"/>
        <v>0</v>
      </c>
      <c r="BN391" s="5">
        <f t="shared" si="2928"/>
        <v>0</v>
      </c>
      <c r="BO391" s="5">
        <f t="shared" si="2929"/>
        <v>0</v>
      </c>
      <c r="BP391" s="5">
        <f t="shared" si="2930"/>
        <v>0</v>
      </c>
    </row>
    <row r="392" spans="1:68" ht="15.75">
      <c r="A392" s="1">
        <f t="shared" si="2626"/>
        <v>2897</v>
      </c>
      <c r="B392" s="158"/>
      <c r="C392" s="2" t="s">
        <v>74</v>
      </c>
      <c r="D392" s="3"/>
      <c r="E392" s="2"/>
      <c r="F392" s="4">
        <v>1E-13</v>
      </c>
      <c r="G392" s="4">
        <v>9.9999999999999998E-13</v>
      </c>
      <c r="H392" s="4">
        <f t="shared" si="2617"/>
        <v>-9E-13</v>
      </c>
      <c r="I392" s="4">
        <f t="shared" si="2935"/>
        <v>-7.5000000000000004E-13</v>
      </c>
      <c r="J392" s="4"/>
      <c r="K392" s="4">
        <f t="shared" si="2936"/>
        <v>0</v>
      </c>
      <c r="L392" s="5">
        <f t="shared" si="2941"/>
        <v>0</v>
      </c>
      <c r="M392" s="4"/>
      <c r="N392" s="5"/>
      <c r="O392" s="5">
        <f t="shared" si="2890"/>
        <v>0</v>
      </c>
      <c r="P392" s="5">
        <f t="shared" si="2891"/>
        <v>0</v>
      </c>
      <c r="Q392" s="5">
        <f t="shared" si="2892"/>
        <v>0</v>
      </c>
      <c r="R392" s="5">
        <f t="shared" si="2893"/>
        <v>0</v>
      </c>
      <c r="S392" s="5"/>
      <c r="T392" s="5">
        <f t="shared" si="2894"/>
        <v>0</v>
      </c>
      <c r="U392" s="5">
        <f t="shared" si="2895"/>
        <v>0</v>
      </c>
      <c r="V392" s="5">
        <f t="shared" si="2896"/>
        <v>0</v>
      </c>
      <c r="W392" s="5">
        <f t="shared" si="2897"/>
        <v>0</v>
      </c>
      <c r="X392" s="5"/>
      <c r="Y392" s="5">
        <f t="shared" si="2898"/>
        <v>0</v>
      </c>
      <c r="Z392" s="5">
        <f t="shared" si="2899"/>
        <v>0</v>
      </c>
      <c r="AA392" s="5">
        <f t="shared" si="2900"/>
        <v>0</v>
      </c>
      <c r="AB392" s="5">
        <f t="shared" si="2901"/>
        <v>0</v>
      </c>
      <c r="AC392" s="5"/>
      <c r="AD392" s="5">
        <f t="shared" ref="AD392:AE392" si="2954">AC392*$L392</f>
        <v>0</v>
      </c>
      <c r="AE392" s="5">
        <f t="shared" si="2954"/>
        <v>0</v>
      </c>
      <c r="AF392" s="5">
        <f t="shared" si="2903"/>
        <v>0</v>
      </c>
      <c r="AG392" s="5">
        <f t="shared" si="2904"/>
        <v>0</v>
      </c>
      <c r="AH392" s="5"/>
      <c r="AI392" s="5">
        <f t="shared" ref="AI392:AJ392" si="2955">AH392*$L392</f>
        <v>0</v>
      </c>
      <c r="AJ392" s="5">
        <f t="shared" si="2955"/>
        <v>0</v>
      </c>
      <c r="AK392" s="5">
        <f t="shared" si="2906"/>
        <v>0</v>
      </c>
      <c r="AL392" s="5">
        <f t="shared" si="2907"/>
        <v>0</v>
      </c>
      <c r="AM392" s="5"/>
      <c r="AN392" s="5">
        <f t="shared" si="2908"/>
        <v>0</v>
      </c>
      <c r="AO392" s="5">
        <f t="shared" si="2909"/>
        <v>0</v>
      </c>
      <c r="AP392" s="5">
        <f t="shared" si="2910"/>
        <v>0</v>
      </c>
      <c r="AQ392" s="5">
        <f t="shared" si="2911"/>
        <v>0</v>
      </c>
      <c r="AR392" s="5"/>
      <c r="AS392" s="5">
        <f t="shared" ref="AS392:AT392" si="2956">AR392*$L392</f>
        <v>0</v>
      </c>
      <c r="AT392" s="5">
        <f t="shared" si="2956"/>
        <v>0</v>
      </c>
      <c r="AU392" s="5">
        <f t="shared" si="2913"/>
        <v>0</v>
      </c>
      <c r="AV392" s="5">
        <f t="shared" si="2914"/>
        <v>0</v>
      </c>
      <c r="AW392" s="5"/>
      <c r="AX392" s="5">
        <f t="shared" si="2915"/>
        <v>0</v>
      </c>
      <c r="AY392" s="5">
        <f t="shared" si="2916"/>
        <v>0</v>
      </c>
      <c r="AZ392" s="5">
        <f t="shared" si="2917"/>
        <v>0</v>
      </c>
      <c r="BA392" s="5">
        <f t="shared" si="2918"/>
        <v>0</v>
      </c>
      <c r="BB392" s="5"/>
      <c r="BC392" s="5">
        <f t="shared" ref="BC392:BD392" si="2957">BB392*$L392</f>
        <v>0</v>
      </c>
      <c r="BD392" s="5">
        <f t="shared" si="2957"/>
        <v>0</v>
      </c>
      <c r="BE392" s="5">
        <f t="shared" si="2920"/>
        <v>0</v>
      </c>
      <c r="BF392" s="5">
        <f t="shared" si="2921"/>
        <v>0</v>
      </c>
      <c r="BG392" s="5"/>
      <c r="BH392" s="5">
        <f t="shared" si="2922"/>
        <v>0</v>
      </c>
      <c r="BI392" s="5">
        <f t="shared" si="2923"/>
        <v>0</v>
      </c>
      <c r="BJ392" s="5">
        <f t="shared" si="2924"/>
        <v>0</v>
      </c>
      <c r="BK392" s="5">
        <f t="shared" si="2925"/>
        <v>0</v>
      </c>
      <c r="BL392" s="5">
        <f t="shared" si="2926"/>
        <v>0</v>
      </c>
      <c r="BM392" s="5">
        <f t="shared" si="2927"/>
        <v>0</v>
      </c>
      <c r="BN392" s="5">
        <f t="shared" si="2928"/>
        <v>0</v>
      </c>
      <c r="BO392" s="5">
        <f t="shared" si="2929"/>
        <v>0</v>
      </c>
      <c r="BP392" s="5">
        <f t="shared" si="2930"/>
        <v>0</v>
      </c>
    </row>
    <row r="393" spans="1:68" ht="15.75">
      <c r="A393" s="1">
        <f t="shared" si="2626"/>
        <v>2898</v>
      </c>
      <c r="B393" s="158"/>
      <c r="C393" s="2" t="s">
        <v>74</v>
      </c>
      <c r="D393" s="3"/>
      <c r="E393" s="2"/>
      <c r="F393" s="4">
        <v>1E-13</v>
      </c>
      <c r="G393" s="4">
        <v>9.9999999999999998E-13</v>
      </c>
      <c r="H393" s="4">
        <f t="shared" si="2617"/>
        <v>-9E-13</v>
      </c>
      <c r="I393" s="4">
        <f t="shared" si="2935"/>
        <v>-7.5000000000000004E-13</v>
      </c>
      <c r="J393" s="4"/>
      <c r="K393" s="4">
        <f t="shared" si="2936"/>
        <v>0</v>
      </c>
      <c r="L393" s="5">
        <f t="shared" si="2941"/>
        <v>0</v>
      </c>
      <c r="M393" s="4"/>
      <c r="N393" s="5"/>
      <c r="O393" s="5">
        <f t="shared" si="2890"/>
        <v>0</v>
      </c>
      <c r="P393" s="5">
        <f t="shared" si="2891"/>
        <v>0</v>
      </c>
      <c r="Q393" s="5">
        <f t="shared" si="2892"/>
        <v>0</v>
      </c>
      <c r="R393" s="5">
        <f t="shared" si="2893"/>
        <v>0</v>
      </c>
      <c r="S393" s="5"/>
      <c r="T393" s="5">
        <f t="shared" si="2894"/>
        <v>0</v>
      </c>
      <c r="U393" s="5">
        <f t="shared" si="2895"/>
        <v>0</v>
      </c>
      <c r="V393" s="5">
        <f t="shared" si="2896"/>
        <v>0</v>
      </c>
      <c r="W393" s="5">
        <f t="shared" si="2897"/>
        <v>0</v>
      </c>
      <c r="X393" s="5"/>
      <c r="Y393" s="5">
        <f t="shared" si="2898"/>
        <v>0</v>
      </c>
      <c r="Z393" s="5">
        <f t="shared" si="2899"/>
        <v>0</v>
      </c>
      <c r="AA393" s="5">
        <f t="shared" si="2900"/>
        <v>0</v>
      </c>
      <c r="AB393" s="5">
        <f t="shared" si="2901"/>
        <v>0</v>
      </c>
      <c r="AC393" s="5"/>
      <c r="AD393" s="5">
        <f t="shared" ref="AD393:AE393" si="2958">AC393*$L393</f>
        <v>0</v>
      </c>
      <c r="AE393" s="5">
        <f t="shared" si="2958"/>
        <v>0</v>
      </c>
      <c r="AF393" s="5">
        <f t="shared" si="2903"/>
        <v>0</v>
      </c>
      <c r="AG393" s="5">
        <f t="shared" si="2904"/>
        <v>0</v>
      </c>
      <c r="AH393" s="5"/>
      <c r="AI393" s="5">
        <f t="shared" ref="AI393:AJ393" si="2959">AH393*$L393</f>
        <v>0</v>
      </c>
      <c r="AJ393" s="5">
        <f t="shared" si="2959"/>
        <v>0</v>
      </c>
      <c r="AK393" s="5">
        <f t="shared" si="2906"/>
        <v>0</v>
      </c>
      <c r="AL393" s="5">
        <f t="shared" si="2907"/>
        <v>0</v>
      </c>
      <c r="AM393" s="5"/>
      <c r="AN393" s="5">
        <f t="shared" si="2908"/>
        <v>0</v>
      </c>
      <c r="AO393" s="5">
        <f t="shared" si="2909"/>
        <v>0</v>
      </c>
      <c r="AP393" s="5">
        <f t="shared" si="2910"/>
        <v>0</v>
      </c>
      <c r="AQ393" s="5">
        <f t="shared" si="2911"/>
        <v>0</v>
      </c>
      <c r="AR393" s="5"/>
      <c r="AS393" s="5">
        <f t="shared" ref="AS393:AT393" si="2960">AR393*$L393</f>
        <v>0</v>
      </c>
      <c r="AT393" s="5">
        <f t="shared" si="2960"/>
        <v>0</v>
      </c>
      <c r="AU393" s="5">
        <f t="shared" si="2913"/>
        <v>0</v>
      </c>
      <c r="AV393" s="5">
        <f t="shared" si="2914"/>
        <v>0</v>
      </c>
      <c r="AW393" s="5"/>
      <c r="AX393" s="5">
        <f t="shared" si="2915"/>
        <v>0</v>
      </c>
      <c r="AY393" s="5">
        <f t="shared" si="2916"/>
        <v>0</v>
      </c>
      <c r="AZ393" s="5">
        <f t="shared" si="2917"/>
        <v>0</v>
      </c>
      <c r="BA393" s="5">
        <f t="shared" si="2918"/>
        <v>0</v>
      </c>
      <c r="BB393" s="5"/>
      <c r="BC393" s="5">
        <f t="shared" ref="BC393:BD393" si="2961">BB393*$L393</f>
        <v>0</v>
      </c>
      <c r="BD393" s="5">
        <f t="shared" si="2961"/>
        <v>0</v>
      </c>
      <c r="BE393" s="5">
        <f t="shared" si="2920"/>
        <v>0</v>
      </c>
      <c r="BF393" s="5">
        <f t="shared" si="2921"/>
        <v>0</v>
      </c>
      <c r="BG393" s="5"/>
      <c r="BH393" s="5">
        <f t="shared" si="2922"/>
        <v>0</v>
      </c>
      <c r="BI393" s="5">
        <f t="shared" si="2923"/>
        <v>0</v>
      </c>
      <c r="BJ393" s="5">
        <f t="shared" si="2924"/>
        <v>0</v>
      </c>
      <c r="BK393" s="5">
        <f t="shared" si="2925"/>
        <v>0</v>
      </c>
      <c r="BL393" s="5">
        <f t="shared" si="2926"/>
        <v>0</v>
      </c>
      <c r="BM393" s="5">
        <f t="shared" si="2927"/>
        <v>0</v>
      </c>
      <c r="BN393" s="5">
        <f t="shared" si="2928"/>
        <v>0</v>
      </c>
      <c r="BO393" s="5">
        <f t="shared" si="2929"/>
        <v>0</v>
      </c>
      <c r="BP393" s="5">
        <f t="shared" si="2930"/>
        <v>0</v>
      </c>
    </row>
    <row r="394" spans="1:68" ht="15.75">
      <c r="A394" s="1">
        <f t="shared" si="2626"/>
        <v>2899</v>
      </c>
      <c r="B394" s="158"/>
      <c r="C394" s="2" t="s">
        <v>74</v>
      </c>
      <c r="D394" s="3"/>
      <c r="E394" s="2"/>
      <c r="F394" s="4">
        <v>1E-13</v>
      </c>
      <c r="G394" s="4">
        <v>9.9999999999999998E-13</v>
      </c>
      <c r="H394" s="4">
        <f t="shared" si="2617"/>
        <v>-9E-13</v>
      </c>
      <c r="I394" s="4">
        <f t="shared" si="2935"/>
        <v>-7.5000000000000004E-13</v>
      </c>
      <c r="J394" s="4"/>
      <c r="K394" s="4">
        <f t="shared" si="2936"/>
        <v>0</v>
      </c>
      <c r="L394" s="5">
        <f t="shared" si="2941"/>
        <v>0</v>
      </c>
      <c r="M394" s="4"/>
      <c r="N394" s="5"/>
      <c r="O394" s="5">
        <f t="shared" si="2890"/>
        <v>0</v>
      </c>
      <c r="P394" s="5">
        <f t="shared" si="2891"/>
        <v>0</v>
      </c>
      <c r="Q394" s="5">
        <f t="shared" si="2892"/>
        <v>0</v>
      </c>
      <c r="R394" s="5">
        <f t="shared" si="2893"/>
        <v>0</v>
      </c>
      <c r="S394" s="5"/>
      <c r="T394" s="5">
        <f t="shared" si="2894"/>
        <v>0</v>
      </c>
      <c r="U394" s="5">
        <f t="shared" si="2895"/>
        <v>0</v>
      </c>
      <c r="V394" s="5">
        <f t="shared" si="2896"/>
        <v>0</v>
      </c>
      <c r="W394" s="5">
        <f t="shared" si="2897"/>
        <v>0</v>
      </c>
      <c r="X394" s="5"/>
      <c r="Y394" s="5">
        <f t="shared" si="2898"/>
        <v>0</v>
      </c>
      <c r="Z394" s="5">
        <f t="shared" si="2899"/>
        <v>0</v>
      </c>
      <c r="AA394" s="5">
        <f t="shared" si="2900"/>
        <v>0</v>
      </c>
      <c r="AB394" s="5">
        <f t="shared" si="2901"/>
        <v>0</v>
      </c>
      <c r="AC394" s="5"/>
      <c r="AD394" s="5">
        <f t="shared" ref="AD394:AE394" si="2962">AC394*$L394</f>
        <v>0</v>
      </c>
      <c r="AE394" s="5">
        <f t="shared" si="2962"/>
        <v>0</v>
      </c>
      <c r="AF394" s="5">
        <f t="shared" si="2903"/>
        <v>0</v>
      </c>
      <c r="AG394" s="5">
        <f t="shared" si="2904"/>
        <v>0</v>
      </c>
      <c r="AH394" s="5"/>
      <c r="AI394" s="5">
        <f t="shared" ref="AI394:AJ394" si="2963">AH394*$L394</f>
        <v>0</v>
      </c>
      <c r="AJ394" s="5">
        <f t="shared" si="2963"/>
        <v>0</v>
      </c>
      <c r="AK394" s="5">
        <f t="shared" si="2906"/>
        <v>0</v>
      </c>
      <c r="AL394" s="5">
        <f t="shared" si="2907"/>
        <v>0</v>
      </c>
      <c r="AM394" s="5"/>
      <c r="AN394" s="5">
        <f t="shared" si="2908"/>
        <v>0</v>
      </c>
      <c r="AO394" s="5">
        <f t="shared" si="2909"/>
        <v>0</v>
      </c>
      <c r="AP394" s="5">
        <f t="shared" si="2910"/>
        <v>0</v>
      </c>
      <c r="AQ394" s="5">
        <f t="shared" si="2911"/>
        <v>0</v>
      </c>
      <c r="AR394" s="5"/>
      <c r="AS394" s="5">
        <f t="shared" ref="AS394:AT394" si="2964">AR394*$L394</f>
        <v>0</v>
      </c>
      <c r="AT394" s="5">
        <f t="shared" si="2964"/>
        <v>0</v>
      </c>
      <c r="AU394" s="5">
        <f t="shared" si="2913"/>
        <v>0</v>
      </c>
      <c r="AV394" s="5">
        <f t="shared" si="2914"/>
        <v>0</v>
      </c>
      <c r="AW394" s="5"/>
      <c r="AX394" s="5">
        <f t="shared" si="2915"/>
        <v>0</v>
      </c>
      <c r="AY394" s="5">
        <f t="shared" si="2916"/>
        <v>0</v>
      </c>
      <c r="AZ394" s="5">
        <f t="shared" si="2917"/>
        <v>0</v>
      </c>
      <c r="BA394" s="5">
        <f t="shared" si="2918"/>
        <v>0</v>
      </c>
      <c r="BB394" s="5"/>
      <c r="BC394" s="5">
        <f t="shared" ref="BC394:BD394" si="2965">BB394*$L394</f>
        <v>0</v>
      </c>
      <c r="BD394" s="5">
        <f t="shared" si="2965"/>
        <v>0</v>
      </c>
      <c r="BE394" s="5">
        <f t="shared" si="2920"/>
        <v>0</v>
      </c>
      <c r="BF394" s="5">
        <f t="shared" si="2921"/>
        <v>0</v>
      </c>
      <c r="BG394" s="5"/>
      <c r="BH394" s="5">
        <f t="shared" si="2922"/>
        <v>0</v>
      </c>
      <c r="BI394" s="5">
        <f t="shared" si="2923"/>
        <v>0</v>
      </c>
      <c r="BJ394" s="5">
        <f t="shared" si="2924"/>
        <v>0</v>
      </c>
      <c r="BK394" s="5">
        <f t="shared" si="2925"/>
        <v>0</v>
      </c>
      <c r="BL394" s="5">
        <f t="shared" si="2926"/>
        <v>0</v>
      </c>
      <c r="BM394" s="5">
        <f t="shared" si="2927"/>
        <v>0</v>
      </c>
      <c r="BN394" s="5">
        <f t="shared" si="2928"/>
        <v>0</v>
      </c>
      <c r="BO394" s="5">
        <f t="shared" si="2929"/>
        <v>0</v>
      </c>
      <c r="BP394" s="5">
        <f t="shared" si="2930"/>
        <v>0</v>
      </c>
    </row>
    <row r="395" spans="1:68" ht="15.75">
      <c r="A395" s="1">
        <f t="shared" si="2626"/>
        <v>2900</v>
      </c>
      <c r="B395" s="158"/>
      <c r="C395" s="2" t="s">
        <v>74</v>
      </c>
      <c r="D395" s="3"/>
      <c r="E395" s="2"/>
      <c r="F395" s="4">
        <v>1E-13</v>
      </c>
      <c r="G395" s="4">
        <v>9.9999999999999998E-13</v>
      </c>
      <c r="H395" s="4">
        <f t="shared" si="2617"/>
        <v>-9E-13</v>
      </c>
      <c r="I395" s="4">
        <f t="shared" si="2935"/>
        <v>-7.5000000000000004E-13</v>
      </c>
      <c r="J395" s="4"/>
      <c r="K395" s="4">
        <f t="shared" si="2936"/>
        <v>0</v>
      </c>
      <c r="L395" s="5">
        <f t="shared" si="2941"/>
        <v>0</v>
      </c>
      <c r="M395" s="4"/>
      <c r="N395" s="5"/>
      <c r="O395" s="5">
        <f t="shared" si="2890"/>
        <v>0</v>
      </c>
      <c r="P395" s="5">
        <f t="shared" si="2891"/>
        <v>0</v>
      </c>
      <c r="Q395" s="5">
        <f t="shared" si="2892"/>
        <v>0</v>
      </c>
      <c r="R395" s="5">
        <f t="shared" si="2893"/>
        <v>0</v>
      </c>
      <c r="S395" s="5"/>
      <c r="T395" s="5">
        <f t="shared" si="2894"/>
        <v>0</v>
      </c>
      <c r="U395" s="5">
        <f t="shared" si="2895"/>
        <v>0</v>
      </c>
      <c r="V395" s="5">
        <f t="shared" si="2896"/>
        <v>0</v>
      </c>
      <c r="W395" s="5">
        <f t="shared" si="2897"/>
        <v>0</v>
      </c>
      <c r="X395" s="5"/>
      <c r="Y395" s="5">
        <f t="shared" si="2898"/>
        <v>0</v>
      </c>
      <c r="Z395" s="5">
        <f t="shared" si="2899"/>
        <v>0</v>
      </c>
      <c r="AA395" s="5">
        <f t="shared" si="2900"/>
        <v>0</v>
      </c>
      <c r="AB395" s="5">
        <f t="shared" si="2901"/>
        <v>0</v>
      </c>
      <c r="AC395" s="5"/>
      <c r="AD395" s="5">
        <f t="shared" ref="AD395:AE395" si="2966">AC395*$L395</f>
        <v>0</v>
      </c>
      <c r="AE395" s="5">
        <f t="shared" si="2966"/>
        <v>0</v>
      </c>
      <c r="AF395" s="5">
        <f t="shared" si="2903"/>
        <v>0</v>
      </c>
      <c r="AG395" s="5">
        <f t="shared" si="2904"/>
        <v>0</v>
      </c>
      <c r="AH395" s="5"/>
      <c r="AI395" s="5">
        <f t="shared" ref="AI395:AJ395" si="2967">AH395*$L395</f>
        <v>0</v>
      </c>
      <c r="AJ395" s="5">
        <f t="shared" si="2967"/>
        <v>0</v>
      </c>
      <c r="AK395" s="5">
        <f t="shared" si="2906"/>
        <v>0</v>
      </c>
      <c r="AL395" s="5">
        <f t="shared" si="2907"/>
        <v>0</v>
      </c>
      <c r="AM395" s="5"/>
      <c r="AN395" s="5">
        <f t="shared" si="2908"/>
        <v>0</v>
      </c>
      <c r="AO395" s="5">
        <f t="shared" si="2909"/>
        <v>0</v>
      </c>
      <c r="AP395" s="5">
        <f t="shared" si="2910"/>
        <v>0</v>
      </c>
      <c r="AQ395" s="5">
        <f t="shared" si="2911"/>
        <v>0</v>
      </c>
      <c r="AR395" s="5"/>
      <c r="AS395" s="5">
        <f t="shared" ref="AS395:AT395" si="2968">AR395*$L395</f>
        <v>0</v>
      </c>
      <c r="AT395" s="5">
        <f t="shared" si="2968"/>
        <v>0</v>
      </c>
      <c r="AU395" s="5">
        <f t="shared" si="2913"/>
        <v>0</v>
      </c>
      <c r="AV395" s="5">
        <f t="shared" si="2914"/>
        <v>0</v>
      </c>
      <c r="AW395" s="5"/>
      <c r="AX395" s="5">
        <f t="shared" si="2915"/>
        <v>0</v>
      </c>
      <c r="AY395" s="5">
        <f t="shared" si="2916"/>
        <v>0</v>
      </c>
      <c r="AZ395" s="5">
        <f t="shared" si="2917"/>
        <v>0</v>
      </c>
      <c r="BA395" s="5">
        <f t="shared" si="2918"/>
        <v>0</v>
      </c>
      <c r="BB395" s="5"/>
      <c r="BC395" s="5">
        <f t="shared" ref="BC395:BD395" si="2969">BB395*$L395</f>
        <v>0</v>
      </c>
      <c r="BD395" s="5">
        <f t="shared" si="2969"/>
        <v>0</v>
      </c>
      <c r="BE395" s="5">
        <f t="shared" si="2920"/>
        <v>0</v>
      </c>
      <c r="BF395" s="5">
        <f t="shared" si="2921"/>
        <v>0</v>
      </c>
      <c r="BG395" s="5"/>
      <c r="BH395" s="5">
        <f t="shared" si="2922"/>
        <v>0</v>
      </c>
      <c r="BI395" s="5">
        <f t="shared" si="2923"/>
        <v>0</v>
      </c>
      <c r="BJ395" s="5">
        <f t="shared" si="2924"/>
        <v>0</v>
      </c>
      <c r="BK395" s="5">
        <f t="shared" si="2925"/>
        <v>0</v>
      </c>
      <c r="BL395" s="5">
        <f t="shared" si="2926"/>
        <v>0</v>
      </c>
      <c r="BM395" s="5">
        <f t="shared" si="2927"/>
        <v>0</v>
      </c>
      <c r="BN395" s="5">
        <f t="shared" si="2928"/>
        <v>0</v>
      </c>
      <c r="BO395" s="5">
        <f t="shared" si="2929"/>
        <v>0</v>
      </c>
      <c r="BP395" s="5">
        <f t="shared" si="2930"/>
        <v>0</v>
      </c>
    </row>
    <row r="396" spans="1:68" ht="15.75">
      <c r="A396" s="1">
        <f t="shared" si="2626"/>
        <v>2901</v>
      </c>
      <c r="B396" s="158"/>
      <c r="C396" s="2" t="s">
        <v>74</v>
      </c>
      <c r="D396" s="3"/>
      <c r="E396" s="2"/>
      <c r="F396" s="4">
        <v>1E-13</v>
      </c>
      <c r="G396" s="4">
        <v>9.9999999999999998E-13</v>
      </c>
      <c r="H396" s="4">
        <f t="shared" si="2617"/>
        <v>-9E-13</v>
      </c>
      <c r="I396" s="4">
        <f t="shared" si="2935"/>
        <v>-7.5000000000000004E-13</v>
      </c>
      <c r="J396" s="4"/>
      <c r="K396" s="4">
        <f t="shared" si="2936"/>
        <v>0</v>
      </c>
      <c r="L396" s="5">
        <f t="shared" si="2941"/>
        <v>0</v>
      </c>
      <c r="M396" s="4"/>
      <c r="N396" s="5"/>
      <c r="O396" s="5">
        <f t="shared" si="2890"/>
        <v>0</v>
      </c>
      <c r="P396" s="5">
        <f t="shared" si="2891"/>
        <v>0</v>
      </c>
      <c r="Q396" s="5">
        <f t="shared" si="2892"/>
        <v>0</v>
      </c>
      <c r="R396" s="5">
        <f t="shared" si="2893"/>
        <v>0</v>
      </c>
      <c r="S396" s="5"/>
      <c r="T396" s="5">
        <f t="shared" si="2894"/>
        <v>0</v>
      </c>
      <c r="U396" s="5">
        <f t="shared" si="2895"/>
        <v>0</v>
      </c>
      <c r="V396" s="5">
        <f t="shared" si="2896"/>
        <v>0</v>
      </c>
      <c r="W396" s="5">
        <f t="shared" si="2897"/>
        <v>0</v>
      </c>
      <c r="X396" s="5"/>
      <c r="Y396" s="5">
        <f t="shared" si="2898"/>
        <v>0</v>
      </c>
      <c r="Z396" s="5">
        <f t="shared" si="2899"/>
        <v>0</v>
      </c>
      <c r="AA396" s="5">
        <f t="shared" si="2900"/>
        <v>0</v>
      </c>
      <c r="AB396" s="5">
        <f t="shared" si="2901"/>
        <v>0</v>
      </c>
      <c r="AC396" s="5"/>
      <c r="AD396" s="5">
        <f t="shared" ref="AD396:AE396" si="2970">AC396*$L396</f>
        <v>0</v>
      </c>
      <c r="AE396" s="5">
        <f t="shared" si="2970"/>
        <v>0</v>
      </c>
      <c r="AF396" s="5">
        <f t="shared" si="2903"/>
        <v>0</v>
      </c>
      <c r="AG396" s="5">
        <f t="shared" si="2904"/>
        <v>0</v>
      </c>
      <c r="AH396" s="5"/>
      <c r="AI396" s="5">
        <f t="shared" ref="AI396:AJ396" si="2971">AH396*$L396</f>
        <v>0</v>
      </c>
      <c r="AJ396" s="5">
        <f t="shared" si="2971"/>
        <v>0</v>
      </c>
      <c r="AK396" s="5">
        <f t="shared" si="2906"/>
        <v>0</v>
      </c>
      <c r="AL396" s="5">
        <f t="shared" si="2907"/>
        <v>0</v>
      </c>
      <c r="AM396" s="5"/>
      <c r="AN396" s="5">
        <f t="shared" si="2908"/>
        <v>0</v>
      </c>
      <c r="AO396" s="5">
        <f t="shared" si="2909"/>
        <v>0</v>
      </c>
      <c r="AP396" s="5">
        <f t="shared" si="2910"/>
        <v>0</v>
      </c>
      <c r="AQ396" s="5">
        <f t="shared" si="2911"/>
        <v>0</v>
      </c>
      <c r="AR396" s="5"/>
      <c r="AS396" s="5">
        <f t="shared" ref="AS396:AT396" si="2972">AR396*$L396</f>
        <v>0</v>
      </c>
      <c r="AT396" s="5">
        <f t="shared" si="2972"/>
        <v>0</v>
      </c>
      <c r="AU396" s="5">
        <f t="shared" si="2913"/>
        <v>0</v>
      </c>
      <c r="AV396" s="5">
        <f t="shared" si="2914"/>
        <v>0</v>
      </c>
      <c r="AW396" s="5"/>
      <c r="AX396" s="5">
        <f t="shared" si="2915"/>
        <v>0</v>
      </c>
      <c r="AY396" s="5">
        <f t="shared" si="2916"/>
        <v>0</v>
      </c>
      <c r="AZ396" s="5">
        <f t="shared" si="2917"/>
        <v>0</v>
      </c>
      <c r="BA396" s="5">
        <f t="shared" si="2918"/>
        <v>0</v>
      </c>
      <c r="BB396" s="5"/>
      <c r="BC396" s="5">
        <f t="shared" ref="BC396:BD396" si="2973">BB396*$L396</f>
        <v>0</v>
      </c>
      <c r="BD396" s="5">
        <f t="shared" si="2973"/>
        <v>0</v>
      </c>
      <c r="BE396" s="5">
        <f t="shared" si="2920"/>
        <v>0</v>
      </c>
      <c r="BF396" s="5">
        <f t="shared" si="2921"/>
        <v>0</v>
      </c>
      <c r="BG396" s="5"/>
      <c r="BH396" s="5">
        <f t="shared" si="2922"/>
        <v>0</v>
      </c>
      <c r="BI396" s="5">
        <f t="shared" si="2923"/>
        <v>0</v>
      </c>
      <c r="BJ396" s="5">
        <f t="shared" si="2924"/>
        <v>0</v>
      </c>
      <c r="BK396" s="5">
        <f t="shared" si="2925"/>
        <v>0</v>
      </c>
      <c r="BL396" s="5">
        <f t="shared" si="2926"/>
        <v>0</v>
      </c>
      <c r="BM396" s="5">
        <f t="shared" si="2927"/>
        <v>0</v>
      </c>
      <c r="BN396" s="5">
        <f t="shared" si="2928"/>
        <v>0</v>
      </c>
      <c r="BO396" s="5">
        <f t="shared" si="2929"/>
        <v>0</v>
      </c>
      <c r="BP396" s="5">
        <f t="shared" si="2930"/>
        <v>0</v>
      </c>
    </row>
    <row r="397" spans="1:68" ht="15.75">
      <c r="A397" s="1">
        <f t="shared" si="2626"/>
        <v>2902</v>
      </c>
      <c r="B397" s="158"/>
      <c r="C397" s="2" t="s">
        <v>74</v>
      </c>
      <c r="D397" s="3"/>
      <c r="E397" s="2"/>
      <c r="F397" s="4">
        <v>1E-13</v>
      </c>
      <c r="G397" s="4">
        <v>9.9999999999999998E-13</v>
      </c>
      <c r="H397" s="4">
        <f t="shared" si="2617"/>
        <v>-9E-13</v>
      </c>
      <c r="I397" s="4">
        <f t="shared" si="2935"/>
        <v>-7.5000000000000004E-13</v>
      </c>
      <c r="J397" s="4"/>
      <c r="K397" s="4">
        <f t="shared" si="2936"/>
        <v>0</v>
      </c>
      <c r="L397" s="5">
        <f t="shared" si="2941"/>
        <v>0</v>
      </c>
      <c r="M397" s="4"/>
      <c r="N397" s="5"/>
      <c r="O397" s="5">
        <f t="shared" ref="O397:O407" si="2974">N397*$L397</f>
        <v>0</v>
      </c>
      <c r="P397" s="5">
        <f t="shared" ref="P397:P407" si="2975">O397/1.2</f>
        <v>0</v>
      </c>
      <c r="Q397" s="5">
        <f t="shared" ref="Q397:Q407" si="2976">P397/1000*$J397</f>
        <v>0</v>
      </c>
      <c r="R397" s="5">
        <f t="shared" ref="R397:R407" si="2977">O397/$H397*$M397</f>
        <v>0</v>
      </c>
      <c r="S397" s="5"/>
      <c r="T397" s="5">
        <f t="shared" ref="T397:T407" si="2978">S397*$L397</f>
        <v>0</v>
      </c>
      <c r="U397" s="5">
        <f t="shared" ref="U397:U407" si="2979">T397/1.2</f>
        <v>0</v>
      </c>
      <c r="V397" s="5">
        <f t="shared" ref="V397:V407" si="2980">U397/1000*$J397</f>
        <v>0</v>
      </c>
      <c r="W397" s="5">
        <f t="shared" ref="W397:W407" si="2981">T397/$H397*$M397</f>
        <v>0</v>
      </c>
      <c r="X397" s="5"/>
      <c r="Y397" s="5">
        <f t="shared" ref="Y397:Y407" si="2982">X397*$L397</f>
        <v>0</v>
      </c>
      <c r="Z397" s="5">
        <f t="shared" ref="Z397:Z407" si="2983">Y397/1.2</f>
        <v>0</v>
      </c>
      <c r="AA397" s="5">
        <f t="shared" ref="AA397:AA407" si="2984">Z397/1000*$J397</f>
        <v>0</v>
      </c>
      <c r="AB397" s="5">
        <f t="shared" ref="AB397:AB407" si="2985">Y397/$H397*$M397</f>
        <v>0</v>
      </c>
      <c r="AC397" s="5"/>
      <c r="AD397" s="5">
        <f t="shared" ref="AD397:AE397" si="2986">AC397*$L397</f>
        <v>0</v>
      </c>
      <c r="AE397" s="5">
        <f t="shared" si="2986"/>
        <v>0</v>
      </c>
      <c r="AF397" s="5">
        <f t="shared" ref="AF397:AF407" si="2987">AE397/1000*$J397</f>
        <v>0</v>
      </c>
      <c r="AG397" s="5">
        <f t="shared" ref="AG397:AG407" si="2988">AD397/$H397*$M397</f>
        <v>0</v>
      </c>
      <c r="AH397" s="5"/>
      <c r="AI397" s="5">
        <f t="shared" ref="AI397:AJ397" si="2989">AH397*$L397</f>
        <v>0</v>
      </c>
      <c r="AJ397" s="5">
        <f t="shared" si="2989"/>
        <v>0</v>
      </c>
      <c r="AK397" s="5">
        <f t="shared" ref="AK397:AK407" si="2990">AJ397/1000*$J397</f>
        <v>0</v>
      </c>
      <c r="AL397" s="5">
        <f t="shared" ref="AL397:AL407" si="2991">AI397/$H397*$M397</f>
        <v>0</v>
      </c>
      <c r="AM397" s="5"/>
      <c r="AN397" s="5">
        <f t="shared" ref="AN397:AN407" si="2992">AM397*$L397</f>
        <v>0</v>
      </c>
      <c r="AO397" s="5">
        <f t="shared" ref="AO397:AO407" si="2993">AN397/1.2</f>
        <v>0</v>
      </c>
      <c r="AP397" s="5">
        <f t="shared" ref="AP397:AP407" si="2994">AO397/1000*$J397</f>
        <v>0</v>
      </c>
      <c r="AQ397" s="5">
        <f t="shared" ref="AQ397:AQ407" si="2995">AN397/$H397*$M397</f>
        <v>0</v>
      </c>
      <c r="AR397" s="5"/>
      <c r="AS397" s="5">
        <f t="shared" ref="AS397:AT397" si="2996">AR397*$L397</f>
        <v>0</v>
      </c>
      <c r="AT397" s="5">
        <f t="shared" si="2996"/>
        <v>0</v>
      </c>
      <c r="AU397" s="5">
        <f t="shared" ref="AU397:AU407" si="2997">AT397/1000*$J397</f>
        <v>0</v>
      </c>
      <c r="AV397" s="5">
        <f t="shared" ref="AV397:AV407" si="2998">AS397/$H397*$M397</f>
        <v>0</v>
      </c>
      <c r="AW397" s="5"/>
      <c r="AX397" s="5">
        <f t="shared" ref="AX397:AX407" si="2999">AW397*$L397</f>
        <v>0</v>
      </c>
      <c r="AY397" s="5">
        <f t="shared" ref="AY397:AY407" si="3000">AX397/1.2</f>
        <v>0</v>
      </c>
      <c r="AZ397" s="5">
        <f t="shared" ref="AZ397:AZ407" si="3001">AY397/1000*$J397</f>
        <v>0</v>
      </c>
      <c r="BA397" s="5">
        <f t="shared" ref="BA397:BA407" si="3002">AX397/$H397*$M397</f>
        <v>0</v>
      </c>
      <c r="BB397" s="5"/>
      <c r="BC397" s="5">
        <f t="shared" ref="BC397:BD397" si="3003">BB397*$L397</f>
        <v>0</v>
      </c>
      <c r="BD397" s="5">
        <f t="shared" si="3003"/>
        <v>0</v>
      </c>
      <c r="BE397" s="5">
        <f t="shared" ref="BE397:BE407" si="3004">BD397/1000*$J397</f>
        <v>0</v>
      </c>
      <c r="BF397" s="5">
        <f t="shared" ref="BF397:BF407" si="3005">BC397/$H397*$M397</f>
        <v>0</v>
      </c>
      <c r="BG397" s="5"/>
      <c r="BH397" s="5">
        <f t="shared" ref="BH397:BH407" si="3006">BG397*$L397</f>
        <v>0</v>
      </c>
      <c r="BI397" s="5">
        <f t="shared" ref="BI397:BI407" si="3007">BH397/1.2</f>
        <v>0</v>
      </c>
      <c r="BJ397" s="5">
        <f t="shared" ref="BJ397:BJ407" si="3008">BI397/1000*$J397</f>
        <v>0</v>
      </c>
      <c r="BK397" s="5">
        <f t="shared" ref="BK397:BK407" si="3009">BH397/$H397*$M397</f>
        <v>0</v>
      </c>
      <c r="BL397" s="5">
        <f t="shared" ref="BL397:BL407" si="3010">N397+S397+X397+AC397+AH397+AM397+AR397+AW397+BB397+BG397</f>
        <v>0</v>
      </c>
      <c r="BM397" s="5">
        <f t="shared" ref="BM397:BM407" si="3011">O397+T397+Y397+AD397+AI397+AN397+AS397+AX397+BC397+BH397</f>
        <v>0</v>
      </c>
      <c r="BN397" s="5">
        <f t="shared" ref="BN397:BN407" si="3012">P397+U397+Z397+AE397+AJ397+AO397+AT397+AY397+BD397+BI397</f>
        <v>0</v>
      </c>
      <c r="BO397" s="5">
        <f t="shared" ref="BO397:BO407" si="3013">Q397+V397+AA397+AF397+AK397+AP397+AU397+AZ397+BE397+BJ397</f>
        <v>0</v>
      </c>
      <c r="BP397" s="5">
        <f t="shared" ref="BP397:BP407" si="3014">R397+W397+AB397+AG397+AL397+AQ397+AV397+BA397+BF397+BK397</f>
        <v>0</v>
      </c>
    </row>
    <row r="398" spans="1:68" ht="15.75">
      <c r="A398" s="1">
        <f t="shared" si="2626"/>
        <v>2903</v>
      </c>
      <c r="B398" s="158"/>
      <c r="C398" s="2" t="s">
        <v>74</v>
      </c>
      <c r="D398" s="3"/>
      <c r="E398" s="2"/>
      <c r="F398" s="4">
        <v>1E-13</v>
      </c>
      <c r="G398" s="4">
        <v>9.9999999999999998E-13</v>
      </c>
      <c r="H398" s="4">
        <f t="shared" si="2617"/>
        <v>-9E-13</v>
      </c>
      <c r="I398" s="4">
        <f t="shared" si="2935"/>
        <v>-7.5000000000000004E-13</v>
      </c>
      <c r="J398" s="4"/>
      <c r="K398" s="4">
        <f t="shared" si="2936"/>
        <v>0</v>
      </c>
      <c r="L398" s="5">
        <f t="shared" si="2941"/>
        <v>0</v>
      </c>
      <c r="M398" s="4"/>
      <c r="N398" s="5"/>
      <c r="O398" s="5">
        <f t="shared" si="2974"/>
        <v>0</v>
      </c>
      <c r="P398" s="5">
        <f t="shared" si="2975"/>
        <v>0</v>
      </c>
      <c r="Q398" s="5">
        <f t="shared" si="2976"/>
        <v>0</v>
      </c>
      <c r="R398" s="5">
        <f t="shared" si="2977"/>
        <v>0</v>
      </c>
      <c r="S398" s="5"/>
      <c r="T398" s="5">
        <f t="shared" si="2978"/>
        <v>0</v>
      </c>
      <c r="U398" s="5">
        <f t="shared" si="2979"/>
        <v>0</v>
      </c>
      <c r="V398" s="5">
        <f t="shared" si="2980"/>
        <v>0</v>
      </c>
      <c r="W398" s="5">
        <f t="shared" si="2981"/>
        <v>0</v>
      </c>
      <c r="X398" s="5"/>
      <c r="Y398" s="5">
        <f t="shared" si="2982"/>
        <v>0</v>
      </c>
      <c r="Z398" s="5">
        <f t="shared" si="2983"/>
        <v>0</v>
      </c>
      <c r="AA398" s="5">
        <f t="shared" si="2984"/>
        <v>0</v>
      </c>
      <c r="AB398" s="5">
        <f t="shared" si="2985"/>
        <v>0</v>
      </c>
      <c r="AC398" s="5"/>
      <c r="AD398" s="5">
        <f t="shared" ref="AD398:AE398" si="3015">AC398*$L398</f>
        <v>0</v>
      </c>
      <c r="AE398" s="5">
        <f t="shared" si="3015"/>
        <v>0</v>
      </c>
      <c r="AF398" s="5">
        <f t="shared" si="2987"/>
        <v>0</v>
      </c>
      <c r="AG398" s="5">
        <f t="shared" si="2988"/>
        <v>0</v>
      </c>
      <c r="AH398" s="5"/>
      <c r="AI398" s="5">
        <f t="shared" ref="AI398:AJ398" si="3016">AH398*$L398</f>
        <v>0</v>
      </c>
      <c r="AJ398" s="5">
        <f t="shared" si="3016"/>
        <v>0</v>
      </c>
      <c r="AK398" s="5">
        <f t="shared" si="2990"/>
        <v>0</v>
      </c>
      <c r="AL398" s="5">
        <f t="shared" si="2991"/>
        <v>0</v>
      </c>
      <c r="AM398" s="5"/>
      <c r="AN398" s="5">
        <f t="shared" si="2992"/>
        <v>0</v>
      </c>
      <c r="AO398" s="5">
        <f t="shared" si="2993"/>
        <v>0</v>
      </c>
      <c r="AP398" s="5">
        <f t="shared" si="2994"/>
        <v>0</v>
      </c>
      <c r="AQ398" s="5">
        <f t="shared" si="2995"/>
        <v>0</v>
      </c>
      <c r="AR398" s="5"/>
      <c r="AS398" s="5">
        <f t="shared" ref="AS398:AT398" si="3017">AR398*$L398</f>
        <v>0</v>
      </c>
      <c r="AT398" s="5">
        <f t="shared" si="3017"/>
        <v>0</v>
      </c>
      <c r="AU398" s="5">
        <f t="shared" si="2997"/>
        <v>0</v>
      </c>
      <c r="AV398" s="5">
        <f t="shared" si="2998"/>
        <v>0</v>
      </c>
      <c r="AW398" s="5"/>
      <c r="AX398" s="5">
        <f t="shared" si="2999"/>
        <v>0</v>
      </c>
      <c r="AY398" s="5">
        <f t="shared" si="3000"/>
        <v>0</v>
      </c>
      <c r="AZ398" s="5">
        <f t="shared" si="3001"/>
        <v>0</v>
      </c>
      <c r="BA398" s="5">
        <f t="shared" si="3002"/>
        <v>0</v>
      </c>
      <c r="BB398" s="5"/>
      <c r="BC398" s="5">
        <f t="shared" ref="BC398:BD398" si="3018">BB398*$L398</f>
        <v>0</v>
      </c>
      <c r="BD398" s="5">
        <f t="shared" si="3018"/>
        <v>0</v>
      </c>
      <c r="BE398" s="5">
        <f t="shared" si="3004"/>
        <v>0</v>
      </c>
      <c r="BF398" s="5">
        <f t="shared" si="3005"/>
        <v>0</v>
      </c>
      <c r="BG398" s="5"/>
      <c r="BH398" s="5">
        <f t="shared" si="3006"/>
        <v>0</v>
      </c>
      <c r="BI398" s="5">
        <f t="shared" si="3007"/>
        <v>0</v>
      </c>
      <c r="BJ398" s="5">
        <f t="shared" si="3008"/>
        <v>0</v>
      </c>
      <c r="BK398" s="5">
        <f t="shared" si="3009"/>
        <v>0</v>
      </c>
      <c r="BL398" s="5">
        <f t="shared" si="3010"/>
        <v>0</v>
      </c>
      <c r="BM398" s="5">
        <f t="shared" si="3011"/>
        <v>0</v>
      </c>
      <c r="BN398" s="5">
        <f t="shared" si="3012"/>
        <v>0</v>
      </c>
      <c r="BO398" s="5">
        <f t="shared" si="3013"/>
        <v>0</v>
      </c>
      <c r="BP398" s="5">
        <f t="shared" si="3014"/>
        <v>0</v>
      </c>
    </row>
    <row r="399" spans="1:68" ht="15.75">
      <c r="A399" s="1">
        <f t="shared" si="2626"/>
        <v>2904</v>
      </c>
      <c r="B399" s="158"/>
      <c r="C399" s="2" t="s">
        <v>74</v>
      </c>
      <c r="D399" s="3"/>
      <c r="E399" s="2"/>
      <c r="F399" s="4">
        <v>1E-13</v>
      </c>
      <c r="G399" s="4">
        <v>9.9999999999999998E-13</v>
      </c>
      <c r="H399" s="4">
        <f t="shared" si="2617"/>
        <v>-9E-13</v>
      </c>
      <c r="I399" s="4">
        <f t="shared" si="2935"/>
        <v>-7.5000000000000004E-13</v>
      </c>
      <c r="J399" s="4"/>
      <c r="K399" s="4">
        <f t="shared" si="2936"/>
        <v>0</v>
      </c>
      <c r="L399" s="5">
        <f t="shared" si="2941"/>
        <v>0</v>
      </c>
      <c r="M399" s="4"/>
      <c r="N399" s="5"/>
      <c r="O399" s="5">
        <f t="shared" si="2974"/>
        <v>0</v>
      </c>
      <c r="P399" s="5">
        <f t="shared" si="2975"/>
        <v>0</v>
      </c>
      <c r="Q399" s="5">
        <f t="shared" si="2976"/>
        <v>0</v>
      </c>
      <c r="R399" s="5">
        <f t="shared" si="2977"/>
        <v>0</v>
      </c>
      <c r="S399" s="5"/>
      <c r="T399" s="5">
        <f t="shared" si="2978"/>
        <v>0</v>
      </c>
      <c r="U399" s="5">
        <f t="shared" si="2979"/>
        <v>0</v>
      </c>
      <c r="V399" s="5">
        <f t="shared" si="2980"/>
        <v>0</v>
      </c>
      <c r="W399" s="5">
        <f t="shared" si="2981"/>
        <v>0</v>
      </c>
      <c r="X399" s="5"/>
      <c r="Y399" s="5">
        <f t="shared" si="2982"/>
        <v>0</v>
      </c>
      <c r="Z399" s="5">
        <f t="shared" si="2983"/>
        <v>0</v>
      </c>
      <c r="AA399" s="5">
        <f t="shared" si="2984"/>
        <v>0</v>
      </c>
      <c r="AB399" s="5">
        <f t="shared" si="2985"/>
        <v>0</v>
      </c>
      <c r="AC399" s="5"/>
      <c r="AD399" s="5">
        <f t="shared" ref="AD399:AE399" si="3019">AC399*$L399</f>
        <v>0</v>
      </c>
      <c r="AE399" s="5">
        <f t="shared" si="3019"/>
        <v>0</v>
      </c>
      <c r="AF399" s="5">
        <f t="shared" si="2987"/>
        <v>0</v>
      </c>
      <c r="AG399" s="5">
        <f t="shared" si="2988"/>
        <v>0</v>
      </c>
      <c r="AH399" s="5"/>
      <c r="AI399" s="5">
        <f t="shared" ref="AI399:AJ399" si="3020">AH399*$L399</f>
        <v>0</v>
      </c>
      <c r="AJ399" s="5">
        <f t="shared" si="3020"/>
        <v>0</v>
      </c>
      <c r="AK399" s="5">
        <f t="shared" si="2990"/>
        <v>0</v>
      </c>
      <c r="AL399" s="5">
        <f t="shared" si="2991"/>
        <v>0</v>
      </c>
      <c r="AM399" s="5"/>
      <c r="AN399" s="5">
        <f t="shared" si="2992"/>
        <v>0</v>
      </c>
      <c r="AO399" s="5">
        <f t="shared" si="2993"/>
        <v>0</v>
      </c>
      <c r="AP399" s="5">
        <f t="shared" si="2994"/>
        <v>0</v>
      </c>
      <c r="AQ399" s="5">
        <f t="shared" si="2995"/>
        <v>0</v>
      </c>
      <c r="AR399" s="5"/>
      <c r="AS399" s="5">
        <f t="shared" ref="AS399:AT399" si="3021">AR399*$L399</f>
        <v>0</v>
      </c>
      <c r="AT399" s="5">
        <f t="shared" si="3021"/>
        <v>0</v>
      </c>
      <c r="AU399" s="5">
        <f t="shared" si="2997"/>
        <v>0</v>
      </c>
      <c r="AV399" s="5">
        <f t="shared" si="2998"/>
        <v>0</v>
      </c>
      <c r="AW399" s="5"/>
      <c r="AX399" s="5">
        <f t="shared" si="2999"/>
        <v>0</v>
      </c>
      <c r="AY399" s="5">
        <f t="shared" si="3000"/>
        <v>0</v>
      </c>
      <c r="AZ399" s="5">
        <f t="shared" si="3001"/>
        <v>0</v>
      </c>
      <c r="BA399" s="5">
        <f t="shared" si="3002"/>
        <v>0</v>
      </c>
      <c r="BB399" s="5"/>
      <c r="BC399" s="5">
        <f t="shared" ref="BC399:BD399" si="3022">BB399*$L399</f>
        <v>0</v>
      </c>
      <c r="BD399" s="5">
        <f t="shared" si="3022"/>
        <v>0</v>
      </c>
      <c r="BE399" s="5">
        <f t="shared" si="3004"/>
        <v>0</v>
      </c>
      <c r="BF399" s="5">
        <f t="shared" si="3005"/>
        <v>0</v>
      </c>
      <c r="BG399" s="5"/>
      <c r="BH399" s="5">
        <f t="shared" si="3006"/>
        <v>0</v>
      </c>
      <c r="BI399" s="5">
        <f t="shared" si="3007"/>
        <v>0</v>
      </c>
      <c r="BJ399" s="5">
        <f t="shared" si="3008"/>
        <v>0</v>
      </c>
      <c r="BK399" s="5">
        <f t="shared" si="3009"/>
        <v>0</v>
      </c>
      <c r="BL399" s="5">
        <f t="shared" si="3010"/>
        <v>0</v>
      </c>
      <c r="BM399" s="5">
        <f t="shared" si="3011"/>
        <v>0</v>
      </c>
      <c r="BN399" s="5">
        <f t="shared" si="3012"/>
        <v>0</v>
      </c>
      <c r="BO399" s="5">
        <f t="shared" si="3013"/>
        <v>0</v>
      </c>
      <c r="BP399" s="5">
        <f t="shared" si="3014"/>
        <v>0</v>
      </c>
    </row>
    <row r="400" spans="1:68" ht="15.75">
      <c r="A400" s="1">
        <f t="shared" si="2626"/>
        <v>2905</v>
      </c>
      <c r="B400" s="158"/>
      <c r="C400" s="2" t="s">
        <v>74</v>
      </c>
      <c r="D400" s="3"/>
      <c r="E400" s="2"/>
      <c r="F400" s="4">
        <v>1E-13</v>
      </c>
      <c r="G400" s="4">
        <v>9.9999999999999998E-13</v>
      </c>
      <c r="H400" s="4">
        <f t="shared" si="2617"/>
        <v>-9E-13</v>
      </c>
      <c r="I400" s="4">
        <f t="shared" si="2935"/>
        <v>-7.5000000000000004E-13</v>
      </c>
      <c r="J400" s="4"/>
      <c r="K400" s="4">
        <f t="shared" si="2936"/>
        <v>0</v>
      </c>
      <c r="L400" s="5">
        <f t="shared" si="2941"/>
        <v>0</v>
      </c>
      <c r="M400" s="4"/>
      <c r="N400" s="5"/>
      <c r="O400" s="5">
        <f t="shared" si="2974"/>
        <v>0</v>
      </c>
      <c r="P400" s="5">
        <f t="shared" si="2975"/>
        <v>0</v>
      </c>
      <c r="Q400" s="5">
        <f t="shared" si="2976"/>
        <v>0</v>
      </c>
      <c r="R400" s="5">
        <f t="shared" si="2977"/>
        <v>0</v>
      </c>
      <c r="S400" s="5"/>
      <c r="T400" s="5">
        <f t="shared" si="2978"/>
        <v>0</v>
      </c>
      <c r="U400" s="5">
        <f t="shared" si="2979"/>
        <v>0</v>
      </c>
      <c r="V400" s="5">
        <f t="shared" si="2980"/>
        <v>0</v>
      </c>
      <c r="W400" s="5">
        <f t="shared" si="2981"/>
        <v>0</v>
      </c>
      <c r="X400" s="5"/>
      <c r="Y400" s="5">
        <f t="shared" si="2982"/>
        <v>0</v>
      </c>
      <c r="Z400" s="5">
        <f t="shared" si="2983"/>
        <v>0</v>
      </c>
      <c r="AA400" s="5">
        <f t="shared" si="2984"/>
        <v>0</v>
      </c>
      <c r="AB400" s="5">
        <f t="shared" si="2985"/>
        <v>0</v>
      </c>
      <c r="AC400" s="5"/>
      <c r="AD400" s="5">
        <f t="shared" ref="AD400:AE400" si="3023">AC400*$L400</f>
        <v>0</v>
      </c>
      <c r="AE400" s="5">
        <f t="shared" si="3023"/>
        <v>0</v>
      </c>
      <c r="AF400" s="5">
        <f t="shared" si="2987"/>
        <v>0</v>
      </c>
      <c r="AG400" s="5">
        <f t="shared" si="2988"/>
        <v>0</v>
      </c>
      <c r="AH400" s="5"/>
      <c r="AI400" s="5">
        <f t="shared" ref="AI400:AJ400" si="3024">AH400*$L400</f>
        <v>0</v>
      </c>
      <c r="AJ400" s="5">
        <f t="shared" si="3024"/>
        <v>0</v>
      </c>
      <c r="AK400" s="5">
        <f t="shared" si="2990"/>
        <v>0</v>
      </c>
      <c r="AL400" s="5">
        <f t="shared" si="2991"/>
        <v>0</v>
      </c>
      <c r="AM400" s="5"/>
      <c r="AN400" s="5">
        <f t="shared" si="2992"/>
        <v>0</v>
      </c>
      <c r="AO400" s="5">
        <f t="shared" si="2993"/>
        <v>0</v>
      </c>
      <c r="AP400" s="5">
        <f t="shared" si="2994"/>
        <v>0</v>
      </c>
      <c r="AQ400" s="5">
        <f t="shared" si="2995"/>
        <v>0</v>
      </c>
      <c r="AR400" s="5"/>
      <c r="AS400" s="5">
        <f t="shared" ref="AS400:AT400" si="3025">AR400*$L400</f>
        <v>0</v>
      </c>
      <c r="AT400" s="5">
        <f t="shared" si="3025"/>
        <v>0</v>
      </c>
      <c r="AU400" s="5">
        <f t="shared" si="2997"/>
        <v>0</v>
      </c>
      <c r="AV400" s="5">
        <f t="shared" si="2998"/>
        <v>0</v>
      </c>
      <c r="AW400" s="5"/>
      <c r="AX400" s="5">
        <f t="shared" si="2999"/>
        <v>0</v>
      </c>
      <c r="AY400" s="5">
        <f t="shared" si="3000"/>
        <v>0</v>
      </c>
      <c r="AZ400" s="5">
        <f t="shared" si="3001"/>
        <v>0</v>
      </c>
      <c r="BA400" s="5">
        <f t="shared" si="3002"/>
        <v>0</v>
      </c>
      <c r="BB400" s="5"/>
      <c r="BC400" s="5">
        <f t="shared" ref="BC400:BD400" si="3026">BB400*$L400</f>
        <v>0</v>
      </c>
      <c r="BD400" s="5">
        <f t="shared" si="3026"/>
        <v>0</v>
      </c>
      <c r="BE400" s="5">
        <f t="shared" si="3004"/>
        <v>0</v>
      </c>
      <c r="BF400" s="5">
        <f t="shared" si="3005"/>
        <v>0</v>
      </c>
      <c r="BG400" s="5"/>
      <c r="BH400" s="5">
        <f t="shared" si="3006"/>
        <v>0</v>
      </c>
      <c r="BI400" s="5">
        <f t="shared" si="3007"/>
        <v>0</v>
      </c>
      <c r="BJ400" s="5">
        <f t="shared" si="3008"/>
        <v>0</v>
      </c>
      <c r="BK400" s="5">
        <f t="shared" si="3009"/>
        <v>0</v>
      </c>
      <c r="BL400" s="5">
        <f t="shared" si="3010"/>
        <v>0</v>
      </c>
      <c r="BM400" s="5">
        <f t="shared" si="3011"/>
        <v>0</v>
      </c>
      <c r="BN400" s="5">
        <f t="shared" si="3012"/>
        <v>0</v>
      </c>
      <c r="BO400" s="5">
        <f t="shared" si="3013"/>
        <v>0</v>
      </c>
      <c r="BP400" s="5">
        <f t="shared" si="3014"/>
        <v>0</v>
      </c>
    </row>
    <row r="401" spans="1:68" ht="15.75">
      <c r="A401" s="1">
        <f t="shared" si="2626"/>
        <v>2906</v>
      </c>
      <c r="B401" s="158"/>
      <c r="C401" s="2" t="s">
        <v>74</v>
      </c>
      <c r="D401" s="3"/>
      <c r="E401" s="2"/>
      <c r="F401" s="4">
        <v>1E-13</v>
      </c>
      <c r="G401" s="4">
        <v>9.9999999999999998E-13</v>
      </c>
      <c r="H401" s="4">
        <f t="shared" si="2617"/>
        <v>-9E-13</v>
      </c>
      <c r="I401" s="4">
        <f t="shared" si="2935"/>
        <v>-7.5000000000000004E-13</v>
      </c>
      <c r="J401" s="4"/>
      <c r="K401" s="4">
        <f t="shared" si="2936"/>
        <v>0</v>
      </c>
      <c r="L401" s="5">
        <f t="shared" si="2941"/>
        <v>0</v>
      </c>
      <c r="M401" s="4"/>
      <c r="N401" s="5"/>
      <c r="O401" s="5">
        <f t="shared" si="2974"/>
        <v>0</v>
      </c>
      <c r="P401" s="5">
        <f t="shared" si="2975"/>
        <v>0</v>
      </c>
      <c r="Q401" s="5">
        <f t="shared" si="2976"/>
        <v>0</v>
      </c>
      <c r="R401" s="5">
        <f t="shared" si="2977"/>
        <v>0</v>
      </c>
      <c r="S401" s="5"/>
      <c r="T401" s="5">
        <f t="shared" si="2978"/>
        <v>0</v>
      </c>
      <c r="U401" s="5">
        <f t="shared" si="2979"/>
        <v>0</v>
      </c>
      <c r="V401" s="5">
        <f t="shared" si="2980"/>
        <v>0</v>
      </c>
      <c r="W401" s="5">
        <f t="shared" si="2981"/>
        <v>0</v>
      </c>
      <c r="X401" s="5"/>
      <c r="Y401" s="5">
        <f t="shared" si="2982"/>
        <v>0</v>
      </c>
      <c r="Z401" s="5">
        <f t="shared" si="2983"/>
        <v>0</v>
      </c>
      <c r="AA401" s="5">
        <f t="shared" si="2984"/>
        <v>0</v>
      </c>
      <c r="AB401" s="5">
        <f t="shared" si="2985"/>
        <v>0</v>
      </c>
      <c r="AC401" s="5"/>
      <c r="AD401" s="5">
        <f t="shared" ref="AD401:AE401" si="3027">AC401*$L401</f>
        <v>0</v>
      </c>
      <c r="AE401" s="5">
        <f t="shared" si="3027"/>
        <v>0</v>
      </c>
      <c r="AF401" s="5">
        <f t="shared" si="2987"/>
        <v>0</v>
      </c>
      <c r="AG401" s="5">
        <f t="shared" si="2988"/>
        <v>0</v>
      </c>
      <c r="AH401" s="5"/>
      <c r="AI401" s="5">
        <f t="shared" ref="AI401:AJ401" si="3028">AH401*$L401</f>
        <v>0</v>
      </c>
      <c r="AJ401" s="5">
        <f t="shared" si="3028"/>
        <v>0</v>
      </c>
      <c r="AK401" s="5">
        <f t="shared" si="2990"/>
        <v>0</v>
      </c>
      <c r="AL401" s="5">
        <f t="shared" si="2991"/>
        <v>0</v>
      </c>
      <c r="AM401" s="5"/>
      <c r="AN401" s="5">
        <f t="shared" si="2992"/>
        <v>0</v>
      </c>
      <c r="AO401" s="5">
        <f t="shared" si="2993"/>
        <v>0</v>
      </c>
      <c r="AP401" s="5">
        <f t="shared" si="2994"/>
        <v>0</v>
      </c>
      <c r="AQ401" s="5">
        <f t="shared" si="2995"/>
        <v>0</v>
      </c>
      <c r="AR401" s="5"/>
      <c r="AS401" s="5">
        <f t="shared" ref="AS401:AT401" si="3029">AR401*$L401</f>
        <v>0</v>
      </c>
      <c r="AT401" s="5">
        <f t="shared" si="3029"/>
        <v>0</v>
      </c>
      <c r="AU401" s="5">
        <f t="shared" si="2997"/>
        <v>0</v>
      </c>
      <c r="AV401" s="5">
        <f t="shared" si="2998"/>
        <v>0</v>
      </c>
      <c r="AW401" s="5"/>
      <c r="AX401" s="5">
        <f t="shared" si="2999"/>
        <v>0</v>
      </c>
      <c r="AY401" s="5">
        <f t="shared" si="3000"/>
        <v>0</v>
      </c>
      <c r="AZ401" s="5">
        <f t="shared" si="3001"/>
        <v>0</v>
      </c>
      <c r="BA401" s="5">
        <f t="shared" si="3002"/>
        <v>0</v>
      </c>
      <c r="BB401" s="5"/>
      <c r="BC401" s="5">
        <f t="shared" ref="BC401:BD401" si="3030">BB401*$L401</f>
        <v>0</v>
      </c>
      <c r="BD401" s="5">
        <f t="shared" si="3030"/>
        <v>0</v>
      </c>
      <c r="BE401" s="5">
        <f t="shared" si="3004"/>
        <v>0</v>
      </c>
      <c r="BF401" s="5">
        <f t="shared" si="3005"/>
        <v>0</v>
      </c>
      <c r="BG401" s="5"/>
      <c r="BH401" s="5">
        <f t="shared" si="3006"/>
        <v>0</v>
      </c>
      <c r="BI401" s="5">
        <f t="shared" si="3007"/>
        <v>0</v>
      </c>
      <c r="BJ401" s="5">
        <f t="shared" si="3008"/>
        <v>0</v>
      </c>
      <c r="BK401" s="5">
        <f t="shared" si="3009"/>
        <v>0</v>
      </c>
      <c r="BL401" s="5">
        <f t="shared" si="3010"/>
        <v>0</v>
      </c>
      <c r="BM401" s="5">
        <f t="shared" si="3011"/>
        <v>0</v>
      </c>
      <c r="BN401" s="5">
        <f t="shared" si="3012"/>
        <v>0</v>
      </c>
      <c r="BO401" s="5">
        <f t="shared" si="3013"/>
        <v>0</v>
      </c>
      <c r="BP401" s="5">
        <f t="shared" si="3014"/>
        <v>0</v>
      </c>
    </row>
    <row r="402" spans="1:68" ht="15.75">
      <c r="A402" s="1">
        <f t="shared" si="2626"/>
        <v>2907</v>
      </c>
      <c r="B402" s="158"/>
      <c r="C402" s="2" t="s">
        <v>74</v>
      </c>
      <c r="D402" s="3"/>
      <c r="E402" s="2"/>
      <c r="F402" s="4">
        <v>1E-13</v>
      </c>
      <c r="G402" s="4">
        <v>9.9999999999999998E-13</v>
      </c>
      <c r="H402" s="4">
        <f t="shared" si="2617"/>
        <v>-9E-13</v>
      </c>
      <c r="I402" s="4">
        <f t="shared" si="2935"/>
        <v>-7.5000000000000004E-13</v>
      </c>
      <c r="J402" s="4"/>
      <c r="K402" s="4">
        <f t="shared" si="2936"/>
        <v>0</v>
      </c>
      <c r="L402" s="5">
        <f t="shared" si="2941"/>
        <v>0</v>
      </c>
      <c r="M402" s="4"/>
      <c r="N402" s="5"/>
      <c r="O402" s="5">
        <f t="shared" si="2974"/>
        <v>0</v>
      </c>
      <c r="P402" s="5">
        <f t="shared" si="2975"/>
        <v>0</v>
      </c>
      <c r="Q402" s="5">
        <f t="shared" si="2976"/>
        <v>0</v>
      </c>
      <c r="R402" s="5">
        <f t="shared" si="2977"/>
        <v>0</v>
      </c>
      <c r="S402" s="5"/>
      <c r="T402" s="5">
        <f t="shared" si="2978"/>
        <v>0</v>
      </c>
      <c r="U402" s="5">
        <f t="shared" si="2979"/>
        <v>0</v>
      </c>
      <c r="V402" s="5">
        <f t="shared" si="2980"/>
        <v>0</v>
      </c>
      <c r="W402" s="5">
        <f t="shared" si="2981"/>
        <v>0</v>
      </c>
      <c r="X402" s="5"/>
      <c r="Y402" s="5">
        <f t="shared" si="2982"/>
        <v>0</v>
      </c>
      <c r="Z402" s="5">
        <f t="shared" si="2983"/>
        <v>0</v>
      </c>
      <c r="AA402" s="5">
        <f t="shared" si="2984"/>
        <v>0</v>
      </c>
      <c r="AB402" s="5">
        <f t="shared" si="2985"/>
        <v>0</v>
      </c>
      <c r="AC402" s="5"/>
      <c r="AD402" s="5">
        <f t="shared" ref="AD402:AE402" si="3031">AC402*$L402</f>
        <v>0</v>
      </c>
      <c r="AE402" s="5">
        <f t="shared" si="3031"/>
        <v>0</v>
      </c>
      <c r="AF402" s="5">
        <f t="shared" si="2987"/>
        <v>0</v>
      </c>
      <c r="AG402" s="5">
        <f t="shared" si="2988"/>
        <v>0</v>
      </c>
      <c r="AH402" s="5"/>
      <c r="AI402" s="5">
        <f t="shared" ref="AI402:AJ402" si="3032">AH402*$L402</f>
        <v>0</v>
      </c>
      <c r="AJ402" s="5">
        <f t="shared" si="3032"/>
        <v>0</v>
      </c>
      <c r="AK402" s="5">
        <f t="shared" si="2990"/>
        <v>0</v>
      </c>
      <c r="AL402" s="5">
        <f t="shared" si="2991"/>
        <v>0</v>
      </c>
      <c r="AM402" s="5"/>
      <c r="AN402" s="5">
        <f t="shared" si="2992"/>
        <v>0</v>
      </c>
      <c r="AO402" s="5">
        <f t="shared" si="2993"/>
        <v>0</v>
      </c>
      <c r="AP402" s="5">
        <f t="shared" si="2994"/>
        <v>0</v>
      </c>
      <c r="AQ402" s="5">
        <f t="shared" si="2995"/>
        <v>0</v>
      </c>
      <c r="AR402" s="5"/>
      <c r="AS402" s="5">
        <f t="shared" ref="AS402:AT402" si="3033">AR402*$L402</f>
        <v>0</v>
      </c>
      <c r="AT402" s="5">
        <f t="shared" si="3033"/>
        <v>0</v>
      </c>
      <c r="AU402" s="5">
        <f t="shared" si="2997"/>
        <v>0</v>
      </c>
      <c r="AV402" s="5">
        <f t="shared" si="2998"/>
        <v>0</v>
      </c>
      <c r="AW402" s="5"/>
      <c r="AX402" s="5">
        <f t="shared" si="2999"/>
        <v>0</v>
      </c>
      <c r="AY402" s="5">
        <f t="shared" si="3000"/>
        <v>0</v>
      </c>
      <c r="AZ402" s="5">
        <f t="shared" si="3001"/>
        <v>0</v>
      </c>
      <c r="BA402" s="5">
        <f t="shared" si="3002"/>
        <v>0</v>
      </c>
      <c r="BB402" s="5"/>
      <c r="BC402" s="5">
        <f t="shared" ref="BC402:BD402" si="3034">BB402*$L402</f>
        <v>0</v>
      </c>
      <c r="BD402" s="5">
        <f t="shared" si="3034"/>
        <v>0</v>
      </c>
      <c r="BE402" s="5">
        <f t="shared" si="3004"/>
        <v>0</v>
      </c>
      <c r="BF402" s="5">
        <f t="shared" si="3005"/>
        <v>0</v>
      </c>
      <c r="BG402" s="5"/>
      <c r="BH402" s="5">
        <f t="shared" si="3006"/>
        <v>0</v>
      </c>
      <c r="BI402" s="5">
        <f t="shared" si="3007"/>
        <v>0</v>
      </c>
      <c r="BJ402" s="5">
        <f t="shared" si="3008"/>
        <v>0</v>
      </c>
      <c r="BK402" s="5">
        <f t="shared" si="3009"/>
        <v>0</v>
      </c>
      <c r="BL402" s="5">
        <f t="shared" si="3010"/>
        <v>0</v>
      </c>
      <c r="BM402" s="5">
        <f t="shared" si="3011"/>
        <v>0</v>
      </c>
      <c r="BN402" s="5">
        <f t="shared" si="3012"/>
        <v>0</v>
      </c>
      <c r="BO402" s="5">
        <f t="shared" si="3013"/>
        <v>0</v>
      </c>
      <c r="BP402" s="5">
        <f t="shared" si="3014"/>
        <v>0</v>
      </c>
    </row>
    <row r="403" spans="1:68" ht="15.75">
      <c r="A403" s="1">
        <f t="shared" si="2626"/>
        <v>2908</v>
      </c>
      <c r="B403" s="158"/>
      <c r="C403" s="2" t="s">
        <v>74</v>
      </c>
      <c r="D403" s="3"/>
      <c r="E403" s="2"/>
      <c r="F403" s="4">
        <v>1E-13</v>
      </c>
      <c r="G403" s="4">
        <v>9.9999999999999998E-13</v>
      </c>
      <c r="H403" s="4">
        <f t="shared" si="2617"/>
        <v>-9E-13</v>
      </c>
      <c r="I403" s="4">
        <f t="shared" si="2935"/>
        <v>-7.5000000000000004E-13</v>
      </c>
      <c r="J403" s="4"/>
      <c r="K403" s="4">
        <f t="shared" si="2936"/>
        <v>0</v>
      </c>
      <c r="L403" s="5">
        <f t="shared" si="2941"/>
        <v>0</v>
      </c>
      <c r="M403" s="4"/>
      <c r="N403" s="5"/>
      <c r="O403" s="5">
        <f t="shared" si="2974"/>
        <v>0</v>
      </c>
      <c r="P403" s="5">
        <f t="shared" si="2975"/>
        <v>0</v>
      </c>
      <c r="Q403" s="5">
        <f t="shared" si="2976"/>
        <v>0</v>
      </c>
      <c r="R403" s="5">
        <f t="shared" si="2977"/>
        <v>0</v>
      </c>
      <c r="S403" s="5"/>
      <c r="T403" s="5">
        <f t="shared" si="2978"/>
        <v>0</v>
      </c>
      <c r="U403" s="5">
        <f t="shared" si="2979"/>
        <v>0</v>
      </c>
      <c r="V403" s="5">
        <f t="shared" si="2980"/>
        <v>0</v>
      </c>
      <c r="W403" s="5">
        <f t="shared" si="2981"/>
        <v>0</v>
      </c>
      <c r="X403" s="5"/>
      <c r="Y403" s="5">
        <f t="shared" si="2982"/>
        <v>0</v>
      </c>
      <c r="Z403" s="5">
        <f t="shared" si="2983"/>
        <v>0</v>
      </c>
      <c r="AA403" s="5">
        <f t="shared" si="2984"/>
        <v>0</v>
      </c>
      <c r="AB403" s="5">
        <f t="shared" si="2985"/>
        <v>0</v>
      </c>
      <c r="AC403" s="5"/>
      <c r="AD403" s="5">
        <f t="shared" ref="AD403:AE403" si="3035">AC403*$L403</f>
        <v>0</v>
      </c>
      <c r="AE403" s="5">
        <f t="shared" si="3035"/>
        <v>0</v>
      </c>
      <c r="AF403" s="5">
        <f t="shared" si="2987"/>
        <v>0</v>
      </c>
      <c r="AG403" s="5">
        <f t="shared" si="2988"/>
        <v>0</v>
      </c>
      <c r="AH403" s="5"/>
      <c r="AI403" s="5">
        <f t="shared" ref="AI403:AJ403" si="3036">AH403*$L403</f>
        <v>0</v>
      </c>
      <c r="AJ403" s="5">
        <f t="shared" si="3036"/>
        <v>0</v>
      </c>
      <c r="AK403" s="5">
        <f t="shared" si="2990"/>
        <v>0</v>
      </c>
      <c r="AL403" s="5">
        <f t="shared" si="2991"/>
        <v>0</v>
      </c>
      <c r="AM403" s="5"/>
      <c r="AN403" s="5">
        <f t="shared" si="2992"/>
        <v>0</v>
      </c>
      <c r="AO403" s="5">
        <f t="shared" si="2993"/>
        <v>0</v>
      </c>
      <c r="AP403" s="5">
        <f t="shared" si="2994"/>
        <v>0</v>
      </c>
      <c r="AQ403" s="5">
        <f t="shared" si="2995"/>
        <v>0</v>
      </c>
      <c r="AR403" s="5"/>
      <c r="AS403" s="5">
        <f t="shared" ref="AS403:AT403" si="3037">AR403*$L403</f>
        <v>0</v>
      </c>
      <c r="AT403" s="5">
        <f t="shared" si="3037"/>
        <v>0</v>
      </c>
      <c r="AU403" s="5">
        <f t="shared" si="2997"/>
        <v>0</v>
      </c>
      <c r="AV403" s="5">
        <f t="shared" si="2998"/>
        <v>0</v>
      </c>
      <c r="AW403" s="5"/>
      <c r="AX403" s="5">
        <f t="shared" si="2999"/>
        <v>0</v>
      </c>
      <c r="AY403" s="5">
        <f t="shared" si="3000"/>
        <v>0</v>
      </c>
      <c r="AZ403" s="5">
        <f t="shared" si="3001"/>
        <v>0</v>
      </c>
      <c r="BA403" s="5">
        <f t="shared" si="3002"/>
        <v>0</v>
      </c>
      <c r="BB403" s="5"/>
      <c r="BC403" s="5">
        <f t="shared" ref="BC403:BD403" si="3038">BB403*$L403</f>
        <v>0</v>
      </c>
      <c r="BD403" s="5">
        <f t="shared" si="3038"/>
        <v>0</v>
      </c>
      <c r="BE403" s="5">
        <f t="shared" si="3004"/>
        <v>0</v>
      </c>
      <c r="BF403" s="5">
        <f t="shared" si="3005"/>
        <v>0</v>
      </c>
      <c r="BG403" s="5"/>
      <c r="BH403" s="5">
        <f t="shared" si="3006"/>
        <v>0</v>
      </c>
      <c r="BI403" s="5">
        <f t="shared" si="3007"/>
        <v>0</v>
      </c>
      <c r="BJ403" s="5">
        <f t="shared" si="3008"/>
        <v>0</v>
      </c>
      <c r="BK403" s="5">
        <f t="shared" si="3009"/>
        <v>0</v>
      </c>
      <c r="BL403" s="5">
        <f t="shared" si="3010"/>
        <v>0</v>
      </c>
      <c r="BM403" s="5">
        <f t="shared" si="3011"/>
        <v>0</v>
      </c>
      <c r="BN403" s="5">
        <f t="shared" si="3012"/>
        <v>0</v>
      </c>
      <c r="BO403" s="5">
        <f t="shared" si="3013"/>
        <v>0</v>
      </c>
      <c r="BP403" s="5">
        <f t="shared" si="3014"/>
        <v>0</v>
      </c>
    </row>
    <row r="404" spans="1:68" ht="15.75">
      <c r="A404" s="1">
        <f t="shared" si="2626"/>
        <v>2909</v>
      </c>
      <c r="B404" s="158"/>
      <c r="C404" s="2" t="s">
        <v>74</v>
      </c>
      <c r="D404" s="3"/>
      <c r="E404" s="2"/>
      <c r="F404" s="4">
        <v>1E-13</v>
      </c>
      <c r="G404" s="4">
        <v>9.9999999999999998E-13</v>
      </c>
      <c r="H404" s="4">
        <f t="shared" si="2617"/>
        <v>-9E-13</v>
      </c>
      <c r="I404" s="4">
        <f t="shared" si="2935"/>
        <v>-7.5000000000000004E-13</v>
      </c>
      <c r="J404" s="4"/>
      <c r="K404" s="4">
        <f t="shared" si="2936"/>
        <v>0</v>
      </c>
      <c r="L404" s="5">
        <f t="shared" si="2941"/>
        <v>0</v>
      </c>
      <c r="M404" s="4"/>
      <c r="N404" s="5"/>
      <c r="O404" s="5">
        <f t="shared" si="2974"/>
        <v>0</v>
      </c>
      <c r="P404" s="5">
        <f t="shared" si="2975"/>
        <v>0</v>
      </c>
      <c r="Q404" s="5">
        <f t="shared" si="2976"/>
        <v>0</v>
      </c>
      <c r="R404" s="5">
        <f t="shared" si="2977"/>
        <v>0</v>
      </c>
      <c r="S404" s="5"/>
      <c r="T404" s="5">
        <f t="shared" si="2978"/>
        <v>0</v>
      </c>
      <c r="U404" s="5">
        <f t="shared" si="2979"/>
        <v>0</v>
      </c>
      <c r="V404" s="5">
        <f t="shared" si="2980"/>
        <v>0</v>
      </c>
      <c r="W404" s="5">
        <f t="shared" si="2981"/>
        <v>0</v>
      </c>
      <c r="X404" s="5"/>
      <c r="Y404" s="5">
        <f t="shared" si="2982"/>
        <v>0</v>
      </c>
      <c r="Z404" s="5">
        <f t="shared" si="2983"/>
        <v>0</v>
      </c>
      <c r="AA404" s="5">
        <f t="shared" si="2984"/>
        <v>0</v>
      </c>
      <c r="AB404" s="5">
        <f t="shared" si="2985"/>
        <v>0</v>
      </c>
      <c r="AC404" s="5"/>
      <c r="AD404" s="5">
        <f t="shared" ref="AD404:AE404" si="3039">AC404*$L404</f>
        <v>0</v>
      </c>
      <c r="AE404" s="5">
        <f t="shared" si="3039"/>
        <v>0</v>
      </c>
      <c r="AF404" s="5">
        <f t="shared" si="2987"/>
        <v>0</v>
      </c>
      <c r="AG404" s="5">
        <f t="shared" si="2988"/>
        <v>0</v>
      </c>
      <c r="AH404" s="5"/>
      <c r="AI404" s="5">
        <f t="shared" ref="AI404:AJ404" si="3040">AH404*$L404</f>
        <v>0</v>
      </c>
      <c r="AJ404" s="5">
        <f t="shared" si="3040"/>
        <v>0</v>
      </c>
      <c r="AK404" s="5">
        <f t="shared" si="2990"/>
        <v>0</v>
      </c>
      <c r="AL404" s="5">
        <f t="shared" si="2991"/>
        <v>0</v>
      </c>
      <c r="AM404" s="5"/>
      <c r="AN404" s="5">
        <f t="shared" si="2992"/>
        <v>0</v>
      </c>
      <c r="AO404" s="5">
        <f t="shared" si="2993"/>
        <v>0</v>
      </c>
      <c r="AP404" s="5">
        <f t="shared" si="2994"/>
        <v>0</v>
      </c>
      <c r="AQ404" s="5">
        <f t="shared" si="2995"/>
        <v>0</v>
      </c>
      <c r="AR404" s="5"/>
      <c r="AS404" s="5">
        <f t="shared" ref="AS404:AT404" si="3041">AR404*$L404</f>
        <v>0</v>
      </c>
      <c r="AT404" s="5">
        <f t="shared" si="3041"/>
        <v>0</v>
      </c>
      <c r="AU404" s="5">
        <f t="shared" si="2997"/>
        <v>0</v>
      </c>
      <c r="AV404" s="5">
        <f t="shared" si="2998"/>
        <v>0</v>
      </c>
      <c r="AW404" s="5"/>
      <c r="AX404" s="5">
        <f t="shared" si="2999"/>
        <v>0</v>
      </c>
      <c r="AY404" s="5">
        <f t="shared" si="3000"/>
        <v>0</v>
      </c>
      <c r="AZ404" s="5">
        <f t="shared" si="3001"/>
        <v>0</v>
      </c>
      <c r="BA404" s="5">
        <f t="shared" si="3002"/>
        <v>0</v>
      </c>
      <c r="BB404" s="5"/>
      <c r="BC404" s="5">
        <f t="shared" ref="BC404:BD404" si="3042">BB404*$L404</f>
        <v>0</v>
      </c>
      <c r="BD404" s="5">
        <f t="shared" si="3042"/>
        <v>0</v>
      </c>
      <c r="BE404" s="5">
        <f t="shared" si="3004"/>
        <v>0</v>
      </c>
      <c r="BF404" s="5">
        <f t="shared" si="3005"/>
        <v>0</v>
      </c>
      <c r="BG404" s="5"/>
      <c r="BH404" s="5">
        <f t="shared" si="3006"/>
        <v>0</v>
      </c>
      <c r="BI404" s="5">
        <f t="shared" si="3007"/>
        <v>0</v>
      </c>
      <c r="BJ404" s="5">
        <f t="shared" si="3008"/>
        <v>0</v>
      </c>
      <c r="BK404" s="5">
        <f t="shared" si="3009"/>
        <v>0</v>
      </c>
      <c r="BL404" s="5">
        <f t="shared" si="3010"/>
        <v>0</v>
      </c>
      <c r="BM404" s="5">
        <f t="shared" si="3011"/>
        <v>0</v>
      </c>
      <c r="BN404" s="5">
        <f t="shared" si="3012"/>
        <v>0</v>
      </c>
      <c r="BO404" s="5">
        <f t="shared" si="3013"/>
        <v>0</v>
      </c>
      <c r="BP404" s="5">
        <f t="shared" si="3014"/>
        <v>0</v>
      </c>
    </row>
    <row r="405" spans="1:68" ht="15.75">
      <c r="A405" s="1">
        <f t="shared" si="2626"/>
        <v>2910</v>
      </c>
      <c r="B405" s="158"/>
      <c r="C405" s="2" t="s">
        <v>74</v>
      </c>
      <c r="D405" s="3"/>
      <c r="E405" s="2"/>
      <c r="F405" s="4">
        <v>1E-13</v>
      </c>
      <c r="G405" s="4">
        <v>9.9999999999999998E-13</v>
      </c>
      <c r="H405" s="4">
        <f t="shared" si="2617"/>
        <v>-9E-13</v>
      </c>
      <c r="I405" s="4">
        <f t="shared" si="2935"/>
        <v>-7.5000000000000004E-13</v>
      </c>
      <c r="J405" s="4"/>
      <c r="K405" s="4">
        <f t="shared" si="2936"/>
        <v>0</v>
      </c>
      <c r="L405" s="5">
        <f t="shared" si="2941"/>
        <v>0</v>
      </c>
      <c r="M405" s="4"/>
      <c r="N405" s="5"/>
      <c r="O405" s="5">
        <f t="shared" si="2974"/>
        <v>0</v>
      </c>
      <c r="P405" s="5">
        <f t="shared" si="2975"/>
        <v>0</v>
      </c>
      <c r="Q405" s="5">
        <f t="shared" si="2976"/>
        <v>0</v>
      </c>
      <c r="R405" s="5">
        <f t="shared" si="2977"/>
        <v>0</v>
      </c>
      <c r="S405" s="5"/>
      <c r="T405" s="5">
        <f t="shared" si="2978"/>
        <v>0</v>
      </c>
      <c r="U405" s="5">
        <f t="shared" si="2979"/>
        <v>0</v>
      </c>
      <c r="V405" s="5">
        <f t="shared" si="2980"/>
        <v>0</v>
      </c>
      <c r="W405" s="5">
        <f t="shared" si="2981"/>
        <v>0</v>
      </c>
      <c r="X405" s="5"/>
      <c r="Y405" s="5">
        <f t="shared" si="2982"/>
        <v>0</v>
      </c>
      <c r="Z405" s="5">
        <f t="shared" si="2983"/>
        <v>0</v>
      </c>
      <c r="AA405" s="5">
        <f t="shared" si="2984"/>
        <v>0</v>
      </c>
      <c r="AB405" s="5">
        <f t="shared" si="2985"/>
        <v>0</v>
      </c>
      <c r="AC405" s="5"/>
      <c r="AD405" s="5">
        <f t="shared" ref="AD405:AE405" si="3043">AC405*$L405</f>
        <v>0</v>
      </c>
      <c r="AE405" s="5">
        <f t="shared" si="3043"/>
        <v>0</v>
      </c>
      <c r="AF405" s="5">
        <f t="shared" si="2987"/>
        <v>0</v>
      </c>
      <c r="AG405" s="5">
        <f t="shared" si="2988"/>
        <v>0</v>
      </c>
      <c r="AH405" s="5"/>
      <c r="AI405" s="5">
        <f t="shared" ref="AI405:AJ405" si="3044">AH405*$L405</f>
        <v>0</v>
      </c>
      <c r="AJ405" s="5">
        <f t="shared" si="3044"/>
        <v>0</v>
      </c>
      <c r="AK405" s="5">
        <f t="shared" si="2990"/>
        <v>0</v>
      </c>
      <c r="AL405" s="5">
        <f t="shared" si="2991"/>
        <v>0</v>
      </c>
      <c r="AM405" s="5"/>
      <c r="AN405" s="5">
        <f t="shared" si="2992"/>
        <v>0</v>
      </c>
      <c r="AO405" s="5">
        <f t="shared" si="2993"/>
        <v>0</v>
      </c>
      <c r="AP405" s="5">
        <f t="shared" si="2994"/>
        <v>0</v>
      </c>
      <c r="AQ405" s="5">
        <f t="shared" si="2995"/>
        <v>0</v>
      </c>
      <c r="AR405" s="5"/>
      <c r="AS405" s="5">
        <f t="shared" ref="AS405:AT405" si="3045">AR405*$L405</f>
        <v>0</v>
      </c>
      <c r="AT405" s="5">
        <f t="shared" si="3045"/>
        <v>0</v>
      </c>
      <c r="AU405" s="5">
        <f t="shared" si="2997"/>
        <v>0</v>
      </c>
      <c r="AV405" s="5">
        <f t="shared" si="2998"/>
        <v>0</v>
      </c>
      <c r="AW405" s="5"/>
      <c r="AX405" s="5">
        <f t="shared" si="2999"/>
        <v>0</v>
      </c>
      <c r="AY405" s="5">
        <f t="shared" si="3000"/>
        <v>0</v>
      </c>
      <c r="AZ405" s="5">
        <f t="shared" si="3001"/>
        <v>0</v>
      </c>
      <c r="BA405" s="5">
        <f t="shared" si="3002"/>
        <v>0</v>
      </c>
      <c r="BB405" s="5"/>
      <c r="BC405" s="5">
        <f t="shared" ref="BC405:BD405" si="3046">BB405*$L405</f>
        <v>0</v>
      </c>
      <c r="BD405" s="5">
        <f t="shared" si="3046"/>
        <v>0</v>
      </c>
      <c r="BE405" s="5">
        <f t="shared" si="3004"/>
        <v>0</v>
      </c>
      <c r="BF405" s="5">
        <f t="shared" si="3005"/>
        <v>0</v>
      </c>
      <c r="BG405" s="5"/>
      <c r="BH405" s="5">
        <f t="shared" si="3006"/>
        <v>0</v>
      </c>
      <c r="BI405" s="5">
        <f t="shared" si="3007"/>
        <v>0</v>
      </c>
      <c r="BJ405" s="5">
        <f t="shared" si="3008"/>
        <v>0</v>
      </c>
      <c r="BK405" s="5">
        <f t="shared" si="3009"/>
        <v>0</v>
      </c>
      <c r="BL405" s="5">
        <f t="shared" si="3010"/>
        <v>0</v>
      </c>
      <c r="BM405" s="5">
        <f t="shared" si="3011"/>
        <v>0</v>
      </c>
      <c r="BN405" s="5">
        <f t="shared" si="3012"/>
        <v>0</v>
      </c>
      <c r="BO405" s="5">
        <f t="shared" si="3013"/>
        <v>0</v>
      </c>
      <c r="BP405" s="5">
        <f t="shared" si="3014"/>
        <v>0</v>
      </c>
    </row>
    <row r="406" spans="1:68" ht="15.75">
      <c r="A406" s="1">
        <f t="shared" si="2626"/>
        <v>2911</v>
      </c>
      <c r="B406" s="158"/>
      <c r="C406" s="2" t="s">
        <v>74</v>
      </c>
      <c r="D406" s="3"/>
      <c r="E406" s="2"/>
      <c r="F406" s="4">
        <v>1E-13</v>
      </c>
      <c r="G406" s="4">
        <v>9.9999999999999998E-13</v>
      </c>
      <c r="H406" s="4">
        <f t="shared" si="2617"/>
        <v>-9E-13</v>
      </c>
      <c r="I406" s="4">
        <f t="shared" si="2935"/>
        <v>-7.5000000000000004E-13</v>
      </c>
      <c r="J406" s="4"/>
      <c r="K406" s="4">
        <f t="shared" si="2936"/>
        <v>0</v>
      </c>
      <c r="L406" s="5">
        <f t="shared" si="2941"/>
        <v>0</v>
      </c>
      <c r="M406" s="4"/>
      <c r="N406" s="5"/>
      <c r="O406" s="5">
        <f t="shared" si="2974"/>
        <v>0</v>
      </c>
      <c r="P406" s="5">
        <f t="shared" si="2975"/>
        <v>0</v>
      </c>
      <c r="Q406" s="5">
        <f t="shared" si="2976"/>
        <v>0</v>
      </c>
      <c r="R406" s="5">
        <f t="shared" si="2977"/>
        <v>0</v>
      </c>
      <c r="S406" s="5"/>
      <c r="T406" s="5">
        <f t="shared" si="2978"/>
        <v>0</v>
      </c>
      <c r="U406" s="5">
        <f t="shared" si="2979"/>
        <v>0</v>
      </c>
      <c r="V406" s="5">
        <f t="shared" si="2980"/>
        <v>0</v>
      </c>
      <c r="W406" s="5">
        <f t="shared" si="2981"/>
        <v>0</v>
      </c>
      <c r="X406" s="5"/>
      <c r="Y406" s="5">
        <f t="shared" si="2982"/>
        <v>0</v>
      </c>
      <c r="Z406" s="5">
        <f t="shared" si="2983"/>
        <v>0</v>
      </c>
      <c r="AA406" s="5">
        <f t="shared" si="2984"/>
        <v>0</v>
      </c>
      <c r="AB406" s="5">
        <f t="shared" si="2985"/>
        <v>0</v>
      </c>
      <c r="AC406" s="5"/>
      <c r="AD406" s="5">
        <f t="shared" ref="AD406:AE406" si="3047">AC406*$L406</f>
        <v>0</v>
      </c>
      <c r="AE406" s="5">
        <f t="shared" si="3047"/>
        <v>0</v>
      </c>
      <c r="AF406" s="5">
        <f t="shared" si="2987"/>
        <v>0</v>
      </c>
      <c r="AG406" s="5">
        <f t="shared" si="2988"/>
        <v>0</v>
      </c>
      <c r="AH406" s="5"/>
      <c r="AI406" s="5">
        <f t="shared" ref="AI406:AJ406" si="3048">AH406*$L406</f>
        <v>0</v>
      </c>
      <c r="AJ406" s="5">
        <f t="shared" si="3048"/>
        <v>0</v>
      </c>
      <c r="AK406" s="5">
        <f t="shared" si="2990"/>
        <v>0</v>
      </c>
      <c r="AL406" s="5">
        <f t="shared" si="2991"/>
        <v>0</v>
      </c>
      <c r="AM406" s="5"/>
      <c r="AN406" s="5">
        <f t="shared" si="2992"/>
        <v>0</v>
      </c>
      <c r="AO406" s="5">
        <f t="shared" si="2993"/>
        <v>0</v>
      </c>
      <c r="AP406" s="5">
        <f t="shared" si="2994"/>
        <v>0</v>
      </c>
      <c r="AQ406" s="5">
        <f t="shared" si="2995"/>
        <v>0</v>
      </c>
      <c r="AR406" s="5"/>
      <c r="AS406" s="5">
        <f t="shared" ref="AS406:AT406" si="3049">AR406*$L406</f>
        <v>0</v>
      </c>
      <c r="AT406" s="5">
        <f t="shared" si="3049"/>
        <v>0</v>
      </c>
      <c r="AU406" s="5">
        <f t="shared" si="2997"/>
        <v>0</v>
      </c>
      <c r="AV406" s="5">
        <f t="shared" si="2998"/>
        <v>0</v>
      </c>
      <c r="AW406" s="5"/>
      <c r="AX406" s="5">
        <f t="shared" si="2999"/>
        <v>0</v>
      </c>
      <c r="AY406" s="5">
        <f t="shared" si="3000"/>
        <v>0</v>
      </c>
      <c r="AZ406" s="5">
        <f t="shared" si="3001"/>
        <v>0</v>
      </c>
      <c r="BA406" s="5">
        <f t="shared" si="3002"/>
        <v>0</v>
      </c>
      <c r="BB406" s="5"/>
      <c r="BC406" s="5">
        <f t="shared" ref="BC406:BD406" si="3050">BB406*$L406</f>
        <v>0</v>
      </c>
      <c r="BD406" s="5">
        <f t="shared" si="3050"/>
        <v>0</v>
      </c>
      <c r="BE406" s="5">
        <f t="shared" si="3004"/>
        <v>0</v>
      </c>
      <c r="BF406" s="5">
        <f t="shared" si="3005"/>
        <v>0</v>
      </c>
      <c r="BG406" s="5"/>
      <c r="BH406" s="5">
        <f t="shared" si="3006"/>
        <v>0</v>
      </c>
      <c r="BI406" s="5">
        <f t="shared" si="3007"/>
        <v>0</v>
      </c>
      <c r="BJ406" s="5">
        <f t="shared" si="3008"/>
        <v>0</v>
      </c>
      <c r="BK406" s="5">
        <f t="shared" si="3009"/>
        <v>0</v>
      </c>
      <c r="BL406" s="5">
        <f t="shared" si="3010"/>
        <v>0</v>
      </c>
      <c r="BM406" s="5">
        <f t="shared" si="3011"/>
        <v>0</v>
      </c>
      <c r="BN406" s="5">
        <f t="shared" si="3012"/>
        <v>0</v>
      </c>
      <c r="BO406" s="5">
        <f t="shared" si="3013"/>
        <v>0</v>
      </c>
      <c r="BP406" s="5">
        <f t="shared" si="3014"/>
        <v>0</v>
      </c>
    </row>
    <row r="407" spans="1:68" ht="15.75">
      <c r="A407" s="1">
        <f t="shared" si="2626"/>
        <v>2912</v>
      </c>
      <c r="B407" s="158"/>
      <c r="C407" s="2" t="s">
        <v>74</v>
      </c>
      <c r="D407" s="3"/>
      <c r="E407" s="2"/>
      <c r="F407" s="4">
        <v>1E-13</v>
      </c>
      <c r="G407" s="4">
        <v>9.9999999999999998E-13</v>
      </c>
      <c r="H407" s="4">
        <f t="shared" si="2617"/>
        <v>-9E-13</v>
      </c>
      <c r="I407" s="4">
        <f t="shared" si="2935"/>
        <v>-7.5000000000000004E-13</v>
      </c>
      <c r="J407" s="4"/>
      <c r="K407" s="4">
        <f t="shared" si="2936"/>
        <v>0</v>
      </c>
      <c r="L407" s="5">
        <f t="shared" si="2941"/>
        <v>0</v>
      </c>
      <c r="M407" s="4"/>
      <c r="N407" s="5"/>
      <c r="O407" s="5">
        <f t="shared" si="2974"/>
        <v>0</v>
      </c>
      <c r="P407" s="5">
        <f t="shared" si="2975"/>
        <v>0</v>
      </c>
      <c r="Q407" s="5">
        <f t="shared" si="2976"/>
        <v>0</v>
      </c>
      <c r="R407" s="5">
        <f t="shared" si="2977"/>
        <v>0</v>
      </c>
      <c r="S407" s="5"/>
      <c r="T407" s="5">
        <f t="shared" si="2978"/>
        <v>0</v>
      </c>
      <c r="U407" s="5">
        <f t="shared" si="2979"/>
        <v>0</v>
      </c>
      <c r="V407" s="5">
        <f t="shared" si="2980"/>
        <v>0</v>
      </c>
      <c r="W407" s="5">
        <f t="shared" si="2981"/>
        <v>0</v>
      </c>
      <c r="X407" s="5"/>
      <c r="Y407" s="5">
        <f t="shared" si="2982"/>
        <v>0</v>
      </c>
      <c r="Z407" s="5">
        <f t="shared" si="2983"/>
        <v>0</v>
      </c>
      <c r="AA407" s="5">
        <f t="shared" si="2984"/>
        <v>0</v>
      </c>
      <c r="AB407" s="5">
        <f t="shared" si="2985"/>
        <v>0</v>
      </c>
      <c r="AC407" s="5"/>
      <c r="AD407" s="5">
        <f t="shared" ref="AD407:AE407" si="3051">AC407*$L407</f>
        <v>0</v>
      </c>
      <c r="AE407" s="5">
        <f t="shared" si="3051"/>
        <v>0</v>
      </c>
      <c r="AF407" s="5">
        <f t="shared" si="2987"/>
        <v>0</v>
      </c>
      <c r="AG407" s="5">
        <f t="shared" si="2988"/>
        <v>0</v>
      </c>
      <c r="AH407" s="5"/>
      <c r="AI407" s="5">
        <f t="shared" ref="AI407:AJ407" si="3052">AH407*$L407</f>
        <v>0</v>
      </c>
      <c r="AJ407" s="5">
        <f t="shared" si="3052"/>
        <v>0</v>
      </c>
      <c r="AK407" s="5">
        <f t="shared" si="2990"/>
        <v>0</v>
      </c>
      <c r="AL407" s="5">
        <f t="shared" si="2991"/>
        <v>0</v>
      </c>
      <c r="AM407" s="5"/>
      <c r="AN407" s="5">
        <f t="shared" si="2992"/>
        <v>0</v>
      </c>
      <c r="AO407" s="5">
        <f t="shared" si="2993"/>
        <v>0</v>
      </c>
      <c r="AP407" s="5">
        <f t="shared" si="2994"/>
        <v>0</v>
      </c>
      <c r="AQ407" s="5">
        <f t="shared" si="2995"/>
        <v>0</v>
      </c>
      <c r="AR407" s="5"/>
      <c r="AS407" s="5">
        <f t="shared" ref="AS407:AT407" si="3053">AR407*$L407</f>
        <v>0</v>
      </c>
      <c r="AT407" s="5">
        <f t="shared" si="3053"/>
        <v>0</v>
      </c>
      <c r="AU407" s="5">
        <f t="shared" si="2997"/>
        <v>0</v>
      </c>
      <c r="AV407" s="5">
        <f t="shared" si="2998"/>
        <v>0</v>
      </c>
      <c r="AW407" s="5"/>
      <c r="AX407" s="5">
        <f t="shared" si="2999"/>
        <v>0</v>
      </c>
      <c r="AY407" s="5">
        <f t="shared" si="3000"/>
        <v>0</v>
      </c>
      <c r="AZ407" s="5">
        <f t="shared" si="3001"/>
        <v>0</v>
      </c>
      <c r="BA407" s="5">
        <f t="shared" si="3002"/>
        <v>0</v>
      </c>
      <c r="BB407" s="5"/>
      <c r="BC407" s="5">
        <f t="shared" ref="BC407:BD407" si="3054">BB407*$L407</f>
        <v>0</v>
      </c>
      <c r="BD407" s="5">
        <f t="shared" si="3054"/>
        <v>0</v>
      </c>
      <c r="BE407" s="5">
        <f t="shared" si="3004"/>
        <v>0</v>
      </c>
      <c r="BF407" s="5">
        <f t="shared" si="3005"/>
        <v>0</v>
      </c>
      <c r="BG407" s="5"/>
      <c r="BH407" s="5">
        <f t="shared" si="3006"/>
        <v>0</v>
      </c>
      <c r="BI407" s="5">
        <f t="shared" si="3007"/>
        <v>0</v>
      </c>
      <c r="BJ407" s="5">
        <f t="shared" si="3008"/>
        <v>0</v>
      </c>
      <c r="BK407" s="5">
        <f t="shared" si="3009"/>
        <v>0</v>
      </c>
      <c r="BL407" s="5">
        <f t="shared" si="3010"/>
        <v>0</v>
      </c>
      <c r="BM407" s="5">
        <f t="shared" si="3011"/>
        <v>0</v>
      </c>
      <c r="BN407" s="5">
        <f t="shared" si="3012"/>
        <v>0</v>
      </c>
      <c r="BO407" s="5">
        <f t="shared" si="3013"/>
        <v>0</v>
      </c>
      <c r="BP407" s="5">
        <f t="shared" si="3014"/>
        <v>0</v>
      </c>
    </row>
    <row r="408" spans="1:68" ht="15.75">
      <c r="A408" s="1">
        <f t="shared" si="2626"/>
        <v>2913</v>
      </c>
      <c r="B408" s="158"/>
      <c r="C408" s="2" t="s">
        <v>74</v>
      </c>
      <c r="D408" s="3"/>
      <c r="E408" s="2"/>
      <c r="F408" s="4">
        <v>1E-13</v>
      </c>
      <c r="G408" s="4">
        <v>9.9999999999999998E-13</v>
      </c>
      <c r="H408" s="4">
        <f t="shared" si="2617"/>
        <v>-9E-13</v>
      </c>
      <c r="I408" s="4">
        <f t="shared" si="2935"/>
        <v>-7.5000000000000004E-13</v>
      </c>
      <c r="J408" s="4"/>
      <c r="K408" s="4">
        <f t="shared" si="2936"/>
        <v>0</v>
      </c>
      <c r="L408" s="5">
        <f t="shared" si="2941"/>
        <v>0</v>
      </c>
      <c r="M408" s="4"/>
      <c r="N408" s="5"/>
      <c r="O408" s="5">
        <f t="shared" ref="O408:O417" si="3055">N408*$L408</f>
        <v>0</v>
      </c>
      <c r="P408" s="5">
        <f t="shared" ref="P408:P417" si="3056">O408/1.2</f>
        <v>0</v>
      </c>
      <c r="Q408" s="5">
        <f t="shared" ref="Q408:Q417" si="3057">P408/1000*$J408</f>
        <v>0</v>
      </c>
      <c r="R408" s="5">
        <f t="shared" ref="R408:R417" si="3058">O408/$H408*$M408</f>
        <v>0</v>
      </c>
      <c r="S408" s="5"/>
      <c r="T408" s="5">
        <f t="shared" ref="T408:T417" si="3059">S408*$L408</f>
        <v>0</v>
      </c>
      <c r="U408" s="5">
        <f t="shared" ref="U408:U417" si="3060">T408/1.2</f>
        <v>0</v>
      </c>
      <c r="V408" s="5">
        <f t="shared" ref="V408:V417" si="3061">U408/1000*$J408</f>
        <v>0</v>
      </c>
      <c r="W408" s="5">
        <f t="shared" ref="W408:W417" si="3062">T408/$H408*$M408</f>
        <v>0</v>
      </c>
      <c r="X408" s="5"/>
      <c r="Y408" s="5">
        <f t="shared" ref="Y408:Y417" si="3063">X408*$L408</f>
        <v>0</v>
      </c>
      <c r="Z408" s="5">
        <f t="shared" ref="Z408:Z417" si="3064">Y408/1.2</f>
        <v>0</v>
      </c>
      <c r="AA408" s="5">
        <f t="shared" ref="AA408:AA417" si="3065">Z408/1000*$J408</f>
        <v>0</v>
      </c>
      <c r="AB408" s="5">
        <f t="shared" ref="AB408:AB417" si="3066">Y408/$H408*$M408</f>
        <v>0</v>
      </c>
      <c r="AC408" s="5"/>
      <c r="AD408" s="5">
        <f t="shared" ref="AD408:AE408" si="3067">AC408*$L408</f>
        <v>0</v>
      </c>
      <c r="AE408" s="5">
        <f t="shared" si="3067"/>
        <v>0</v>
      </c>
      <c r="AF408" s="5">
        <f t="shared" ref="AF408:AF417" si="3068">AE408/1000*$J408</f>
        <v>0</v>
      </c>
      <c r="AG408" s="5">
        <f t="shared" ref="AG408:AG417" si="3069">AD408/$H408*$M408</f>
        <v>0</v>
      </c>
      <c r="AH408" s="5"/>
      <c r="AI408" s="5">
        <f t="shared" ref="AI408:AJ408" si="3070">AH408*$L408</f>
        <v>0</v>
      </c>
      <c r="AJ408" s="5">
        <f t="shared" si="3070"/>
        <v>0</v>
      </c>
      <c r="AK408" s="5">
        <f t="shared" ref="AK408:AK417" si="3071">AJ408/1000*$J408</f>
        <v>0</v>
      </c>
      <c r="AL408" s="5">
        <f t="shared" ref="AL408:AL417" si="3072">AI408/$H408*$M408</f>
        <v>0</v>
      </c>
      <c r="AM408" s="5"/>
      <c r="AN408" s="5">
        <f t="shared" ref="AN408:AN417" si="3073">AM408*$L408</f>
        <v>0</v>
      </c>
      <c r="AO408" s="5">
        <f t="shared" ref="AO408:AO417" si="3074">AN408/1.2</f>
        <v>0</v>
      </c>
      <c r="AP408" s="5">
        <f t="shared" ref="AP408:AP417" si="3075">AO408/1000*$J408</f>
        <v>0</v>
      </c>
      <c r="AQ408" s="5">
        <f t="shared" ref="AQ408:AQ417" si="3076">AN408/$H408*$M408</f>
        <v>0</v>
      </c>
      <c r="AR408" s="5"/>
      <c r="AS408" s="5">
        <f t="shared" ref="AS408:AT408" si="3077">AR408*$L408</f>
        <v>0</v>
      </c>
      <c r="AT408" s="5">
        <f t="shared" si="3077"/>
        <v>0</v>
      </c>
      <c r="AU408" s="5">
        <f t="shared" ref="AU408:AU417" si="3078">AT408/1000*$J408</f>
        <v>0</v>
      </c>
      <c r="AV408" s="5">
        <f t="shared" ref="AV408:AV417" si="3079">AS408/$H408*$M408</f>
        <v>0</v>
      </c>
      <c r="AW408" s="5"/>
      <c r="AX408" s="5">
        <f t="shared" ref="AX408:AX417" si="3080">AW408*$L408</f>
        <v>0</v>
      </c>
      <c r="AY408" s="5">
        <f t="shared" ref="AY408:AY417" si="3081">AX408/1.2</f>
        <v>0</v>
      </c>
      <c r="AZ408" s="5">
        <f t="shared" ref="AZ408:AZ417" si="3082">AY408/1000*$J408</f>
        <v>0</v>
      </c>
      <c r="BA408" s="5">
        <f t="shared" ref="BA408:BA417" si="3083">AX408/$H408*$M408</f>
        <v>0</v>
      </c>
      <c r="BB408" s="5"/>
      <c r="BC408" s="5">
        <f t="shared" ref="BC408:BD408" si="3084">BB408*$L408</f>
        <v>0</v>
      </c>
      <c r="BD408" s="5">
        <f t="shared" si="3084"/>
        <v>0</v>
      </c>
      <c r="BE408" s="5">
        <f t="shared" ref="BE408:BE417" si="3085">BD408/1000*$J408</f>
        <v>0</v>
      </c>
      <c r="BF408" s="5">
        <f t="shared" ref="BF408:BF417" si="3086">BC408/$H408*$M408</f>
        <v>0</v>
      </c>
      <c r="BG408" s="5"/>
      <c r="BH408" s="5">
        <f t="shared" ref="BH408:BH417" si="3087">BG408*$L408</f>
        <v>0</v>
      </c>
      <c r="BI408" s="5">
        <f t="shared" ref="BI408:BI417" si="3088">BH408/1.2</f>
        <v>0</v>
      </c>
      <c r="BJ408" s="5">
        <f t="shared" ref="BJ408:BJ417" si="3089">BI408/1000*$J408</f>
        <v>0</v>
      </c>
      <c r="BK408" s="5">
        <f t="shared" ref="BK408:BK417" si="3090">BH408/$H408*$M408</f>
        <v>0</v>
      </c>
      <c r="BL408" s="5">
        <f t="shared" ref="BL408:BL417" si="3091">N408+S408+X408+AC408+AH408+AM408+AR408+AW408+BB408+BG408</f>
        <v>0</v>
      </c>
      <c r="BM408" s="5">
        <f t="shared" ref="BM408:BM417" si="3092">O408+T408+Y408+AD408+AI408+AN408+AS408+AX408+BC408+BH408</f>
        <v>0</v>
      </c>
      <c r="BN408" s="5">
        <f t="shared" ref="BN408:BN417" si="3093">P408+U408+Z408+AE408+AJ408+AO408+AT408+AY408+BD408+BI408</f>
        <v>0</v>
      </c>
      <c r="BO408" s="5">
        <f t="shared" ref="BO408:BO417" si="3094">Q408+V408+AA408+AF408+AK408+AP408+AU408+AZ408+BE408+BJ408</f>
        <v>0</v>
      </c>
      <c r="BP408" s="5">
        <f t="shared" ref="BP408:BP417" si="3095">R408+W408+AB408+AG408+AL408+AQ408+AV408+BA408+BF408+BK408</f>
        <v>0</v>
      </c>
    </row>
    <row r="409" spans="1:68" ht="15.75">
      <c r="A409" s="1">
        <f t="shared" si="2626"/>
        <v>2914</v>
      </c>
      <c r="B409" s="158"/>
      <c r="C409" s="2" t="s">
        <v>74</v>
      </c>
      <c r="D409" s="3"/>
      <c r="E409" s="2"/>
      <c r="F409" s="4">
        <v>1E-13</v>
      </c>
      <c r="G409" s="4">
        <v>9.9999999999999998E-13</v>
      </c>
      <c r="H409" s="4">
        <f t="shared" si="2617"/>
        <v>-9E-13</v>
      </c>
      <c r="I409" s="4">
        <f t="shared" si="2935"/>
        <v>-7.5000000000000004E-13</v>
      </c>
      <c r="J409" s="4"/>
      <c r="K409" s="4">
        <f t="shared" si="2936"/>
        <v>0</v>
      </c>
      <c r="L409" s="5">
        <f t="shared" si="2941"/>
        <v>0</v>
      </c>
      <c r="M409" s="4"/>
      <c r="N409" s="5"/>
      <c r="O409" s="5">
        <f t="shared" si="3055"/>
        <v>0</v>
      </c>
      <c r="P409" s="5">
        <f t="shared" si="3056"/>
        <v>0</v>
      </c>
      <c r="Q409" s="5">
        <f t="shared" si="3057"/>
        <v>0</v>
      </c>
      <c r="R409" s="5">
        <f t="shared" si="3058"/>
        <v>0</v>
      </c>
      <c r="S409" s="5"/>
      <c r="T409" s="5">
        <f t="shared" si="3059"/>
        <v>0</v>
      </c>
      <c r="U409" s="5">
        <f t="shared" si="3060"/>
        <v>0</v>
      </c>
      <c r="V409" s="5">
        <f t="shared" si="3061"/>
        <v>0</v>
      </c>
      <c r="W409" s="5">
        <f t="shared" si="3062"/>
        <v>0</v>
      </c>
      <c r="X409" s="5"/>
      <c r="Y409" s="5">
        <f t="shared" si="3063"/>
        <v>0</v>
      </c>
      <c r="Z409" s="5">
        <f t="shared" si="3064"/>
        <v>0</v>
      </c>
      <c r="AA409" s="5">
        <f t="shared" si="3065"/>
        <v>0</v>
      </c>
      <c r="AB409" s="5">
        <f t="shared" si="3066"/>
        <v>0</v>
      </c>
      <c r="AC409" s="5"/>
      <c r="AD409" s="5">
        <f t="shared" ref="AD409:AE409" si="3096">AC409*$L409</f>
        <v>0</v>
      </c>
      <c r="AE409" s="5">
        <f t="shared" si="3096"/>
        <v>0</v>
      </c>
      <c r="AF409" s="5">
        <f t="shared" si="3068"/>
        <v>0</v>
      </c>
      <c r="AG409" s="5">
        <f t="shared" si="3069"/>
        <v>0</v>
      </c>
      <c r="AH409" s="5"/>
      <c r="AI409" s="5">
        <f t="shared" ref="AI409:AJ409" si="3097">AH409*$L409</f>
        <v>0</v>
      </c>
      <c r="AJ409" s="5">
        <f t="shared" si="3097"/>
        <v>0</v>
      </c>
      <c r="AK409" s="5">
        <f t="shared" si="3071"/>
        <v>0</v>
      </c>
      <c r="AL409" s="5">
        <f t="shared" si="3072"/>
        <v>0</v>
      </c>
      <c r="AM409" s="5"/>
      <c r="AN409" s="5">
        <f t="shared" si="3073"/>
        <v>0</v>
      </c>
      <c r="AO409" s="5">
        <f t="shared" si="3074"/>
        <v>0</v>
      </c>
      <c r="AP409" s="5">
        <f t="shared" si="3075"/>
        <v>0</v>
      </c>
      <c r="AQ409" s="5">
        <f t="shared" si="3076"/>
        <v>0</v>
      </c>
      <c r="AR409" s="5"/>
      <c r="AS409" s="5">
        <f t="shared" ref="AS409:AT409" si="3098">AR409*$L409</f>
        <v>0</v>
      </c>
      <c r="AT409" s="5">
        <f t="shared" si="3098"/>
        <v>0</v>
      </c>
      <c r="AU409" s="5">
        <f t="shared" si="3078"/>
        <v>0</v>
      </c>
      <c r="AV409" s="5">
        <f t="shared" si="3079"/>
        <v>0</v>
      </c>
      <c r="AW409" s="5"/>
      <c r="AX409" s="5">
        <f t="shared" si="3080"/>
        <v>0</v>
      </c>
      <c r="AY409" s="5">
        <f t="shared" si="3081"/>
        <v>0</v>
      </c>
      <c r="AZ409" s="5">
        <f t="shared" si="3082"/>
        <v>0</v>
      </c>
      <c r="BA409" s="5">
        <f t="shared" si="3083"/>
        <v>0</v>
      </c>
      <c r="BB409" s="5"/>
      <c r="BC409" s="5">
        <f t="shared" ref="BC409:BD409" si="3099">BB409*$L409</f>
        <v>0</v>
      </c>
      <c r="BD409" s="5">
        <f t="shared" si="3099"/>
        <v>0</v>
      </c>
      <c r="BE409" s="5">
        <f t="shared" si="3085"/>
        <v>0</v>
      </c>
      <c r="BF409" s="5">
        <f t="shared" si="3086"/>
        <v>0</v>
      </c>
      <c r="BG409" s="5"/>
      <c r="BH409" s="5">
        <f t="shared" si="3087"/>
        <v>0</v>
      </c>
      <c r="BI409" s="5">
        <f t="shared" si="3088"/>
        <v>0</v>
      </c>
      <c r="BJ409" s="5">
        <f t="shared" si="3089"/>
        <v>0</v>
      </c>
      <c r="BK409" s="5">
        <f t="shared" si="3090"/>
        <v>0</v>
      </c>
      <c r="BL409" s="5">
        <f t="shared" si="3091"/>
        <v>0</v>
      </c>
      <c r="BM409" s="5">
        <f t="shared" si="3092"/>
        <v>0</v>
      </c>
      <c r="BN409" s="5">
        <f t="shared" si="3093"/>
        <v>0</v>
      </c>
      <c r="BO409" s="5">
        <f t="shared" si="3094"/>
        <v>0</v>
      </c>
      <c r="BP409" s="5">
        <f t="shared" si="3095"/>
        <v>0</v>
      </c>
    </row>
    <row r="410" spans="1:68" ht="15.75">
      <c r="A410" s="1">
        <f t="shared" si="2626"/>
        <v>2915</v>
      </c>
      <c r="B410" s="158"/>
      <c r="C410" s="2" t="s">
        <v>74</v>
      </c>
      <c r="D410" s="3"/>
      <c r="E410" s="2"/>
      <c r="F410" s="4">
        <v>1E-13</v>
      </c>
      <c r="G410" s="4">
        <v>9.9999999999999998E-13</v>
      </c>
      <c r="H410" s="4">
        <f t="shared" ref="H410:H473" si="3100">F410-G410</f>
        <v>-9E-13</v>
      </c>
      <c r="I410" s="4">
        <f t="shared" si="2935"/>
        <v>-7.5000000000000004E-13</v>
      </c>
      <c r="J410" s="4"/>
      <c r="K410" s="4">
        <f t="shared" si="2936"/>
        <v>0</v>
      </c>
      <c r="L410" s="5">
        <f t="shared" si="2941"/>
        <v>0</v>
      </c>
      <c r="M410" s="4"/>
      <c r="N410" s="5"/>
      <c r="O410" s="5">
        <f t="shared" si="3055"/>
        <v>0</v>
      </c>
      <c r="P410" s="5">
        <f t="shared" si="3056"/>
        <v>0</v>
      </c>
      <c r="Q410" s="5">
        <f t="shared" si="3057"/>
        <v>0</v>
      </c>
      <c r="R410" s="5">
        <f t="shared" si="3058"/>
        <v>0</v>
      </c>
      <c r="S410" s="5"/>
      <c r="T410" s="5">
        <f t="shared" si="3059"/>
        <v>0</v>
      </c>
      <c r="U410" s="5">
        <f t="shared" si="3060"/>
        <v>0</v>
      </c>
      <c r="V410" s="5">
        <f t="shared" si="3061"/>
        <v>0</v>
      </c>
      <c r="W410" s="5">
        <f t="shared" si="3062"/>
        <v>0</v>
      </c>
      <c r="X410" s="5"/>
      <c r="Y410" s="5">
        <f t="shared" si="3063"/>
        <v>0</v>
      </c>
      <c r="Z410" s="5">
        <f t="shared" si="3064"/>
        <v>0</v>
      </c>
      <c r="AA410" s="5">
        <f t="shared" si="3065"/>
        <v>0</v>
      </c>
      <c r="AB410" s="5">
        <f t="shared" si="3066"/>
        <v>0</v>
      </c>
      <c r="AC410" s="5"/>
      <c r="AD410" s="5">
        <f t="shared" ref="AD410:AE410" si="3101">AC410*$L410</f>
        <v>0</v>
      </c>
      <c r="AE410" s="5">
        <f t="shared" si="3101"/>
        <v>0</v>
      </c>
      <c r="AF410" s="5">
        <f t="shared" si="3068"/>
        <v>0</v>
      </c>
      <c r="AG410" s="5">
        <f t="shared" si="3069"/>
        <v>0</v>
      </c>
      <c r="AH410" s="5"/>
      <c r="AI410" s="5">
        <f t="shared" ref="AI410:AJ410" si="3102">AH410*$L410</f>
        <v>0</v>
      </c>
      <c r="AJ410" s="5">
        <f t="shared" si="3102"/>
        <v>0</v>
      </c>
      <c r="AK410" s="5">
        <f t="shared" si="3071"/>
        <v>0</v>
      </c>
      <c r="AL410" s="5">
        <f t="shared" si="3072"/>
        <v>0</v>
      </c>
      <c r="AM410" s="5"/>
      <c r="AN410" s="5">
        <f t="shared" si="3073"/>
        <v>0</v>
      </c>
      <c r="AO410" s="5">
        <f t="shared" si="3074"/>
        <v>0</v>
      </c>
      <c r="AP410" s="5">
        <f t="shared" si="3075"/>
        <v>0</v>
      </c>
      <c r="AQ410" s="5">
        <f t="shared" si="3076"/>
        <v>0</v>
      </c>
      <c r="AR410" s="5"/>
      <c r="AS410" s="5">
        <f t="shared" ref="AS410:AT410" si="3103">AR410*$L410</f>
        <v>0</v>
      </c>
      <c r="AT410" s="5">
        <f t="shared" si="3103"/>
        <v>0</v>
      </c>
      <c r="AU410" s="5">
        <f t="shared" si="3078"/>
        <v>0</v>
      </c>
      <c r="AV410" s="5">
        <f t="shared" si="3079"/>
        <v>0</v>
      </c>
      <c r="AW410" s="5"/>
      <c r="AX410" s="5">
        <f t="shared" si="3080"/>
        <v>0</v>
      </c>
      <c r="AY410" s="5">
        <f t="shared" si="3081"/>
        <v>0</v>
      </c>
      <c r="AZ410" s="5">
        <f t="shared" si="3082"/>
        <v>0</v>
      </c>
      <c r="BA410" s="5">
        <f t="shared" si="3083"/>
        <v>0</v>
      </c>
      <c r="BB410" s="5"/>
      <c r="BC410" s="5">
        <f t="shared" ref="BC410:BD410" si="3104">BB410*$L410</f>
        <v>0</v>
      </c>
      <c r="BD410" s="5">
        <f t="shared" si="3104"/>
        <v>0</v>
      </c>
      <c r="BE410" s="5">
        <f t="shared" si="3085"/>
        <v>0</v>
      </c>
      <c r="BF410" s="5">
        <f t="shared" si="3086"/>
        <v>0</v>
      </c>
      <c r="BG410" s="5"/>
      <c r="BH410" s="5">
        <f t="shared" si="3087"/>
        <v>0</v>
      </c>
      <c r="BI410" s="5">
        <f t="shared" si="3088"/>
        <v>0</v>
      </c>
      <c r="BJ410" s="5">
        <f t="shared" si="3089"/>
        <v>0</v>
      </c>
      <c r="BK410" s="5">
        <f t="shared" si="3090"/>
        <v>0</v>
      </c>
      <c r="BL410" s="5">
        <f t="shared" si="3091"/>
        <v>0</v>
      </c>
      <c r="BM410" s="5">
        <f t="shared" si="3092"/>
        <v>0</v>
      </c>
      <c r="BN410" s="5">
        <f t="shared" si="3093"/>
        <v>0</v>
      </c>
      <c r="BO410" s="5">
        <f t="shared" si="3094"/>
        <v>0</v>
      </c>
      <c r="BP410" s="5">
        <f t="shared" si="3095"/>
        <v>0</v>
      </c>
    </row>
    <row r="411" spans="1:68" ht="15.75">
      <c r="A411" s="1">
        <f t="shared" si="2626"/>
        <v>2916</v>
      </c>
      <c r="B411" s="158"/>
      <c r="C411" s="2" t="s">
        <v>74</v>
      </c>
      <c r="D411" s="3"/>
      <c r="E411" s="2"/>
      <c r="F411" s="4">
        <v>1E-13</v>
      </c>
      <c r="G411" s="4">
        <v>9.9999999999999998E-13</v>
      </c>
      <c r="H411" s="4">
        <f t="shared" si="3100"/>
        <v>-9E-13</v>
      </c>
      <c r="I411" s="4">
        <f t="shared" si="2935"/>
        <v>-7.5000000000000004E-13</v>
      </c>
      <c r="J411" s="4"/>
      <c r="K411" s="4">
        <f t="shared" si="2936"/>
        <v>0</v>
      </c>
      <c r="L411" s="5">
        <f t="shared" si="2941"/>
        <v>0</v>
      </c>
      <c r="M411" s="4"/>
      <c r="N411" s="5"/>
      <c r="O411" s="5">
        <f t="shared" si="3055"/>
        <v>0</v>
      </c>
      <c r="P411" s="5">
        <f t="shared" si="3056"/>
        <v>0</v>
      </c>
      <c r="Q411" s="5">
        <f t="shared" si="3057"/>
        <v>0</v>
      </c>
      <c r="R411" s="5">
        <f t="shared" si="3058"/>
        <v>0</v>
      </c>
      <c r="S411" s="5"/>
      <c r="T411" s="5">
        <f t="shared" si="3059"/>
        <v>0</v>
      </c>
      <c r="U411" s="5">
        <f t="shared" si="3060"/>
        <v>0</v>
      </c>
      <c r="V411" s="5">
        <f t="shared" si="3061"/>
        <v>0</v>
      </c>
      <c r="W411" s="5">
        <f t="shared" si="3062"/>
        <v>0</v>
      </c>
      <c r="X411" s="5"/>
      <c r="Y411" s="5">
        <f t="shared" si="3063"/>
        <v>0</v>
      </c>
      <c r="Z411" s="5">
        <f t="shared" si="3064"/>
        <v>0</v>
      </c>
      <c r="AA411" s="5">
        <f t="shared" si="3065"/>
        <v>0</v>
      </c>
      <c r="AB411" s="5">
        <f t="shared" si="3066"/>
        <v>0</v>
      </c>
      <c r="AC411" s="5"/>
      <c r="AD411" s="5">
        <f t="shared" ref="AD411:AE411" si="3105">AC411*$L411</f>
        <v>0</v>
      </c>
      <c r="AE411" s="5">
        <f t="shared" si="3105"/>
        <v>0</v>
      </c>
      <c r="AF411" s="5">
        <f t="shared" si="3068"/>
        <v>0</v>
      </c>
      <c r="AG411" s="5">
        <f t="shared" si="3069"/>
        <v>0</v>
      </c>
      <c r="AH411" s="5"/>
      <c r="AI411" s="5">
        <f t="shared" ref="AI411:AJ411" si="3106">AH411*$L411</f>
        <v>0</v>
      </c>
      <c r="AJ411" s="5">
        <f t="shared" si="3106"/>
        <v>0</v>
      </c>
      <c r="AK411" s="5">
        <f t="shared" si="3071"/>
        <v>0</v>
      </c>
      <c r="AL411" s="5">
        <f t="shared" si="3072"/>
        <v>0</v>
      </c>
      <c r="AM411" s="5"/>
      <c r="AN411" s="5">
        <f t="shared" si="3073"/>
        <v>0</v>
      </c>
      <c r="AO411" s="5">
        <f t="shared" si="3074"/>
        <v>0</v>
      </c>
      <c r="AP411" s="5">
        <f t="shared" si="3075"/>
        <v>0</v>
      </c>
      <c r="AQ411" s="5">
        <f t="shared" si="3076"/>
        <v>0</v>
      </c>
      <c r="AR411" s="5"/>
      <c r="AS411" s="5">
        <f t="shared" ref="AS411:AT411" si="3107">AR411*$L411</f>
        <v>0</v>
      </c>
      <c r="AT411" s="5">
        <f t="shared" si="3107"/>
        <v>0</v>
      </c>
      <c r="AU411" s="5">
        <f t="shared" si="3078"/>
        <v>0</v>
      </c>
      <c r="AV411" s="5">
        <f t="shared" si="3079"/>
        <v>0</v>
      </c>
      <c r="AW411" s="5"/>
      <c r="AX411" s="5">
        <f t="shared" si="3080"/>
        <v>0</v>
      </c>
      <c r="AY411" s="5">
        <f t="shared" si="3081"/>
        <v>0</v>
      </c>
      <c r="AZ411" s="5">
        <f t="shared" si="3082"/>
        <v>0</v>
      </c>
      <c r="BA411" s="5">
        <f t="shared" si="3083"/>
        <v>0</v>
      </c>
      <c r="BB411" s="5"/>
      <c r="BC411" s="5">
        <f t="shared" ref="BC411:BD411" si="3108">BB411*$L411</f>
        <v>0</v>
      </c>
      <c r="BD411" s="5">
        <f t="shared" si="3108"/>
        <v>0</v>
      </c>
      <c r="BE411" s="5">
        <f t="shared" si="3085"/>
        <v>0</v>
      </c>
      <c r="BF411" s="5">
        <f t="shared" si="3086"/>
        <v>0</v>
      </c>
      <c r="BG411" s="5"/>
      <c r="BH411" s="5">
        <f t="shared" si="3087"/>
        <v>0</v>
      </c>
      <c r="BI411" s="5">
        <f t="shared" si="3088"/>
        <v>0</v>
      </c>
      <c r="BJ411" s="5">
        <f t="shared" si="3089"/>
        <v>0</v>
      </c>
      <c r="BK411" s="5">
        <f t="shared" si="3090"/>
        <v>0</v>
      </c>
      <c r="BL411" s="5">
        <f t="shared" si="3091"/>
        <v>0</v>
      </c>
      <c r="BM411" s="5">
        <f t="shared" si="3092"/>
        <v>0</v>
      </c>
      <c r="BN411" s="5">
        <f t="shared" si="3093"/>
        <v>0</v>
      </c>
      <c r="BO411" s="5">
        <f t="shared" si="3094"/>
        <v>0</v>
      </c>
      <c r="BP411" s="5">
        <f t="shared" si="3095"/>
        <v>0</v>
      </c>
    </row>
    <row r="412" spans="1:68" ht="15.75">
      <c r="A412" s="1">
        <f t="shared" ref="A412:A475" si="3109">+A411+1</f>
        <v>2917</v>
      </c>
      <c r="B412" s="158"/>
      <c r="C412" s="2" t="s">
        <v>74</v>
      </c>
      <c r="D412" s="3"/>
      <c r="E412" s="2"/>
      <c r="F412" s="4">
        <v>1E-13</v>
      </c>
      <c r="G412" s="4">
        <v>9.9999999999999998E-13</v>
      </c>
      <c r="H412" s="4">
        <f t="shared" si="3100"/>
        <v>-9E-13</v>
      </c>
      <c r="I412" s="4">
        <f t="shared" si="2935"/>
        <v>-7.5000000000000004E-13</v>
      </c>
      <c r="J412" s="4"/>
      <c r="K412" s="4">
        <f t="shared" si="2936"/>
        <v>0</v>
      </c>
      <c r="L412" s="5">
        <f t="shared" si="2941"/>
        <v>0</v>
      </c>
      <c r="M412" s="4"/>
      <c r="N412" s="5"/>
      <c r="O412" s="5">
        <f t="shared" si="3055"/>
        <v>0</v>
      </c>
      <c r="P412" s="5">
        <f t="shared" si="3056"/>
        <v>0</v>
      </c>
      <c r="Q412" s="5">
        <f t="shared" si="3057"/>
        <v>0</v>
      </c>
      <c r="R412" s="5">
        <f t="shared" si="3058"/>
        <v>0</v>
      </c>
      <c r="S412" s="5"/>
      <c r="T412" s="5">
        <f t="shared" si="3059"/>
        <v>0</v>
      </c>
      <c r="U412" s="5">
        <f t="shared" si="3060"/>
        <v>0</v>
      </c>
      <c r="V412" s="5">
        <f t="shared" si="3061"/>
        <v>0</v>
      </c>
      <c r="W412" s="5">
        <f t="shared" si="3062"/>
        <v>0</v>
      </c>
      <c r="X412" s="5"/>
      <c r="Y412" s="5">
        <f t="shared" si="3063"/>
        <v>0</v>
      </c>
      <c r="Z412" s="5">
        <f t="shared" si="3064"/>
        <v>0</v>
      </c>
      <c r="AA412" s="5">
        <f t="shared" si="3065"/>
        <v>0</v>
      </c>
      <c r="AB412" s="5">
        <f t="shared" si="3066"/>
        <v>0</v>
      </c>
      <c r="AC412" s="5"/>
      <c r="AD412" s="5">
        <f t="shared" ref="AD412:AE412" si="3110">AC412*$L412</f>
        <v>0</v>
      </c>
      <c r="AE412" s="5">
        <f t="shared" si="3110"/>
        <v>0</v>
      </c>
      <c r="AF412" s="5">
        <f t="shared" si="3068"/>
        <v>0</v>
      </c>
      <c r="AG412" s="5">
        <f t="shared" si="3069"/>
        <v>0</v>
      </c>
      <c r="AH412" s="5"/>
      <c r="AI412" s="5">
        <f t="shared" ref="AI412:AJ412" si="3111">AH412*$L412</f>
        <v>0</v>
      </c>
      <c r="AJ412" s="5">
        <f t="shared" si="3111"/>
        <v>0</v>
      </c>
      <c r="AK412" s="5">
        <f t="shared" si="3071"/>
        <v>0</v>
      </c>
      <c r="AL412" s="5">
        <f t="shared" si="3072"/>
        <v>0</v>
      </c>
      <c r="AM412" s="5"/>
      <c r="AN412" s="5">
        <f t="shared" si="3073"/>
        <v>0</v>
      </c>
      <c r="AO412" s="5">
        <f t="shared" si="3074"/>
        <v>0</v>
      </c>
      <c r="AP412" s="5">
        <f t="shared" si="3075"/>
        <v>0</v>
      </c>
      <c r="AQ412" s="5">
        <f t="shared" si="3076"/>
        <v>0</v>
      </c>
      <c r="AR412" s="5"/>
      <c r="AS412" s="5">
        <f t="shared" ref="AS412:AT412" si="3112">AR412*$L412</f>
        <v>0</v>
      </c>
      <c r="AT412" s="5">
        <f t="shared" si="3112"/>
        <v>0</v>
      </c>
      <c r="AU412" s="5">
        <f t="shared" si="3078"/>
        <v>0</v>
      </c>
      <c r="AV412" s="5">
        <f t="shared" si="3079"/>
        <v>0</v>
      </c>
      <c r="AW412" s="5"/>
      <c r="AX412" s="5">
        <f t="shared" si="3080"/>
        <v>0</v>
      </c>
      <c r="AY412" s="5">
        <f t="shared" si="3081"/>
        <v>0</v>
      </c>
      <c r="AZ412" s="5">
        <f t="shared" si="3082"/>
        <v>0</v>
      </c>
      <c r="BA412" s="5">
        <f t="shared" si="3083"/>
        <v>0</v>
      </c>
      <c r="BB412" s="5"/>
      <c r="BC412" s="5">
        <f t="shared" ref="BC412:BD412" si="3113">BB412*$L412</f>
        <v>0</v>
      </c>
      <c r="BD412" s="5">
        <f t="shared" si="3113"/>
        <v>0</v>
      </c>
      <c r="BE412" s="5">
        <f t="shared" si="3085"/>
        <v>0</v>
      </c>
      <c r="BF412" s="5">
        <f t="shared" si="3086"/>
        <v>0</v>
      </c>
      <c r="BG412" s="5"/>
      <c r="BH412" s="5">
        <f t="shared" si="3087"/>
        <v>0</v>
      </c>
      <c r="BI412" s="5">
        <f t="shared" si="3088"/>
        <v>0</v>
      </c>
      <c r="BJ412" s="5">
        <f t="shared" si="3089"/>
        <v>0</v>
      </c>
      <c r="BK412" s="5">
        <f t="shared" si="3090"/>
        <v>0</v>
      </c>
      <c r="BL412" s="5">
        <f t="shared" si="3091"/>
        <v>0</v>
      </c>
      <c r="BM412" s="5">
        <f t="shared" si="3092"/>
        <v>0</v>
      </c>
      <c r="BN412" s="5">
        <f t="shared" si="3093"/>
        <v>0</v>
      </c>
      <c r="BO412" s="5">
        <f t="shared" si="3094"/>
        <v>0</v>
      </c>
      <c r="BP412" s="5">
        <f t="shared" si="3095"/>
        <v>0</v>
      </c>
    </row>
    <row r="413" spans="1:68" ht="15.75">
      <c r="A413" s="1">
        <f t="shared" si="3109"/>
        <v>2918</v>
      </c>
      <c r="B413" s="158"/>
      <c r="C413" s="2" t="s">
        <v>74</v>
      </c>
      <c r="D413" s="3"/>
      <c r="E413" s="2"/>
      <c r="F413" s="4">
        <v>1E-13</v>
      </c>
      <c r="G413" s="4">
        <v>9.9999999999999998E-13</v>
      </c>
      <c r="H413" s="4">
        <f t="shared" si="3100"/>
        <v>-9E-13</v>
      </c>
      <c r="I413" s="4">
        <f t="shared" si="2935"/>
        <v>-7.5000000000000004E-13</v>
      </c>
      <c r="J413" s="4"/>
      <c r="K413" s="4">
        <f t="shared" si="2936"/>
        <v>0</v>
      </c>
      <c r="L413" s="5">
        <f t="shared" si="2941"/>
        <v>0</v>
      </c>
      <c r="M413" s="4"/>
      <c r="N413" s="5"/>
      <c r="O413" s="5">
        <f t="shared" si="3055"/>
        <v>0</v>
      </c>
      <c r="P413" s="5">
        <f t="shared" si="3056"/>
        <v>0</v>
      </c>
      <c r="Q413" s="5">
        <f t="shared" si="3057"/>
        <v>0</v>
      </c>
      <c r="R413" s="5">
        <f t="shared" si="3058"/>
        <v>0</v>
      </c>
      <c r="S413" s="5"/>
      <c r="T413" s="5">
        <f t="shared" si="3059"/>
        <v>0</v>
      </c>
      <c r="U413" s="5">
        <f t="shared" si="3060"/>
        <v>0</v>
      </c>
      <c r="V413" s="5">
        <f t="shared" si="3061"/>
        <v>0</v>
      </c>
      <c r="W413" s="5">
        <f t="shared" si="3062"/>
        <v>0</v>
      </c>
      <c r="X413" s="5"/>
      <c r="Y413" s="5">
        <f t="shared" si="3063"/>
        <v>0</v>
      </c>
      <c r="Z413" s="5">
        <f t="shared" si="3064"/>
        <v>0</v>
      </c>
      <c r="AA413" s="5">
        <f t="shared" si="3065"/>
        <v>0</v>
      </c>
      <c r="AB413" s="5">
        <f t="shared" si="3066"/>
        <v>0</v>
      </c>
      <c r="AC413" s="5"/>
      <c r="AD413" s="5">
        <f t="shared" ref="AD413:AE413" si="3114">AC413*$L413</f>
        <v>0</v>
      </c>
      <c r="AE413" s="5">
        <f t="shared" si="3114"/>
        <v>0</v>
      </c>
      <c r="AF413" s="5">
        <f t="shared" si="3068"/>
        <v>0</v>
      </c>
      <c r="AG413" s="5">
        <f t="shared" si="3069"/>
        <v>0</v>
      </c>
      <c r="AH413" s="5"/>
      <c r="AI413" s="5">
        <f t="shared" ref="AI413:AJ413" si="3115">AH413*$L413</f>
        <v>0</v>
      </c>
      <c r="AJ413" s="5">
        <f t="shared" si="3115"/>
        <v>0</v>
      </c>
      <c r="AK413" s="5">
        <f t="shared" si="3071"/>
        <v>0</v>
      </c>
      <c r="AL413" s="5">
        <f t="shared" si="3072"/>
        <v>0</v>
      </c>
      <c r="AM413" s="5"/>
      <c r="AN413" s="5">
        <f t="shared" si="3073"/>
        <v>0</v>
      </c>
      <c r="AO413" s="5">
        <f t="shared" si="3074"/>
        <v>0</v>
      </c>
      <c r="AP413" s="5">
        <f t="shared" si="3075"/>
        <v>0</v>
      </c>
      <c r="AQ413" s="5">
        <f t="shared" si="3076"/>
        <v>0</v>
      </c>
      <c r="AR413" s="5"/>
      <c r="AS413" s="5">
        <f t="shared" ref="AS413:AT413" si="3116">AR413*$L413</f>
        <v>0</v>
      </c>
      <c r="AT413" s="5">
        <f t="shared" si="3116"/>
        <v>0</v>
      </c>
      <c r="AU413" s="5">
        <f t="shared" si="3078"/>
        <v>0</v>
      </c>
      <c r="AV413" s="5">
        <f t="shared" si="3079"/>
        <v>0</v>
      </c>
      <c r="AW413" s="5"/>
      <c r="AX413" s="5">
        <f t="shared" si="3080"/>
        <v>0</v>
      </c>
      <c r="AY413" s="5">
        <f t="shared" si="3081"/>
        <v>0</v>
      </c>
      <c r="AZ413" s="5">
        <f t="shared" si="3082"/>
        <v>0</v>
      </c>
      <c r="BA413" s="5">
        <f t="shared" si="3083"/>
        <v>0</v>
      </c>
      <c r="BB413" s="5"/>
      <c r="BC413" s="5">
        <f t="shared" ref="BC413:BD413" si="3117">BB413*$L413</f>
        <v>0</v>
      </c>
      <c r="BD413" s="5">
        <f t="shared" si="3117"/>
        <v>0</v>
      </c>
      <c r="BE413" s="5">
        <f t="shared" si="3085"/>
        <v>0</v>
      </c>
      <c r="BF413" s="5">
        <f t="shared" si="3086"/>
        <v>0</v>
      </c>
      <c r="BG413" s="5"/>
      <c r="BH413" s="5">
        <f t="shared" si="3087"/>
        <v>0</v>
      </c>
      <c r="BI413" s="5">
        <f t="shared" si="3088"/>
        <v>0</v>
      </c>
      <c r="BJ413" s="5">
        <f t="shared" si="3089"/>
        <v>0</v>
      </c>
      <c r="BK413" s="5">
        <f t="shared" si="3090"/>
        <v>0</v>
      </c>
      <c r="BL413" s="5">
        <f t="shared" si="3091"/>
        <v>0</v>
      </c>
      <c r="BM413" s="5">
        <f t="shared" si="3092"/>
        <v>0</v>
      </c>
      <c r="BN413" s="5">
        <f t="shared" si="3093"/>
        <v>0</v>
      </c>
      <c r="BO413" s="5">
        <f t="shared" si="3094"/>
        <v>0</v>
      </c>
      <c r="BP413" s="5">
        <f t="shared" si="3095"/>
        <v>0</v>
      </c>
    </row>
    <row r="414" spans="1:68" ht="15.75">
      <c r="A414" s="1">
        <f t="shared" si="3109"/>
        <v>2919</v>
      </c>
      <c r="B414" s="158"/>
      <c r="C414" s="2" t="s">
        <v>74</v>
      </c>
      <c r="D414" s="3"/>
      <c r="E414" s="2"/>
      <c r="F414" s="4">
        <v>1E-13</v>
      </c>
      <c r="G414" s="4">
        <v>9.9999999999999998E-13</v>
      </c>
      <c r="H414" s="4">
        <f t="shared" si="3100"/>
        <v>-9E-13</v>
      </c>
      <c r="I414" s="4">
        <f t="shared" si="2935"/>
        <v>-7.5000000000000004E-13</v>
      </c>
      <c r="J414" s="4"/>
      <c r="K414" s="4">
        <f t="shared" si="2936"/>
        <v>0</v>
      </c>
      <c r="L414" s="5">
        <f t="shared" si="2941"/>
        <v>0</v>
      </c>
      <c r="M414" s="4"/>
      <c r="N414" s="5"/>
      <c r="O414" s="5">
        <f t="shared" si="3055"/>
        <v>0</v>
      </c>
      <c r="P414" s="5">
        <f t="shared" si="3056"/>
        <v>0</v>
      </c>
      <c r="Q414" s="5">
        <f t="shared" si="3057"/>
        <v>0</v>
      </c>
      <c r="R414" s="5">
        <f t="shared" si="3058"/>
        <v>0</v>
      </c>
      <c r="S414" s="5"/>
      <c r="T414" s="5">
        <f t="shared" si="3059"/>
        <v>0</v>
      </c>
      <c r="U414" s="5">
        <f t="shared" si="3060"/>
        <v>0</v>
      </c>
      <c r="V414" s="5">
        <f t="shared" si="3061"/>
        <v>0</v>
      </c>
      <c r="W414" s="5">
        <f t="shared" si="3062"/>
        <v>0</v>
      </c>
      <c r="X414" s="5"/>
      <c r="Y414" s="5">
        <f t="shared" si="3063"/>
        <v>0</v>
      </c>
      <c r="Z414" s="5">
        <f t="shared" si="3064"/>
        <v>0</v>
      </c>
      <c r="AA414" s="5">
        <f t="shared" si="3065"/>
        <v>0</v>
      </c>
      <c r="AB414" s="5">
        <f t="shared" si="3066"/>
        <v>0</v>
      </c>
      <c r="AC414" s="5"/>
      <c r="AD414" s="5">
        <f t="shared" ref="AD414:AE414" si="3118">AC414*$L414</f>
        <v>0</v>
      </c>
      <c r="AE414" s="5">
        <f t="shared" si="3118"/>
        <v>0</v>
      </c>
      <c r="AF414" s="5">
        <f t="shared" si="3068"/>
        <v>0</v>
      </c>
      <c r="AG414" s="5">
        <f t="shared" si="3069"/>
        <v>0</v>
      </c>
      <c r="AH414" s="5"/>
      <c r="AI414" s="5">
        <f t="shared" ref="AI414:AJ414" si="3119">AH414*$L414</f>
        <v>0</v>
      </c>
      <c r="AJ414" s="5">
        <f t="shared" si="3119"/>
        <v>0</v>
      </c>
      <c r="AK414" s="5">
        <f t="shared" si="3071"/>
        <v>0</v>
      </c>
      <c r="AL414" s="5">
        <f t="shared" si="3072"/>
        <v>0</v>
      </c>
      <c r="AM414" s="5"/>
      <c r="AN414" s="5">
        <f t="shared" si="3073"/>
        <v>0</v>
      </c>
      <c r="AO414" s="5">
        <f t="shared" si="3074"/>
        <v>0</v>
      </c>
      <c r="AP414" s="5">
        <f t="shared" si="3075"/>
        <v>0</v>
      </c>
      <c r="AQ414" s="5">
        <f t="shared" si="3076"/>
        <v>0</v>
      </c>
      <c r="AR414" s="5"/>
      <c r="AS414" s="5">
        <f t="shared" ref="AS414:AT414" si="3120">AR414*$L414</f>
        <v>0</v>
      </c>
      <c r="AT414" s="5">
        <f t="shared" si="3120"/>
        <v>0</v>
      </c>
      <c r="AU414" s="5">
        <f t="shared" si="3078"/>
        <v>0</v>
      </c>
      <c r="AV414" s="5">
        <f t="shared" si="3079"/>
        <v>0</v>
      </c>
      <c r="AW414" s="5"/>
      <c r="AX414" s="5">
        <f t="shared" si="3080"/>
        <v>0</v>
      </c>
      <c r="AY414" s="5">
        <f t="shared" si="3081"/>
        <v>0</v>
      </c>
      <c r="AZ414" s="5">
        <f t="shared" si="3082"/>
        <v>0</v>
      </c>
      <c r="BA414" s="5">
        <f t="shared" si="3083"/>
        <v>0</v>
      </c>
      <c r="BB414" s="5"/>
      <c r="BC414" s="5">
        <f t="shared" ref="BC414:BD414" si="3121">BB414*$L414</f>
        <v>0</v>
      </c>
      <c r="BD414" s="5">
        <f t="shared" si="3121"/>
        <v>0</v>
      </c>
      <c r="BE414" s="5">
        <f t="shared" si="3085"/>
        <v>0</v>
      </c>
      <c r="BF414" s="5">
        <f t="shared" si="3086"/>
        <v>0</v>
      </c>
      <c r="BG414" s="5"/>
      <c r="BH414" s="5">
        <f t="shared" si="3087"/>
        <v>0</v>
      </c>
      <c r="BI414" s="5">
        <f t="shared" si="3088"/>
        <v>0</v>
      </c>
      <c r="BJ414" s="5">
        <f t="shared" si="3089"/>
        <v>0</v>
      </c>
      <c r="BK414" s="5">
        <f t="shared" si="3090"/>
        <v>0</v>
      </c>
      <c r="BL414" s="5">
        <f t="shared" si="3091"/>
        <v>0</v>
      </c>
      <c r="BM414" s="5">
        <f t="shared" si="3092"/>
        <v>0</v>
      </c>
      <c r="BN414" s="5">
        <f t="shared" si="3093"/>
        <v>0</v>
      </c>
      <c r="BO414" s="5">
        <f t="shared" si="3094"/>
        <v>0</v>
      </c>
      <c r="BP414" s="5">
        <f t="shared" si="3095"/>
        <v>0</v>
      </c>
    </row>
    <row r="415" spans="1:68" ht="15.75">
      <c r="A415" s="1">
        <f t="shared" si="3109"/>
        <v>2920</v>
      </c>
      <c r="B415" s="158"/>
      <c r="C415" s="2" t="s">
        <v>74</v>
      </c>
      <c r="D415" s="3"/>
      <c r="E415" s="2"/>
      <c r="F415" s="4">
        <v>1E-13</v>
      </c>
      <c r="G415" s="4">
        <v>9.9999999999999998E-13</v>
      </c>
      <c r="H415" s="4">
        <f t="shared" si="3100"/>
        <v>-9E-13</v>
      </c>
      <c r="I415" s="4">
        <f t="shared" si="2935"/>
        <v>-7.5000000000000004E-13</v>
      </c>
      <c r="J415" s="4"/>
      <c r="K415" s="4">
        <f t="shared" si="2936"/>
        <v>0</v>
      </c>
      <c r="L415" s="5">
        <f t="shared" si="2941"/>
        <v>0</v>
      </c>
      <c r="M415" s="4"/>
      <c r="N415" s="5"/>
      <c r="O415" s="5">
        <f t="shared" si="3055"/>
        <v>0</v>
      </c>
      <c r="P415" s="5">
        <f t="shared" si="3056"/>
        <v>0</v>
      </c>
      <c r="Q415" s="5">
        <f t="shared" si="3057"/>
        <v>0</v>
      </c>
      <c r="R415" s="5">
        <f t="shared" si="3058"/>
        <v>0</v>
      </c>
      <c r="S415" s="5"/>
      <c r="T415" s="5">
        <f t="shared" si="3059"/>
        <v>0</v>
      </c>
      <c r="U415" s="5">
        <f t="shared" si="3060"/>
        <v>0</v>
      </c>
      <c r="V415" s="5">
        <f t="shared" si="3061"/>
        <v>0</v>
      </c>
      <c r="W415" s="5">
        <f t="shared" si="3062"/>
        <v>0</v>
      </c>
      <c r="X415" s="5"/>
      <c r="Y415" s="5">
        <f t="shared" si="3063"/>
        <v>0</v>
      </c>
      <c r="Z415" s="5">
        <f t="shared" si="3064"/>
        <v>0</v>
      </c>
      <c r="AA415" s="5">
        <f t="shared" si="3065"/>
        <v>0</v>
      </c>
      <c r="AB415" s="5">
        <f t="shared" si="3066"/>
        <v>0</v>
      </c>
      <c r="AC415" s="5"/>
      <c r="AD415" s="5">
        <f t="shared" ref="AD415:AE415" si="3122">AC415*$L415</f>
        <v>0</v>
      </c>
      <c r="AE415" s="5">
        <f t="shared" si="3122"/>
        <v>0</v>
      </c>
      <c r="AF415" s="5">
        <f t="shared" si="3068"/>
        <v>0</v>
      </c>
      <c r="AG415" s="5">
        <f t="shared" si="3069"/>
        <v>0</v>
      </c>
      <c r="AH415" s="5"/>
      <c r="AI415" s="5">
        <f t="shared" ref="AI415:AJ415" si="3123">AH415*$L415</f>
        <v>0</v>
      </c>
      <c r="AJ415" s="5">
        <f t="shared" si="3123"/>
        <v>0</v>
      </c>
      <c r="AK415" s="5">
        <f t="shared" si="3071"/>
        <v>0</v>
      </c>
      <c r="AL415" s="5">
        <f t="shared" si="3072"/>
        <v>0</v>
      </c>
      <c r="AM415" s="5"/>
      <c r="AN415" s="5">
        <f t="shared" si="3073"/>
        <v>0</v>
      </c>
      <c r="AO415" s="5">
        <f t="shared" si="3074"/>
        <v>0</v>
      </c>
      <c r="AP415" s="5">
        <f t="shared" si="3075"/>
        <v>0</v>
      </c>
      <c r="AQ415" s="5">
        <f t="shared" si="3076"/>
        <v>0</v>
      </c>
      <c r="AR415" s="5"/>
      <c r="AS415" s="5">
        <f t="shared" ref="AS415:AT415" si="3124">AR415*$L415</f>
        <v>0</v>
      </c>
      <c r="AT415" s="5">
        <f t="shared" si="3124"/>
        <v>0</v>
      </c>
      <c r="AU415" s="5">
        <f t="shared" si="3078"/>
        <v>0</v>
      </c>
      <c r="AV415" s="5">
        <f t="shared" si="3079"/>
        <v>0</v>
      </c>
      <c r="AW415" s="5"/>
      <c r="AX415" s="5">
        <f t="shared" si="3080"/>
        <v>0</v>
      </c>
      <c r="AY415" s="5">
        <f t="shared" si="3081"/>
        <v>0</v>
      </c>
      <c r="AZ415" s="5">
        <f t="shared" si="3082"/>
        <v>0</v>
      </c>
      <c r="BA415" s="5">
        <f t="shared" si="3083"/>
        <v>0</v>
      </c>
      <c r="BB415" s="5"/>
      <c r="BC415" s="5">
        <f t="shared" ref="BC415:BD415" si="3125">BB415*$L415</f>
        <v>0</v>
      </c>
      <c r="BD415" s="5">
        <f t="shared" si="3125"/>
        <v>0</v>
      </c>
      <c r="BE415" s="5">
        <f t="shared" si="3085"/>
        <v>0</v>
      </c>
      <c r="BF415" s="5">
        <f t="shared" si="3086"/>
        <v>0</v>
      </c>
      <c r="BG415" s="5"/>
      <c r="BH415" s="5">
        <f t="shared" si="3087"/>
        <v>0</v>
      </c>
      <c r="BI415" s="5">
        <f t="shared" si="3088"/>
        <v>0</v>
      </c>
      <c r="BJ415" s="5">
        <f t="shared" si="3089"/>
        <v>0</v>
      </c>
      <c r="BK415" s="5">
        <f t="shared" si="3090"/>
        <v>0</v>
      </c>
      <c r="BL415" s="5">
        <f t="shared" si="3091"/>
        <v>0</v>
      </c>
      <c r="BM415" s="5">
        <f t="shared" si="3092"/>
        <v>0</v>
      </c>
      <c r="BN415" s="5">
        <f t="shared" si="3093"/>
        <v>0</v>
      </c>
      <c r="BO415" s="5">
        <f t="shared" si="3094"/>
        <v>0</v>
      </c>
      <c r="BP415" s="5">
        <f t="shared" si="3095"/>
        <v>0</v>
      </c>
    </row>
    <row r="416" spans="1:68" ht="15.75">
      <c r="A416" s="1">
        <f t="shared" si="3109"/>
        <v>2921</v>
      </c>
      <c r="B416" s="158"/>
      <c r="C416" s="2" t="s">
        <v>74</v>
      </c>
      <c r="D416" s="3"/>
      <c r="E416" s="2"/>
      <c r="F416" s="4">
        <v>1E-13</v>
      </c>
      <c r="G416" s="4">
        <v>9.9999999999999998E-13</v>
      </c>
      <c r="H416" s="4">
        <f t="shared" si="3100"/>
        <v>-9E-13</v>
      </c>
      <c r="I416" s="4">
        <f t="shared" si="2935"/>
        <v>-7.5000000000000004E-13</v>
      </c>
      <c r="J416" s="4"/>
      <c r="K416" s="4">
        <f t="shared" si="2936"/>
        <v>0</v>
      </c>
      <c r="L416" s="5">
        <f t="shared" si="2941"/>
        <v>0</v>
      </c>
      <c r="M416" s="4"/>
      <c r="N416" s="5"/>
      <c r="O416" s="5">
        <f t="shared" si="3055"/>
        <v>0</v>
      </c>
      <c r="P416" s="5">
        <f t="shared" si="3056"/>
        <v>0</v>
      </c>
      <c r="Q416" s="5">
        <f t="shared" si="3057"/>
        <v>0</v>
      </c>
      <c r="R416" s="5">
        <f t="shared" si="3058"/>
        <v>0</v>
      </c>
      <c r="S416" s="5"/>
      <c r="T416" s="5">
        <f t="shared" si="3059"/>
        <v>0</v>
      </c>
      <c r="U416" s="5">
        <f t="shared" si="3060"/>
        <v>0</v>
      </c>
      <c r="V416" s="5">
        <f t="shared" si="3061"/>
        <v>0</v>
      </c>
      <c r="W416" s="5">
        <f t="shared" si="3062"/>
        <v>0</v>
      </c>
      <c r="X416" s="5"/>
      <c r="Y416" s="5">
        <f t="shared" si="3063"/>
        <v>0</v>
      </c>
      <c r="Z416" s="5">
        <f t="shared" si="3064"/>
        <v>0</v>
      </c>
      <c r="AA416" s="5">
        <f t="shared" si="3065"/>
        <v>0</v>
      </c>
      <c r="AB416" s="5">
        <f t="shared" si="3066"/>
        <v>0</v>
      </c>
      <c r="AC416" s="5"/>
      <c r="AD416" s="5">
        <f t="shared" ref="AD416:AE416" si="3126">AC416*$L416</f>
        <v>0</v>
      </c>
      <c r="AE416" s="5">
        <f t="shared" si="3126"/>
        <v>0</v>
      </c>
      <c r="AF416" s="5">
        <f t="shared" si="3068"/>
        <v>0</v>
      </c>
      <c r="AG416" s="5">
        <f t="shared" si="3069"/>
        <v>0</v>
      </c>
      <c r="AH416" s="5"/>
      <c r="AI416" s="5">
        <f t="shared" ref="AI416:AJ416" si="3127">AH416*$L416</f>
        <v>0</v>
      </c>
      <c r="AJ416" s="5">
        <f t="shared" si="3127"/>
        <v>0</v>
      </c>
      <c r="AK416" s="5">
        <f t="shared" si="3071"/>
        <v>0</v>
      </c>
      <c r="AL416" s="5">
        <f t="shared" si="3072"/>
        <v>0</v>
      </c>
      <c r="AM416" s="5"/>
      <c r="AN416" s="5">
        <f t="shared" si="3073"/>
        <v>0</v>
      </c>
      <c r="AO416" s="5">
        <f t="shared" si="3074"/>
        <v>0</v>
      </c>
      <c r="AP416" s="5">
        <f t="shared" si="3075"/>
        <v>0</v>
      </c>
      <c r="AQ416" s="5">
        <f t="shared" si="3076"/>
        <v>0</v>
      </c>
      <c r="AR416" s="5"/>
      <c r="AS416" s="5">
        <f t="shared" ref="AS416:AT416" si="3128">AR416*$L416</f>
        <v>0</v>
      </c>
      <c r="AT416" s="5">
        <f t="shared" si="3128"/>
        <v>0</v>
      </c>
      <c r="AU416" s="5">
        <f t="shared" si="3078"/>
        <v>0</v>
      </c>
      <c r="AV416" s="5">
        <f t="shared" si="3079"/>
        <v>0</v>
      </c>
      <c r="AW416" s="5"/>
      <c r="AX416" s="5">
        <f t="shared" si="3080"/>
        <v>0</v>
      </c>
      <c r="AY416" s="5">
        <f t="shared" si="3081"/>
        <v>0</v>
      </c>
      <c r="AZ416" s="5">
        <f t="shared" si="3082"/>
        <v>0</v>
      </c>
      <c r="BA416" s="5">
        <f t="shared" si="3083"/>
        <v>0</v>
      </c>
      <c r="BB416" s="5"/>
      <c r="BC416" s="5">
        <f t="shared" ref="BC416:BD416" si="3129">BB416*$L416</f>
        <v>0</v>
      </c>
      <c r="BD416" s="5">
        <f t="shared" si="3129"/>
        <v>0</v>
      </c>
      <c r="BE416" s="5">
        <f t="shared" si="3085"/>
        <v>0</v>
      </c>
      <c r="BF416" s="5">
        <f t="shared" si="3086"/>
        <v>0</v>
      </c>
      <c r="BG416" s="5"/>
      <c r="BH416" s="5">
        <f t="shared" si="3087"/>
        <v>0</v>
      </c>
      <c r="BI416" s="5">
        <f t="shared" si="3088"/>
        <v>0</v>
      </c>
      <c r="BJ416" s="5">
        <f t="shared" si="3089"/>
        <v>0</v>
      </c>
      <c r="BK416" s="5">
        <f t="shared" si="3090"/>
        <v>0</v>
      </c>
      <c r="BL416" s="5">
        <f t="shared" si="3091"/>
        <v>0</v>
      </c>
      <c r="BM416" s="5">
        <f t="shared" si="3092"/>
        <v>0</v>
      </c>
      <c r="BN416" s="5">
        <f t="shared" si="3093"/>
        <v>0</v>
      </c>
      <c r="BO416" s="5">
        <f t="shared" si="3094"/>
        <v>0</v>
      </c>
      <c r="BP416" s="5">
        <f t="shared" si="3095"/>
        <v>0</v>
      </c>
    </row>
    <row r="417" spans="1:68" ht="15.75">
      <c r="A417" s="1">
        <f t="shared" si="3109"/>
        <v>2922</v>
      </c>
      <c r="B417" s="158"/>
      <c r="C417" s="2" t="s">
        <v>74</v>
      </c>
      <c r="D417" s="3"/>
      <c r="E417" s="2"/>
      <c r="F417" s="4">
        <v>1E-13</v>
      </c>
      <c r="G417" s="4">
        <v>9.9999999999999998E-13</v>
      </c>
      <c r="H417" s="4">
        <f t="shared" si="3100"/>
        <v>-9E-13</v>
      </c>
      <c r="I417" s="4">
        <f t="shared" si="2935"/>
        <v>-7.5000000000000004E-13</v>
      </c>
      <c r="J417" s="4"/>
      <c r="K417" s="4">
        <f t="shared" si="2936"/>
        <v>0</v>
      </c>
      <c r="L417" s="5">
        <f t="shared" si="2941"/>
        <v>0</v>
      </c>
      <c r="M417" s="4"/>
      <c r="N417" s="5"/>
      <c r="O417" s="5">
        <f t="shared" si="3055"/>
        <v>0</v>
      </c>
      <c r="P417" s="5">
        <f t="shared" si="3056"/>
        <v>0</v>
      </c>
      <c r="Q417" s="5">
        <f t="shared" si="3057"/>
        <v>0</v>
      </c>
      <c r="R417" s="5">
        <f t="shared" si="3058"/>
        <v>0</v>
      </c>
      <c r="S417" s="5"/>
      <c r="T417" s="5">
        <f t="shared" si="3059"/>
        <v>0</v>
      </c>
      <c r="U417" s="5">
        <f t="shared" si="3060"/>
        <v>0</v>
      </c>
      <c r="V417" s="5">
        <f t="shared" si="3061"/>
        <v>0</v>
      </c>
      <c r="W417" s="5">
        <f t="shared" si="3062"/>
        <v>0</v>
      </c>
      <c r="X417" s="5"/>
      <c r="Y417" s="5">
        <f t="shared" si="3063"/>
        <v>0</v>
      </c>
      <c r="Z417" s="5">
        <f t="shared" si="3064"/>
        <v>0</v>
      </c>
      <c r="AA417" s="5">
        <f t="shared" si="3065"/>
        <v>0</v>
      </c>
      <c r="AB417" s="5">
        <f t="shared" si="3066"/>
        <v>0</v>
      </c>
      <c r="AC417" s="5"/>
      <c r="AD417" s="5">
        <f t="shared" ref="AD417:AE417" si="3130">AC417*$L417</f>
        <v>0</v>
      </c>
      <c r="AE417" s="5">
        <f t="shared" si="3130"/>
        <v>0</v>
      </c>
      <c r="AF417" s="5">
        <f t="shared" si="3068"/>
        <v>0</v>
      </c>
      <c r="AG417" s="5">
        <f t="shared" si="3069"/>
        <v>0</v>
      </c>
      <c r="AH417" s="5"/>
      <c r="AI417" s="5">
        <f t="shared" ref="AI417:AJ417" si="3131">AH417*$L417</f>
        <v>0</v>
      </c>
      <c r="AJ417" s="5">
        <f t="shared" si="3131"/>
        <v>0</v>
      </c>
      <c r="AK417" s="5">
        <f t="shared" si="3071"/>
        <v>0</v>
      </c>
      <c r="AL417" s="5">
        <f t="shared" si="3072"/>
        <v>0</v>
      </c>
      <c r="AM417" s="5"/>
      <c r="AN417" s="5">
        <f t="shared" si="3073"/>
        <v>0</v>
      </c>
      <c r="AO417" s="5">
        <f t="shared" si="3074"/>
        <v>0</v>
      </c>
      <c r="AP417" s="5">
        <f t="shared" si="3075"/>
        <v>0</v>
      </c>
      <c r="AQ417" s="5">
        <f t="shared" si="3076"/>
        <v>0</v>
      </c>
      <c r="AR417" s="5"/>
      <c r="AS417" s="5">
        <f t="shared" ref="AS417:AT417" si="3132">AR417*$L417</f>
        <v>0</v>
      </c>
      <c r="AT417" s="5">
        <f t="shared" si="3132"/>
        <v>0</v>
      </c>
      <c r="AU417" s="5">
        <f t="shared" si="3078"/>
        <v>0</v>
      </c>
      <c r="AV417" s="5">
        <f t="shared" si="3079"/>
        <v>0</v>
      </c>
      <c r="AW417" s="5"/>
      <c r="AX417" s="5">
        <f t="shared" si="3080"/>
        <v>0</v>
      </c>
      <c r="AY417" s="5">
        <f t="shared" si="3081"/>
        <v>0</v>
      </c>
      <c r="AZ417" s="5">
        <f t="shared" si="3082"/>
        <v>0</v>
      </c>
      <c r="BA417" s="5">
        <f t="shared" si="3083"/>
        <v>0</v>
      </c>
      <c r="BB417" s="5"/>
      <c r="BC417" s="5">
        <f t="shared" ref="BC417:BD417" si="3133">BB417*$L417</f>
        <v>0</v>
      </c>
      <c r="BD417" s="5">
        <f t="shared" si="3133"/>
        <v>0</v>
      </c>
      <c r="BE417" s="5">
        <f t="shared" si="3085"/>
        <v>0</v>
      </c>
      <c r="BF417" s="5">
        <f t="shared" si="3086"/>
        <v>0</v>
      </c>
      <c r="BG417" s="5"/>
      <c r="BH417" s="5">
        <f t="shared" si="3087"/>
        <v>0</v>
      </c>
      <c r="BI417" s="5">
        <f t="shared" si="3088"/>
        <v>0</v>
      </c>
      <c r="BJ417" s="5">
        <f t="shared" si="3089"/>
        <v>0</v>
      </c>
      <c r="BK417" s="5">
        <f t="shared" si="3090"/>
        <v>0</v>
      </c>
      <c r="BL417" s="5">
        <f t="shared" si="3091"/>
        <v>0</v>
      </c>
      <c r="BM417" s="5">
        <f t="shared" si="3092"/>
        <v>0</v>
      </c>
      <c r="BN417" s="5">
        <f t="shared" si="3093"/>
        <v>0</v>
      </c>
      <c r="BO417" s="5">
        <f t="shared" si="3094"/>
        <v>0</v>
      </c>
      <c r="BP417" s="5">
        <f t="shared" si="3095"/>
        <v>0</v>
      </c>
    </row>
    <row r="418" spans="1:68" ht="15.75">
      <c r="A418" s="1">
        <f t="shared" si="3109"/>
        <v>2923</v>
      </c>
      <c r="B418" s="158"/>
      <c r="C418" s="2" t="s">
        <v>74</v>
      </c>
      <c r="D418" s="3"/>
      <c r="E418" s="2"/>
      <c r="F418" s="4">
        <v>1E-13</v>
      </c>
      <c r="G418" s="4">
        <v>9.9999999999999998E-13</v>
      </c>
      <c r="H418" s="4">
        <f t="shared" si="3100"/>
        <v>-9E-13</v>
      </c>
      <c r="I418" s="4">
        <f t="shared" si="2935"/>
        <v>-7.5000000000000004E-13</v>
      </c>
      <c r="J418" s="4"/>
      <c r="K418" s="4">
        <f t="shared" si="2936"/>
        <v>0</v>
      </c>
      <c r="L418" s="5">
        <f t="shared" si="2941"/>
        <v>0</v>
      </c>
      <c r="M418" s="4"/>
      <c r="N418" s="5"/>
      <c r="O418" s="5">
        <f t="shared" ref="O418:O428" si="3134">N418*$L418</f>
        <v>0</v>
      </c>
      <c r="P418" s="5">
        <f t="shared" ref="P418:P428" si="3135">O418/1.2</f>
        <v>0</v>
      </c>
      <c r="Q418" s="5">
        <f t="shared" ref="Q418:Q428" si="3136">P418/1000*$J418</f>
        <v>0</v>
      </c>
      <c r="R418" s="5">
        <f t="shared" ref="R418:R428" si="3137">O418/$H418*$M418</f>
        <v>0</v>
      </c>
      <c r="S418" s="5"/>
      <c r="T418" s="5">
        <f t="shared" ref="T418:T428" si="3138">S418*$L418</f>
        <v>0</v>
      </c>
      <c r="U418" s="5">
        <f t="shared" ref="U418:U428" si="3139">T418/1.2</f>
        <v>0</v>
      </c>
      <c r="V418" s="5">
        <f t="shared" ref="V418:V428" si="3140">U418/1000*$J418</f>
        <v>0</v>
      </c>
      <c r="W418" s="5">
        <f t="shared" ref="W418:W428" si="3141">T418/$H418*$M418</f>
        <v>0</v>
      </c>
      <c r="X418" s="5"/>
      <c r="Y418" s="5">
        <f t="shared" ref="Y418:Y428" si="3142">X418*$L418</f>
        <v>0</v>
      </c>
      <c r="Z418" s="5">
        <f t="shared" ref="Z418:Z428" si="3143">Y418/1.2</f>
        <v>0</v>
      </c>
      <c r="AA418" s="5">
        <f t="shared" ref="AA418:AA428" si="3144">Z418/1000*$J418</f>
        <v>0</v>
      </c>
      <c r="AB418" s="5">
        <f t="shared" ref="AB418:AB428" si="3145">Y418/$H418*$M418</f>
        <v>0</v>
      </c>
      <c r="AC418" s="5"/>
      <c r="AD418" s="5">
        <f t="shared" ref="AD418:AE418" si="3146">AC418*$L418</f>
        <v>0</v>
      </c>
      <c r="AE418" s="5">
        <f t="shared" si="3146"/>
        <v>0</v>
      </c>
      <c r="AF418" s="5">
        <f t="shared" ref="AF418:AF428" si="3147">AE418/1000*$J418</f>
        <v>0</v>
      </c>
      <c r="AG418" s="5">
        <f t="shared" ref="AG418:AG428" si="3148">AD418/$H418*$M418</f>
        <v>0</v>
      </c>
      <c r="AH418" s="5"/>
      <c r="AI418" s="5">
        <f t="shared" ref="AI418:AJ418" si="3149">AH418*$L418</f>
        <v>0</v>
      </c>
      <c r="AJ418" s="5">
        <f t="shared" si="3149"/>
        <v>0</v>
      </c>
      <c r="AK418" s="5">
        <f t="shared" ref="AK418:AK428" si="3150">AJ418/1000*$J418</f>
        <v>0</v>
      </c>
      <c r="AL418" s="5">
        <f t="shared" ref="AL418:AL428" si="3151">AI418/$H418*$M418</f>
        <v>0</v>
      </c>
      <c r="AM418" s="5"/>
      <c r="AN418" s="5">
        <f t="shared" ref="AN418:AN428" si="3152">AM418*$L418</f>
        <v>0</v>
      </c>
      <c r="AO418" s="5">
        <f t="shared" ref="AO418:AO428" si="3153">AN418/1.2</f>
        <v>0</v>
      </c>
      <c r="AP418" s="5">
        <f t="shared" ref="AP418:AP428" si="3154">AO418/1000*$J418</f>
        <v>0</v>
      </c>
      <c r="AQ418" s="5">
        <f t="shared" ref="AQ418:AQ428" si="3155">AN418/$H418*$M418</f>
        <v>0</v>
      </c>
      <c r="AR418" s="5"/>
      <c r="AS418" s="5">
        <f t="shared" ref="AS418:AT418" si="3156">AR418*$L418</f>
        <v>0</v>
      </c>
      <c r="AT418" s="5">
        <f t="shared" si="3156"/>
        <v>0</v>
      </c>
      <c r="AU418" s="5">
        <f t="shared" ref="AU418:AU428" si="3157">AT418/1000*$J418</f>
        <v>0</v>
      </c>
      <c r="AV418" s="5">
        <f t="shared" ref="AV418:AV428" si="3158">AS418/$H418*$M418</f>
        <v>0</v>
      </c>
      <c r="AW418" s="5"/>
      <c r="AX418" s="5">
        <f t="shared" ref="AX418:AX428" si="3159">AW418*$L418</f>
        <v>0</v>
      </c>
      <c r="AY418" s="5">
        <f t="shared" ref="AY418:AY428" si="3160">AX418/1.2</f>
        <v>0</v>
      </c>
      <c r="AZ418" s="5">
        <f t="shared" ref="AZ418:AZ428" si="3161">AY418/1000*$J418</f>
        <v>0</v>
      </c>
      <c r="BA418" s="5">
        <f t="shared" ref="BA418:BA428" si="3162">AX418/$H418*$M418</f>
        <v>0</v>
      </c>
      <c r="BB418" s="5"/>
      <c r="BC418" s="5">
        <f t="shared" ref="BC418:BD418" si="3163">BB418*$L418</f>
        <v>0</v>
      </c>
      <c r="BD418" s="5">
        <f t="shared" si="3163"/>
        <v>0</v>
      </c>
      <c r="BE418" s="5">
        <f t="shared" ref="BE418:BE428" si="3164">BD418/1000*$J418</f>
        <v>0</v>
      </c>
      <c r="BF418" s="5">
        <f t="shared" ref="BF418:BF428" si="3165">BC418/$H418*$M418</f>
        <v>0</v>
      </c>
      <c r="BG418" s="5"/>
      <c r="BH418" s="5">
        <f t="shared" ref="BH418:BH428" si="3166">BG418*$L418</f>
        <v>0</v>
      </c>
      <c r="BI418" s="5">
        <f t="shared" ref="BI418:BI428" si="3167">BH418/1.2</f>
        <v>0</v>
      </c>
      <c r="BJ418" s="5">
        <f t="shared" ref="BJ418:BJ428" si="3168">BI418/1000*$J418</f>
        <v>0</v>
      </c>
      <c r="BK418" s="5">
        <f t="shared" ref="BK418:BK428" si="3169">BH418/$H418*$M418</f>
        <v>0</v>
      </c>
      <c r="BL418" s="5">
        <f t="shared" ref="BL418:BL428" si="3170">N418+S418+X418+AC418+AH418+AM418+AR418+AW418+BB418+BG418</f>
        <v>0</v>
      </c>
      <c r="BM418" s="5">
        <f t="shared" ref="BM418:BM428" si="3171">O418+T418+Y418+AD418+AI418+AN418+AS418+AX418+BC418+BH418</f>
        <v>0</v>
      </c>
      <c r="BN418" s="5">
        <f t="shared" ref="BN418:BN428" si="3172">P418+U418+Z418+AE418+AJ418+AO418+AT418+AY418+BD418+BI418</f>
        <v>0</v>
      </c>
      <c r="BO418" s="5">
        <f t="shared" ref="BO418:BO428" si="3173">Q418+V418+AA418+AF418+AK418+AP418+AU418+AZ418+BE418+BJ418</f>
        <v>0</v>
      </c>
      <c r="BP418" s="5">
        <f t="shared" ref="BP418:BP428" si="3174">R418+W418+AB418+AG418+AL418+AQ418+AV418+BA418+BF418+BK418</f>
        <v>0</v>
      </c>
    </row>
    <row r="419" spans="1:68" ht="15.75">
      <c r="A419" s="1">
        <f t="shared" si="3109"/>
        <v>2924</v>
      </c>
      <c r="B419" s="158"/>
      <c r="C419" s="2" t="s">
        <v>74</v>
      </c>
      <c r="D419" s="3"/>
      <c r="E419" s="2"/>
      <c r="F419" s="4">
        <v>1E-13</v>
      </c>
      <c r="G419" s="4">
        <v>9.9999999999999998E-13</v>
      </c>
      <c r="H419" s="4">
        <f t="shared" si="3100"/>
        <v>-9E-13</v>
      </c>
      <c r="I419" s="4">
        <f t="shared" si="2935"/>
        <v>-7.5000000000000004E-13</v>
      </c>
      <c r="J419" s="4"/>
      <c r="K419" s="4">
        <f t="shared" si="2936"/>
        <v>0</v>
      </c>
      <c r="L419" s="5">
        <f t="shared" si="2941"/>
        <v>0</v>
      </c>
      <c r="M419" s="4"/>
      <c r="N419" s="5"/>
      <c r="O419" s="5">
        <f t="shared" si="3134"/>
        <v>0</v>
      </c>
      <c r="P419" s="5">
        <f t="shared" si="3135"/>
        <v>0</v>
      </c>
      <c r="Q419" s="5">
        <f t="shared" si="3136"/>
        <v>0</v>
      </c>
      <c r="R419" s="5">
        <f t="shared" si="3137"/>
        <v>0</v>
      </c>
      <c r="S419" s="5"/>
      <c r="T419" s="5">
        <f t="shared" si="3138"/>
        <v>0</v>
      </c>
      <c r="U419" s="5">
        <f t="shared" si="3139"/>
        <v>0</v>
      </c>
      <c r="V419" s="5">
        <f t="shared" si="3140"/>
        <v>0</v>
      </c>
      <c r="W419" s="5">
        <f t="shared" si="3141"/>
        <v>0</v>
      </c>
      <c r="X419" s="5"/>
      <c r="Y419" s="5">
        <f t="shared" si="3142"/>
        <v>0</v>
      </c>
      <c r="Z419" s="5">
        <f t="shared" si="3143"/>
        <v>0</v>
      </c>
      <c r="AA419" s="5">
        <f t="shared" si="3144"/>
        <v>0</v>
      </c>
      <c r="AB419" s="5">
        <f t="shared" si="3145"/>
        <v>0</v>
      </c>
      <c r="AC419" s="5"/>
      <c r="AD419" s="5">
        <f t="shared" ref="AD419:AE419" si="3175">AC419*$L419</f>
        <v>0</v>
      </c>
      <c r="AE419" s="5">
        <f t="shared" si="3175"/>
        <v>0</v>
      </c>
      <c r="AF419" s="5">
        <f t="shared" si="3147"/>
        <v>0</v>
      </c>
      <c r="AG419" s="5">
        <f t="shared" si="3148"/>
        <v>0</v>
      </c>
      <c r="AH419" s="5"/>
      <c r="AI419" s="5">
        <f t="shared" ref="AI419:AJ419" si="3176">AH419*$L419</f>
        <v>0</v>
      </c>
      <c r="AJ419" s="5">
        <f t="shared" si="3176"/>
        <v>0</v>
      </c>
      <c r="AK419" s="5">
        <f t="shared" si="3150"/>
        <v>0</v>
      </c>
      <c r="AL419" s="5">
        <f t="shared" si="3151"/>
        <v>0</v>
      </c>
      <c r="AM419" s="5"/>
      <c r="AN419" s="5">
        <f t="shared" si="3152"/>
        <v>0</v>
      </c>
      <c r="AO419" s="5">
        <f t="shared" si="3153"/>
        <v>0</v>
      </c>
      <c r="AP419" s="5">
        <f t="shared" si="3154"/>
        <v>0</v>
      </c>
      <c r="AQ419" s="5">
        <f t="shared" si="3155"/>
        <v>0</v>
      </c>
      <c r="AR419" s="5"/>
      <c r="AS419" s="5">
        <f t="shared" ref="AS419:AT419" si="3177">AR419*$L419</f>
        <v>0</v>
      </c>
      <c r="AT419" s="5">
        <f t="shared" si="3177"/>
        <v>0</v>
      </c>
      <c r="AU419" s="5">
        <f t="shared" si="3157"/>
        <v>0</v>
      </c>
      <c r="AV419" s="5">
        <f t="shared" si="3158"/>
        <v>0</v>
      </c>
      <c r="AW419" s="5"/>
      <c r="AX419" s="5">
        <f t="shared" si="3159"/>
        <v>0</v>
      </c>
      <c r="AY419" s="5">
        <f t="shared" si="3160"/>
        <v>0</v>
      </c>
      <c r="AZ419" s="5">
        <f t="shared" si="3161"/>
        <v>0</v>
      </c>
      <c r="BA419" s="5">
        <f t="shared" si="3162"/>
        <v>0</v>
      </c>
      <c r="BB419" s="5"/>
      <c r="BC419" s="5">
        <f t="shared" ref="BC419:BD419" si="3178">BB419*$L419</f>
        <v>0</v>
      </c>
      <c r="BD419" s="5">
        <f t="shared" si="3178"/>
        <v>0</v>
      </c>
      <c r="BE419" s="5">
        <f t="shared" si="3164"/>
        <v>0</v>
      </c>
      <c r="BF419" s="5">
        <f t="shared" si="3165"/>
        <v>0</v>
      </c>
      <c r="BG419" s="5"/>
      <c r="BH419" s="5">
        <f t="shared" si="3166"/>
        <v>0</v>
      </c>
      <c r="BI419" s="5">
        <f t="shared" si="3167"/>
        <v>0</v>
      </c>
      <c r="BJ419" s="5">
        <f t="shared" si="3168"/>
        <v>0</v>
      </c>
      <c r="BK419" s="5">
        <f t="shared" si="3169"/>
        <v>0</v>
      </c>
      <c r="BL419" s="5">
        <f t="shared" si="3170"/>
        <v>0</v>
      </c>
      <c r="BM419" s="5">
        <f t="shared" si="3171"/>
        <v>0</v>
      </c>
      <c r="BN419" s="5">
        <f t="shared" si="3172"/>
        <v>0</v>
      </c>
      <c r="BO419" s="5">
        <f t="shared" si="3173"/>
        <v>0</v>
      </c>
      <c r="BP419" s="5">
        <f t="shared" si="3174"/>
        <v>0</v>
      </c>
    </row>
    <row r="420" spans="1:68" ht="15.75">
      <c r="A420" s="1">
        <f t="shared" si="3109"/>
        <v>2925</v>
      </c>
      <c r="B420" s="158"/>
      <c r="C420" s="2" t="s">
        <v>74</v>
      </c>
      <c r="D420" s="3"/>
      <c r="E420" s="2"/>
      <c r="F420" s="4">
        <v>1E-13</v>
      </c>
      <c r="G420" s="4">
        <v>9.9999999999999998E-13</v>
      </c>
      <c r="H420" s="4">
        <f t="shared" si="3100"/>
        <v>-9E-13</v>
      </c>
      <c r="I420" s="4">
        <f t="shared" si="2935"/>
        <v>-7.5000000000000004E-13</v>
      </c>
      <c r="J420" s="4"/>
      <c r="K420" s="4">
        <f t="shared" si="2936"/>
        <v>0</v>
      </c>
      <c r="L420" s="5">
        <f t="shared" si="2941"/>
        <v>0</v>
      </c>
      <c r="M420" s="4"/>
      <c r="N420" s="5"/>
      <c r="O420" s="5">
        <f t="shared" si="3134"/>
        <v>0</v>
      </c>
      <c r="P420" s="5">
        <f t="shared" si="3135"/>
        <v>0</v>
      </c>
      <c r="Q420" s="5">
        <f t="shared" si="3136"/>
        <v>0</v>
      </c>
      <c r="R420" s="5">
        <f t="shared" si="3137"/>
        <v>0</v>
      </c>
      <c r="S420" s="5"/>
      <c r="T420" s="5">
        <f t="shared" si="3138"/>
        <v>0</v>
      </c>
      <c r="U420" s="5">
        <f t="shared" si="3139"/>
        <v>0</v>
      </c>
      <c r="V420" s="5">
        <f t="shared" si="3140"/>
        <v>0</v>
      </c>
      <c r="W420" s="5">
        <f t="shared" si="3141"/>
        <v>0</v>
      </c>
      <c r="X420" s="5"/>
      <c r="Y420" s="5">
        <f t="shared" si="3142"/>
        <v>0</v>
      </c>
      <c r="Z420" s="5">
        <f t="shared" si="3143"/>
        <v>0</v>
      </c>
      <c r="AA420" s="5">
        <f t="shared" si="3144"/>
        <v>0</v>
      </c>
      <c r="AB420" s="5">
        <f t="shared" si="3145"/>
        <v>0</v>
      </c>
      <c r="AC420" s="5"/>
      <c r="AD420" s="5">
        <f t="shared" ref="AD420:AE420" si="3179">AC420*$L420</f>
        <v>0</v>
      </c>
      <c r="AE420" s="5">
        <f t="shared" si="3179"/>
        <v>0</v>
      </c>
      <c r="AF420" s="5">
        <f t="shared" si="3147"/>
        <v>0</v>
      </c>
      <c r="AG420" s="5">
        <f t="shared" si="3148"/>
        <v>0</v>
      </c>
      <c r="AH420" s="5"/>
      <c r="AI420" s="5">
        <f t="shared" ref="AI420:AJ420" si="3180">AH420*$L420</f>
        <v>0</v>
      </c>
      <c r="AJ420" s="5">
        <f t="shared" si="3180"/>
        <v>0</v>
      </c>
      <c r="AK420" s="5">
        <f t="shared" si="3150"/>
        <v>0</v>
      </c>
      <c r="AL420" s="5">
        <f t="shared" si="3151"/>
        <v>0</v>
      </c>
      <c r="AM420" s="5"/>
      <c r="AN420" s="5">
        <f t="shared" si="3152"/>
        <v>0</v>
      </c>
      <c r="AO420" s="5">
        <f t="shared" si="3153"/>
        <v>0</v>
      </c>
      <c r="AP420" s="5">
        <f t="shared" si="3154"/>
        <v>0</v>
      </c>
      <c r="AQ420" s="5">
        <f t="shared" si="3155"/>
        <v>0</v>
      </c>
      <c r="AR420" s="5"/>
      <c r="AS420" s="5">
        <f t="shared" ref="AS420:AT420" si="3181">AR420*$L420</f>
        <v>0</v>
      </c>
      <c r="AT420" s="5">
        <f t="shared" si="3181"/>
        <v>0</v>
      </c>
      <c r="AU420" s="5">
        <f t="shared" si="3157"/>
        <v>0</v>
      </c>
      <c r="AV420" s="5">
        <f t="shared" si="3158"/>
        <v>0</v>
      </c>
      <c r="AW420" s="5"/>
      <c r="AX420" s="5">
        <f t="shared" si="3159"/>
        <v>0</v>
      </c>
      <c r="AY420" s="5">
        <f t="shared" si="3160"/>
        <v>0</v>
      </c>
      <c r="AZ420" s="5">
        <f t="shared" si="3161"/>
        <v>0</v>
      </c>
      <c r="BA420" s="5">
        <f t="shared" si="3162"/>
        <v>0</v>
      </c>
      <c r="BB420" s="5"/>
      <c r="BC420" s="5">
        <f t="shared" ref="BC420:BD420" si="3182">BB420*$L420</f>
        <v>0</v>
      </c>
      <c r="BD420" s="5">
        <f t="shared" si="3182"/>
        <v>0</v>
      </c>
      <c r="BE420" s="5">
        <f t="shared" si="3164"/>
        <v>0</v>
      </c>
      <c r="BF420" s="5">
        <f t="shared" si="3165"/>
        <v>0</v>
      </c>
      <c r="BG420" s="5"/>
      <c r="BH420" s="5">
        <f t="shared" si="3166"/>
        <v>0</v>
      </c>
      <c r="BI420" s="5">
        <f t="shared" si="3167"/>
        <v>0</v>
      </c>
      <c r="BJ420" s="5">
        <f t="shared" si="3168"/>
        <v>0</v>
      </c>
      <c r="BK420" s="5">
        <f t="shared" si="3169"/>
        <v>0</v>
      </c>
      <c r="BL420" s="5">
        <f t="shared" si="3170"/>
        <v>0</v>
      </c>
      <c r="BM420" s="5">
        <f t="shared" si="3171"/>
        <v>0</v>
      </c>
      <c r="BN420" s="5">
        <f t="shared" si="3172"/>
        <v>0</v>
      </c>
      <c r="BO420" s="5">
        <f t="shared" si="3173"/>
        <v>0</v>
      </c>
      <c r="BP420" s="5">
        <f t="shared" si="3174"/>
        <v>0</v>
      </c>
    </row>
    <row r="421" spans="1:68" ht="15.75">
      <c r="A421" s="1">
        <f t="shared" si="3109"/>
        <v>2926</v>
      </c>
      <c r="B421" s="158"/>
      <c r="C421" s="2" t="s">
        <v>74</v>
      </c>
      <c r="D421" s="3"/>
      <c r="E421" s="2"/>
      <c r="F421" s="4">
        <v>1E-13</v>
      </c>
      <c r="G421" s="4">
        <v>9.9999999999999998E-13</v>
      </c>
      <c r="H421" s="4">
        <f t="shared" si="3100"/>
        <v>-9E-13</v>
      </c>
      <c r="I421" s="4">
        <f t="shared" si="2935"/>
        <v>-7.5000000000000004E-13</v>
      </c>
      <c r="J421" s="4"/>
      <c r="K421" s="4">
        <f t="shared" si="2936"/>
        <v>0</v>
      </c>
      <c r="L421" s="5">
        <f t="shared" si="2941"/>
        <v>0</v>
      </c>
      <c r="M421" s="4"/>
      <c r="N421" s="5"/>
      <c r="O421" s="5">
        <f t="shared" si="3134"/>
        <v>0</v>
      </c>
      <c r="P421" s="5">
        <f t="shared" si="3135"/>
        <v>0</v>
      </c>
      <c r="Q421" s="5">
        <f t="shared" si="3136"/>
        <v>0</v>
      </c>
      <c r="R421" s="5">
        <f t="shared" si="3137"/>
        <v>0</v>
      </c>
      <c r="S421" s="5"/>
      <c r="T421" s="5">
        <f t="shared" si="3138"/>
        <v>0</v>
      </c>
      <c r="U421" s="5">
        <f t="shared" si="3139"/>
        <v>0</v>
      </c>
      <c r="V421" s="5">
        <f t="shared" si="3140"/>
        <v>0</v>
      </c>
      <c r="W421" s="5">
        <f t="shared" si="3141"/>
        <v>0</v>
      </c>
      <c r="X421" s="5"/>
      <c r="Y421" s="5">
        <f t="shared" si="3142"/>
        <v>0</v>
      </c>
      <c r="Z421" s="5">
        <f t="shared" si="3143"/>
        <v>0</v>
      </c>
      <c r="AA421" s="5">
        <f t="shared" si="3144"/>
        <v>0</v>
      </c>
      <c r="AB421" s="5">
        <f t="shared" si="3145"/>
        <v>0</v>
      </c>
      <c r="AC421" s="5"/>
      <c r="AD421" s="5">
        <f t="shared" ref="AD421:AE421" si="3183">AC421*$L421</f>
        <v>0</v>
      </c>
      <c r="AE421" s="5">
        <f t="shared" si="3183"/>
        <v>0</v>
      </c>
      <c r="AF421" s="5">
        <f t="shared" si="3147"/>
        <v>0</v>
      </c>
      <c r="AG421" s="5">
        <f t="shared" si="3148"/>
        <v>0</v>
      </c>
      <c r="AH421" s="5"/>
      <c r="AI421" s="5">
        <f t="shared" ref="AI421:AJ421" si="3184">AH421*$L421</f>
        <v>0</v>
      </c>
      <c r="AJ421" s="5">
        <f t="shared" si="3184"/>
        <v>0</v>
      </c>
      <c r="AK421" s="5">
        <f t="shared" si="3150"/>
        <v>0</v>
      </c>
      <c r="AL421" s="5">
        <f t="shared" si="3151"/>
        <v>0</v>
      </c>
      <c r="AM421" s="5"/>
      <c r="AN421" s="5">
        <f t="shared" si="3152"/>
        <v>0</v>
      </c>
      <c r="AO421" s="5">
        <f t="shared" si="3153"/>
        <v>0</v>
      </c>
      <c r="AP421" s="5">
        <f t="shared" si="3154"/>
        <v>0</v>
      </c>
      <c r="AQ421" s="5">
        <f t="shared" si="3155"/>
        <v>0</v>
      </c>
      <c r="AR421" s="5"/>
      <c r="AS421" s="5">
        <f t="shared" ref="AS421:AT421" si="3185">AR421*$L421</f>
        <v>0</v>
      </c>
      <c r="AT421" s="5">
        <f t="shared" si="3185"/>
        <v>0</v>
      </c>
      <c r="AU421" s="5">
        <f t="shared" si="3157"/>
        <v>0</v>
      </c>
      <c r="AV421" s="5">
        <f t="shared" si="3158"/>
        <v>0</v>
      </c>
      <c r="AW421" s="5"/>
      <c r="AX421" s="5">
        <f t="shared" si="3159"/>
        <v>0</v>
      </c>
      <c r="AY421" s="5">
        <f t="shared" si="3160"/>
        <v>0</v>
      </c>
      <c r="AZ421" s="5">
        <f t="shared" si="3161"/>
        <v>0</v>
      </c>
      <c r="BA421" s="5">
        <f t="shared" si="3162"/>
        <v>0</v>
      </c>
      <c r="BB421" s="5"/>
      <c r="BC421" s="5">
        <f t="shared" ref="BC421:BD421" si="3186">BB421*$L421</f>
        <v>0</v>
      </c>
      <c r="BD421" s="5">
        <f t="shared" si="3186"/>
        <v>0</v>
      </c>
      <c r="BE421" s="5">
        <f t="shared" si="3164"/>
        <v>0</v>
      </c>
      <c r="BF421" s="5">
        <f t="shared" si="3165"/>
        <v>0</v>
      </c>
      <c r="BG421" s="5"/>
      <c r="BH421" s="5">
        <f t="shared" si="3166"/>
        <v>0</v>
      </c>
      <c r="BI421" s="5">
        <f t="shared" si="3167"/>
        <v>0</v>
      </c>
      <c r="BJ421" s="5">
        <f t="shared" si="3168"/>
        <v>0</v>
      </c>
      <c r="BK421" s="5">
        <f t="shared" si="3169"/>
        <v>0</v>
      </c>
      <c r="BL421" s="5">
        <f t="shared" si="3170"/>
        <v>0</v>
      </c>
      <c r="BM421" s="5">
        <f t="shared" si="3171"/>
        <v>0</v>
      </c>
      <c r="BN421" s="5">
        <f t="shared" si="3172"/>
        <v>0</v>
      </c>
      <c r="BO421" s="5">
        <f t="shared" si="3173"/>
        <v>0</v>
      </c>
      <c r="BP421" s="5">
        <f t="shared" si="3174"/>
        <v>0</v>
      </c>
    </row>
    <row r="422" spans="1:68" ht="15.75">
      <c r="A422" s="1">
        <f t="shared" si="3109"/>
        <v>2927</v>
      </c>
      <c r="B422" s="158"/>
      <c r="C422" s="2" t="s">
        <v>74</v>
      </c>
      <c r="D422" s="3"/>
      <c r="E422" s="2"/>
      <c r="F422" s="4">
        <v>1E-13</v>
      </c>
      <c r="G422" s="4">
        <v>9.9999999999999998E-13</v>
      </c>
      <c r="H422" s="4">
        <f t="shared" si="3100"/>
        <v>-9E-13</v>
      </c>
      <c r="I422" s="4">
        <f t="shared" si="2935"/>
        <v>-7.5000000000000004E-13</v>
      </c>
      <c r="J422" s="4"/>
      <c r="K422" s="4">
        <f t="shared" si="2936"/>
        <v>0</v>
      </c>
      <c r="L422" s="5">
        <f t="shared" si="2941"/>
        <v>0</v>
      </c>
      <c r="M422" s="4"/>
      <c r="N422" s="5"/>
      <c r="O422" s="5">
        <f t="shared" si="3134"/>
        <v>0</v>
      </c>
      <c r="P422" s="5">
        <f t="shared" si="3135"/>
        <v>0</v>
      </c>
      <c r="Q422" s="5">
        <f t="shared" si="3136"/>
        <v>0</v>
      </c>
      <c r="R422" s="5">
        <f t="shared" si="3137"/>
        <v>0</v>
      </c>
      <c r="S422" s="5"/>
      <c r="T422" s="5">
        <f t="shared" si="3138"/>
        <v>0</v>
      </c>
      <c r="U422" s="5">
        <f t="shared" si="3139"/>
        <v>0</v>
      </c>
      <c r="V422" s="5">
        <f t="shared" si="3140"/>
        <v>0</v>
      </c>
      <c r="W422" s="5">
        <f t="shared" si="3141"/>
        <v>0</v>
      </c>
      <c r="X422" s="5"/>
      <c r="Y422" s="5">
        <f t="shared" si="3142"/>
        <v>0</v>
      </c>
      <c r="Z422" s="5">
        <f t="shared" si="3143"/>
        <v>0</v>
      </c>
      <c r="AA422" s="5">
        <f t="shared" si="3144"/>
        <v>0</v>
      </c>
      <c r="AB422" s="5">
        <f t="shared" si="3145"/>
        <v>0</v>
      </c>
      <c r="AC422" s="5"/>
      <c r="AD422" s="5">
        <f t="shared" ref="AD422:AE422" si="3187">AC422*$L422</f>
        <v>0</v>
      </c>
      <c r="AE422" s="5">
        <f t="shared" si="3187"/>
        <v>0</v>
      </c>
      <c r="AF422" s="5">
        <f t="shared" si="3147"/>
        <v>0</v>
      </c>
      <c r="AG422" s="5">
        <f t="shared" si="3148"/>
        <v>0</v>
      </c>
      <c r="AH422" s="5"/>
      <c r="AI422" s="5">
        <f t="shared" ref="AI422:AJ422" si="3188">AH422*$L422</f>
        <v>0</v>
      </c>
      <c r="AJ422" s="5">
        <f t="shared" si="3188"/>
        <v>0</v>
      </c>
      <c r="AK422" s="5">
        <f t="shared" si="3150"/>
        <v>0</v>
      </c>
      <c r="AL422" s="5">
        <f t="shared" si="3151"/>
        <v>0</v>
      </c>
      <c r="AM422" s="5"/>
      <c r="AN422" s="5">
        <f t="shared" si="3152"/>
        <v>0</v>
      </c>
      <c r="AO422" s="5">
        <f t="shared" si="3153"/>
        <v>0</v>
      </c>
      <c r="AP422" s="5">
        <f t="shared" si="3154"/>
        <v>0</v>
      </c>
      <c r="AQ422" s="5">
        <f t="shared" si="3155"/>
        <v>0</v>
      </c>
      <c r="AR422" s="5"/>
      <c r="AS422" s="5">
        <f t="shared" ref="AS422:AT422" si="3189">AR422*$L422</f>
        <v>0</v>
      </c>
      <c r="AT422" s="5">
        <f t="shared" si="3189"/>
        <v>0</v>
      </c>
      <c r="AU422" s="5">
        <f t="shared" si="3157"/>
        <v>0</v>
      </c>
      <c r="AV422" s="5">
        <f t="shared" si="3158"/>
        <v>0</v>
      </c>
      <c r="AW422" s="5"/>
      <c r="AX422" s="5">
        <f t="shared" si="3159"/>
        <v>0</v>
      </c>
      <c r="AY422" s="5">
        <f t="shared" si="3160"/>
        <v>0</v>
      </c>
      <c r="AZ422" s="5">
        <f t="shared" si="3161"/>
        <v>0</v>
      </c>
      <c r="BA422" s="5">
        <f t="shared" si="3162"/>
        <v>0</v>
      </c>
      <c r="BB422" s="5"/>
      <c r="BC422" s="5">
        <f t="shared" ref="BC422:BD422" si="3190">BB422*$L422</f>
        <v>0</v>
      </c>
      <c r="BD422" s="5">
        <f t="shared" si="3190"/>
        <v>0</v>
      </c>
      <c r="BE422" s="5">
        <f t="shared" si="3164"/>
        <v>0</v>
      </c>
      <c r="BF422" s="5">
        <f t="shared" si="3165"/>
        <v>0</v>
      </c>
      <c r="BG422" s="5"/>
      <c r="BH422" s="5">
        <f t="shared" si="3166"/>
        <v>0</v>
      </c>
      <c r="BI422" s="5">
        <f t="shared" si="3167"/>
        <v>0</v>
      </c>
      <c r="BJ422" s="5">
        <f t="shared" si="3168"/>
        <v>0</v>
      </c>
      <c r="BK422" s="5">
        <f t="shared" si="3169"/>
        <v>0</v>
      </c>
      <c r="BL422" s="5">
        <f t="shared" si="3170"/>
        <v>0</v>
      </c>
      <c r="BM422" s="5">
        <f t="shared" si="3171"/>
        <v>0</v>
      </c>
      <c r="BN422" s="5">
        <f t="shared" si="3172"/>
        <v>0</v>
      </c>
      <c r="BO422" s="5">
        <f t="shared" si="3173"/>
        <v>0</v>
      </c>
      <c r="BP422" s="5">
        <f t="shared" si="3174"/>
        <v>0</v>
      </c>
    </row>
    <row r="423" spans="1:68" ht="15.75">
      <c r="A423" s="1">
        <f t="shared" si="3109"/>
        <v>2928</v>
      </c>
      <c r="B423" s="158"/>
      <c r="C423" s="2" t="s">
        <v>74</v>
      </c>
      <c r="D423" s="3"/>
      <c r="E423" s="2"/>
      <c r="F423" s="4">
        <v>1E-13</v>
      </c>
      <c r="G423" s="4">
        <v>9.9999999999999998E-13</v>
      </c>
      <c r="H423" s="4">
        <f t="shared" si="3100"/>
        <v>-9E-13</v>
      </c>
      <c r="I423" s="4">
        <f t="shared" si="2935"/>
        <v>-7.5000000000000004E-13</v>
      </c>
      <c r="J423" s="4"/>
      <c r="K423" s="4">
        <f t="shared" si="2936"/>
        <v>0</v>
      </c>
      <c r="L423" s="5">
        <f t="shared" si="2941"/>
        <v>0</v>
      </c>
      <c r="M423" s="4"/>
      <c r="N423" s="5"/>
      <c r="O423" s="5">
        <f t="shared" si="3134"/>
        <v>0</v>
      </c>
      <c r="P423" s="5">
        <f t="shared" si="3135"/>
        <v>0</v>
      </c>
      <c r="Q423" s="5">
        <f t="shared" si="3136"/>
        <v>0</v>
      </c>
      <c r="R423" s="5">
        <f t="shared" si="3137"/>
        <v>0</v>
      </c>
      <c r="S423" s="5"/>
      <c r="T423" s="5">
        <f t="shared" si="3138"/>
        <v>0</v>
      </c>
      <c r="U423" s="5">
        <f t="shared" si="3139"/>
        <v>0</v>
      </c>
      <c r="V423" s="5">
        <f t="shared" si="3140"/>
        <v>0</v>
      </c>
      <c r="W423" s="5">
        <f t="shared" si="3141"/>
        <v>0</v>
      </c>
      <c r="X423" s="5"/>
      <c r="Y423" s="5">
        <f t="shared" si="3142"/>
        <v>0</v>
      </c>
      <c r="Z423" s="5">
        <f t="shared" si="3143"/>
        <v>0</v>
      </c>
      <c r="AA423" s="5">
        <f t="shared" si="3144"/>
        <v>0</v>
      </c>
      <c r="AB423" s="5">
        <f t="shared" si="3145"/>
        <v>0</v>
      </c>
      <c r="AC423" s="5"/>
      <c r="AD423" s="5">
        <f t="shared" ref="AD423:AE423" si="3191">AC423*$L423</f>
        <v>0</v>
      </c>
      <c r="AE423" s="5">
        <f t="shared" si="3191"/>
        <v>0</v>
      </c>
      <c r="AF423" s="5">
        <f t="shared" si="3147"/>
        <v>0</v>
      </c>
      <c r="AG423" s="5">
        <f t="shared" si="3148"/>
        <v>0</v>
      </c>
      <c r="AH423" s="5"/>
      <c r="AI423" s="5">
        <f t="shared" ref="AI423:AJ423" si="3192">AH423*$L423</f>
        <v>0</v>
      </c>
      <c r="AJ423" s="5">
        <f t="shared" si="3192"/>
        <v>0</v>
      </c>
      <c r="AK423" s="5">
        <f t="shared" si="3150"/>
        <v>0</v>
      </c>
      <c r="AL423" s="5">
        <f t="shared" si="3151"/>
        <v>0</v>
      </c>
      <c r="AM423" s="5"/>
      <c r="AN423" s="5">
        <f t="shared" si="3152"/>
        <v>0</v>
      </c>
      <c r="AO423" s="5">
        <f t="shared" si="3153"/>
        <v>0</v>
      </c>
      <c r="AP423" s="5">
        <f t="shared" si="3154"/>
        <v>0</v>
      </c>
      <c r="AQ423" s="5">
        <f t="shared" si="3155"/>
        <v>0</v>
      </c>
      <c r="AR423" s="5"/>
      <c r="AS423" s="5">
        <f t="shared" ref="AS423:AT423" si="3193">AR423*$L423</f>
        <v>0</v>
      </c>
      <c r="AT423" s="5">
        <f t="shared" si="3193"/>
        <v>0</v>
      </c>
      <c r="AU423" s="5">
        <f t="shared" si="3157"/>
        <v>0</v>
      </c>
      <c r="AV423" s="5">
        <f t="shared" si="3158"/>
        <v>0</v>
      </c>
      <c r="AW423" s="5"/>
      <c r="AX423" s="5">
        <f t="shared" si="3159"/>
        <v>0</v>
      </c>
      <c r="AY423" s="5">
        <f t="shared" si="3160"/>
        <v>0</v>
      </c>
      <c r="AZ423" s="5">
        <f t="shared" si="3161"/>
        <v>0</v>
      </c>
      <c r="BA423" s="5">
        <f t="shared" si="3162"/>
        <v>0</v>
      </c>
      <c r="BB423" s="5"/>
      <c r="BC423" s="5">
        <f t="shared" ref="BC423:BD423" si="3194">BB423*$L423</f>
        <v>0</v>
      </c>
      <c r="BD423" s="5">
        <f t="shared" si="3194"/>
        <v>0</v>
      </c>
      <c r="BE423" s="5">
        <f t="shared" si="3164"/>
        <v>0</v>
      </c>
      <c r="BF423" s="5">
        <f t="shared" si="3165"/>
        <v>0</v>
      </c>
      <c r="BG423" s="5"/>
      <c r="BH423" s="5">
        <f t="shared" si="3166"/>
        <v>0</v>
      </c>
      <c r="BI423" s="5">
        <f t="shared" si="3167"/>
        <v>0</v>
      </c>
      <c r="BJ423" s="5">
        <f t="shared" si="3168"/>
        <v>0</v>
      </c>
      <c r="BK423" s="5">
        <f t="shared" si="3169"/>
        <v>0</v>
      </c>
      <c r="BL423" s="5">
        <f t="shared" si="3170"/>
        <v>0</v>
      </c>
      <c r="BM423" s="5">
        <f t="shared" si="3171"/>
        <v>0</v>
      </c>
      <c r="BN423" s="5">
        <f t="shared" si="3172"/>
        <v>0</v>
      </c>
      <c r="BO423" s="5">
        <f t="shared" si="3173"/>
        <v>0</v>
      </c>
      <c r="BP423" s="5">
        <f t="shared" si="3174"/>
        <v>0</v>
      </c>
    </row>
    <row r="424" spans="1:68" ht="15.75">
      <c r="A424" s="1">
        <f t="shared" si="3109"/>
        <v>2929</v>
      </c>
      <c r="B424" s="158"/>
      <c r="C424" s="2" t="s">
        <v>74</v>
      </c>
      <c r="D424" s="3"/>
      <c r="E424" s="2"/>
      <c r="F424" s="4">
        <v>1E-13</v>
      </c>
      <c r="G424" s="4">
        <v>9.9999999999999998E-13</v>
      </c>
      <c r="H424" s="4">
        <f t="shared" si="3100"/>
        <v>-9E-13</v>
      </c>
      <c r="I424" s="4">
        <f t="shared" si="2935"/>
        <v>-7.5000000000000004E-13</v>
      </c>
      <c r="J424" s="4"/>
      <c r="K424" s="4">
        <f t="shared" si="2936"/>
        <v>0</v>
      </c>
      <c r="L424" s="5">
        <f t="shared" si="2941"/>
        <v>0</v>
      </c>
      <c r="M424" s="4"/>
      <c r="N424" s="5"/>
      <c r="O424" s="5">
        <f t="shared" si="3134"/>
        <v>0</v>
      </c>
      <c r="P424" s="5">
        <f t="shared" si="3135"/>
        <v>0</v>
      </c>
      <c r="Q424" s="5">
        <f t="shared" si="3136"/>
        <v>0</v>
      </c>
      <c r="R424" s="5">
        <f t="shared" si="3137"/>
        <v>0</v>
      </c>
      <c r="S424" s="5"/>
      <c r="T424" s="5">
        <f t="shared" si="3138"/>
        <v>0</v>
      </c>
      <c r="U424" s="5">
        <f t="shared" si="3139"/>
        <v>0</v>
      </c>
      <c r="V424" s="5">
        <f t="shared" si="3140"/>
        <v>0</v>
      </c>
      <c r="W424" s="5">
        <f t="shared" si="3141"/>
        <v>0</v>
      </c>
      <c r="X424" s="5"/>
      <c r="Y424" s="5">
        <f t="shared" si="3142"/>
        <v>0</v>
      </c>
      <c r="Z424" s="5">
        <f t="shared" si="3143"/>
        <v>0</v>
      </c>
      <c r="AA424" s="5">
        <f t="shared" si="3144"/>
        <v>0</v>
      </c>
      <c r="AB424" s="5">
        <f t="shared" si="3145"/>
        <v>0</v>
      </c>
      <c r="AC424" s="5"/>
      <c r="AD424" s="5">
        <f t="shared" ref="AD424:AE424" si="3195">AC424*$L424</f>
        <v>0</v>
      </c>
      <c r="AE424" s="5">
        <f t="shared" si="3195"/>
        <v>0</v>
      </c>
      <c r="AF424" s="5">
        <f t="shared" si="3147"/>
        <v>0</v>
      </c>
      <c r="AG424" s="5">
        <f t="shared" si="3148"/>
        <v>0</v>
      </c>
      <c r="AH424" s="5"/>
      <c r="AI424" s="5">
        <f t="shared" ref="AI424:AJ424" si="3196">AH424*$L424</f>
        <v>0</v>
      </c>
      <c r="AJ424" s="5">
        <f t="shared" si="3196"/>
        <v>0</v>
      </c>
      <c r="AK424" s="5">
        <f t="shared" si="3150"/>
        <v>0</v>
      </c>
      <c r="AL424" s="5">
        <f t="shared" si="3151"/>
        <v>0</v>
      </c>
      <c r="AM424" s="5"/>
      <c r="AN424" s="5">
        <f t="shared" si="3152"/>
        <v>0</v>
      </c>
      <c r="AO424" s="5">
        <f t="shared" si="3153"/>
        <v>0</v>
      </c>
      <c r="AP424" s="5">
        <f t="shared" si="3154"/>
        <v>0</v>
      </c>
      <c r="AQ424" s="5">
        <f t="shared" si="3155"/>
        <v>0</v>
      </c>
      <c r="AR424" s="5"/>
      <c r="AS424" s="5">
        <f t="shared" ref="AS424:AT424" si="3197">AR424*$L424</f>
        <v>0</v>
      </c>
      <c r="AT424" s="5">
        <f t="shared" si="3197"/>
        <v>0</v>
      </c>
      <c r="AU424" s="5">
        <f t="shared" si="3157"/>
        <v>0</v>
      </c>
      <c r="AV424" s="5">
        <f t="shared" si="3158"/>
        <v>0</v>
      </c>
      <c r="AW424" s="5"/>
      <c r="AX424" s="5">
        <f t="shared" si="3159"/>
        <v>0</v>
      </c>
      <c r="AY424" s="5">
        <f t="shared" si="3160"/>
        <v>0</v>
      </c>
      <c r="AZ424" s="5">
        <f t="shared" si="3161"/>
        <v>0</v>
      </c>
      <c r="BA424" s="5">
        <f t="shared" si="3162"/>
        <v>0</v>
      </c>
      <c r="BB424" s="5"/>
      <c r="BC424" s="5">
        <f t="shared" ref="BC424:BD424" si="3198">BB424*$L424</f>
        <v>0</v>
      </c>
      <c r="BD424" s="5">
        <f t="shared" si="3198"/>
        <v>0</v>
      </c>
      <c r="BE424" s="5">
        <f t="shared" si="3164"/>
        <v>0</v>
      </c>
      <c r="BF424" s="5">
        <f t="shared" si="3165"/>
        <v>0</v>
      </c>
      <c r="BG424" s="5"/>
      <c r="BH424" s="5">
        <f t="shared" si="3166"/>
        <v>0</v>
      </c>
      <c r="BI424" s="5">
        <f t="shared" si="3167"/>
        <v>0</v>
      </c>
      <c r="BJ424" s="5">
        <f t="shared" si="3168"/>
        <v>0</v>
      </c>
      <c r="BK424" s="5">
        <f t="shared" si="3169"/>
        <v>0</v>
      </c>
      <c r="BL424" s="5">
        <f t="shared" si="3170"/>
        <v>0</v>
      </c>
      <c r="BM424" s="5">
        <f t="shared" si="3171"/>
        <v>0</v>
      </c>
      <c r="BN424" s="5">
        <f t="shared" si="3172"/>
        <v>0</v>
      </c>
      <c r="BO424" s="5">
        <f t="shared" si="3173"/>
        <v>0</v>
      </c>
      <c r="BP424" s="5">
        <f t="shared" si="3174"/>
        <v>0</v>
      </c>
    </row>
    <row r="425" spans="1:68" ht="15.75">
      <c r="A425" s="1">
        <f t="shared" si="3109"/>
        <v>2930</v>
      </c>
      <c r="B425" s="158"/>
      <c r="C425" s="2" t="s">
        <v>74</v>
      </c>
      <c r="D425" s="3"/>
      <c r="E425" s="2"/>
      <c r="F425" s="4">
        <v>1E-13</v>
      </c>
      <c r="G425" s="4">
        <v>9.9999999999999998E-13</v>
      </c>
      <c r="H425" s="4">
        <f t="shared" si="3100"/>
        <v>-9E-13</v>
      </c>
      <c r="I425" s="4">
        <f t="shared" si="2935"/>
        <v>-7.5000000000000004E-13</v>
      </c>
      <c r="J425" s="4"/>
      <c r="K425" s="4">
        <f t="shared" si="2936"/>
        <v>0</v>
      </c>
      <c r="L425" s="5">
        <f t="shared" si="2941"/>
        <v>0</v>
      </c>
      <c r="M425" s="4"/>
      <c r="N425" s="5"/>
      <c r="O425" s="5">
        <f t="shared" si="3134"/>
        <v>0</v>
      </c>
      <c r="P425" s="5">
        <f t="shared" si="3135"/>
        <v>0</v>
      </c>
      <c r="Q425" s="5">
        <f t="shared" si="3136"/>
        <v>0</v>
      </c>
      <c r="R425" s="5">
        <f t="shared" si="3137"/>
        <v>0</v>
      </c>
      <c r="S425" s="5"/>
      <c r="T425" s="5">
        <f t="shared" si="3138"/>
        <v>0</v>
      </c>
      <c r="U425" s="5">
        <f t="shared" si="3139"/>
        <v>0</v>
      </c>
      <c r="V425" s="5">
        <f t="shared" si="3140"/>
        <v>0</v>
      </c>
      <c r="W425" s="5">
        <f t="shared" si="3141"/>
        <v>0</v>
      </c>
      <c r="X425" s="5"/>
      <c r="Y425" s="5">
        <f t="shared" si="3142"/>
        <v>0</v>
      </c>
      <c r="Z425" s="5">
        <f t="shared" si="3143"/>
        <v>0</v>
      </c>
      <c r="AA425" s="5">
        <f t="shared" si="3144"/>
        <v>0</v>
      </c>
      <c r="AB425" s="5">
        <f t="shared" si="3145"/>
        <v>0</v>
      </c>
      <c r="AC425" s="5"/>
      <c r="AD425" s="5">
        <f t="shared" ref="AD425:AE425" si="3199">AC425*$L425</f>
        <v>0</v>
      </c>
      <c r="AE425" s="5">
        <f t="shared" si="3199"/>
        <v>0</v>
      </c>
      <c r="AF425" s="5">
        <f t="shared" si="3147"/>
        <v>0</v>
      </c>
      <c r="AG425" s="5">
        <f t="shared" si="3148"/>
        <v>0</v>
      </c>
      <c r="AH425" s="5"/>
      <c r="AI425" s="5">
        <f t="shared" ref="AI425:AJ425" si="3200">AH425*$L425</f>
        <v>0</v>
      </c>
      <c r="AJ425" s="5">
        <f t="shared" si="3200"/>
        <v>0</v>
      </c>
      <c r="AK425" s="5">
        <f t="shared" si="3150"/>
        <v>0</v>
      </c>
      <c r="AL425" s="5">
        <f t="shared" si="3151"/>
        <v>0</v>
      </c>
      <c r="AM425" s="5"/>
      <c r="AN425" s="5">
        <f t="shared" si="3152"/>
        <v>0</v>
      </c>
      <c r="AO425" s="5">
        <f t="shared" si="3153"/>
        <v>0</v>
      </c>
      <c r="AP425" s="5">
        <f t="shared" si="3154"/>
        <v>0</v>
      </c>
      <c r="AQ425" s="5">
        <f t="shared" si="3155"/>
        <v>0</v>
      </c>
      <c r="AR425" s="5"/>
      <c r="AS425" s="5">
        <f t="shared" ref="AS425:AT425" si="3201">AR425*$L425</f>
        <v>0</v>
      </c>
      <c r="AT425" s="5">
        <f t="shared" si="3201"/>
        <v>0</v>
      </c>
      <c r="AU425" s="5">
        <f t="shared" si="3157"/>
        <v>0</v>
      </c>
      <c r="AV425" s="5">
        <f t="shared" si="3158"/>
        <v>0</v>
      </c>
      <c r="AW425" s="5"/>
      <c r="AX425" s="5">
        <f t="shared" si="3159"/>
        <v>0</v>
      </c>
      <c r="AY425" s="5">
        <f t="shared" si="3160"/>
        <v>0</v>
      </c>
      <c r="AZ425" s="5">
        <f t="shared" si="3161"/>
        <v>0</v>
      </c>
      <c r="BA425" s="5">
        <f t="shared" si="3162"/>
        <v>0</v>
      </c>
      <c r="BB425" s="5"/>
      <c r="BC425" s="5">
        <f t="shared" ref="BC425:BD425" si="3202">BB425*$L425</f>
        <v>0</v>
      </c>
      <c r="BD425" s="5">
        <f t="shared" si="3202"/>
        <v>0</v>
      </c>
      <c r="BE425" s="5">
        <f t="shared" si="3164"/>
        <v>0</v>
      </c>
      <c r="BF425" s="5">
        <f t="shared" si="3165"/>
        <v>0</v>
      </c>
      <c r="BG425" s="5"/>
      <c r="BH425" s="5">
        <f t="shared" si="3166"/>
        <v>0</v>
      </c>
      <c r="BI425" s="5">
        <f t="shared" si="3167"/>
        <v>0</v>
      </c>
      <c r="BJ425" s="5">
        <f t="shared" si="3168"/>
        <v>0</v>
      </c>
      <c r="BK425" s="5">
        <f t="shared" si="3169"/>
        <v>0</v>
      </c>
      <c r="BL425" s="5">
        <f t="shared" si="3170"/>
        <v>0</v>
      </c>
      <c r="BM425" s="5">
        <f t="shared" si="3171"/>
        <v>0</v>
      </c>
      <c r="BN425" s="5">
        <f t="shared" si="3172"/>
        <v>0</v>
      </c>
      <c r="BO425" s="5">
        <f t="shared" si="3173"/>
        <v>0</v>
      </c>
      <c r="BP425" s="5">
        <f t="shared" si="3174"/>
        <v>0</v>
      </c>
    </row>
    <row r="426" spans="1:68" ht="15.75">
      <c r="A426" s="1">
        <f t="shared" si="3109"/>
        <v>2931</v>
      </c>
      <c r="B426" s="158"/>
      <c r="C426" s="2" t="s">
        <v>74</v>
      </c>
      <c r="D426" s="3"/>
      <c r="E426" s="2"/>
      <c r="F426" s="4">
        <v>1E-13</v>
      </c>
      <c r="G426" s="4">
        <v>9.9999999999999998E-13</v>
      </c>
      <c r="H426" s="4">
        <f t="shared" si="3100"/>
        <v>-9E-13</v>
      </c>
      <c r="I426" s="4">
        <f t="shared" si="2935"/>
        <v>-7.5000000000000004E-13</v>
      </c>
      <c r="J426" s="4"/>
      <c r="K426" s="4">
        <f t="shared" si="2936"/>
        <v>0</v>
      </c>
      <c r="L426" s="5">
        <f t="shared" si="2941"/>
        <v>0</v>
      </c>
      <c r="M426" s="4"/>
      <c r="N426" s="5"/>
      <c r="O426" s="5">
        <f t="shared" si="3134"/>
        <v>0</v>
      </c>
      <c r="P426" s="5">
        <f t="shared" si="3135"/>
        <v>0</v>
      </c>
      <c r="Q426" s="5">
        <f t="shared" si="3136"/>
        <v>0</v>
      </c>
      <c r="R426" s="5">
        <f t="shared" si="3137"/>
        <v>0</v>
      </c>
      <c r="S426" s="5"/>
      <c r="T426" s="5">
        <f t="shared" si="3138"/>
        <v>0</v>
      </c>
      <c r="U426" s="5">
        <f t="shared" si="3139"/>
        <v>0</v>
      </c>
      <c r="V426" s="5">
        <f t="shared" si="3140"/>
        <v>0</v>
      </c>
      <c r="W426" s="5">
        <f t="shared" si="3141"/>
        <v>0</v>
      </c>
      <c r="X426" s="5"/>
      <c r="Y426" s="5">
        <f t="shared" si="3142"/>
        <v>0</v>
      </c>
      <c r="Z426" s="5">
        <f t="shared" si="3143"/>
        <v>0</v>
      </c>
      <c r="AA426" s="5">
        <f t="shared" si="3144"/>
        <v>0</v>
      </c>
      <c r="AB426" s="5">
        <f t="shared" si="3145"/>
        <v>0</v>
      </c>
      <c r="AC426" s="5"/>
      <c r="AD426" s="5">
        <f t="shared" ref="AD426:AE426" si="3203">AC426*$L426</f>
        <v>0</v>
      </c>
      <c r="AE426" s="5">
        <f t="shared" si="3203"/>
        <v>0</v>
      </c>
      <c r="AF426" s="5">
        <f t="shared" si="3147"/>
        <v>0</v>
      </c>
      <c r="AG426" s="5">
        <f t="shared" si="3148"/>
        <v>0</v>
      </c>
      <c r="AH426" s="5"/>
      <c r="AI426" s="5">
        <f t="shared" ref="AI426:AJ426" si="3204">AH426*$L426</f>
        <v>0</v>
      </c>
      <c r="AJ426" s="5">
        <f t="shared" si="3204"/>
        <v>0</v>
      </c>
      <c r="AK426" s="5">
        <f t="shared" si="3150"/>
        <v>0</v>
      </c>
      <c r="AL426" s="5">
        <f t="shared" si="3151"/>
        <v>0</v>
      </c>
      <c r="AM426" s="5"/>
      <c r="AN426" s="5">
        <f t="shared" si="3152"/>
        <v>0</v>
      </c>
      <c r="AO426" s="5">
        <f t="shared" si="3153"/>
        <v>0</v>
      </c>
      <c r="AP426" s="5">
        <f t="shared" si="3154"/>
        <v>0</v>
      </c>
      <c r="AQ426" s="5">
        <f t="shared" si="3155"/>
        <v>0</v>
      </c>
      <c r="AR426" s="5"/>
      <c r="AS426" s="5">
        <f t="shared" ref="AS426:AT426" si="3205">AR426*$L426</f>
        <v>0</v>
      </c>
      <c r="AT426" s="5">
        <f t="shared" si="3205"/>
        <v>0</v>
      </c>
      <c r="AU426" s="5">
        <f t="shared" si="3157"/>
        <v>0</v>
      </c>
      <c r="AV426" s="5">
        <f t="shared" si="3158"/>
        <v>0</v>
      </c>
      <c r="AW426" s="5"/>
      <c r="AX426" s="5">
        <f t="shared" si="3159"/>
        <v>0</v>
      </c>
      <c r="AY426" s="5">
        <f t="shared" si="3160"/>
        <v>0</v>
      </c>
      <c r="AZ426" s="5">
        <f t="shared" si="3161"/>
        <v>0</v>
      </c>
      <c r="BA426" s="5">
        <f t="shared" si="3162"/>
        <v>0</v>
      </c>
      <c r="BB426" s="5"/>
      <c r="BC426" s="5">
        <f t="shared" ref="BC426:BD426" si="3206">BB426*$L426</f>
        <v>0</v>
      </c>
      <c r="BD426" s="5">
        <f t="shared" si="3206"/>
        <v>0</v>
      </c>
      <c r="BE426" s="5">
        <f t="shared" si="3164"/>
        <v>0</v>
      </c>
      <c r="BF426" s="5">
        <f t="shared" si="3165"/>
        <v>0</v>
      </c>
      <c r="BG426" s="5"/>
      <c r="BH426" s="5">
        <f t="shared" si="3166"/>
        <v>0</v>
      </c>
      <c r="BI426" s="5">
        <f t="shared" si="3167"/>
        <v>0</v>
      </c>
      <c r="BJ426" s="5">
        <f t="shared" si="3168"/>
        <v>0</v>
      </c>
      <c r="BK426" s="5">
        <f t="shared" si="3169"/>
        <v>0</v>
      </c>
      <c r="BL426" s="5">
        <f t="shared" si="3170"/>
        <v>0</v>
      </c>
      <c r="BM426" s="5">
        <f t="shared" si="3171"/>
        <v>0</v>
      </c>
      <c r="BN426" s="5">
        <f t="shared" si="3172"/>
        <v>0</v>
      </c>
      <c r="BO426" s="5">
        <f t="shared" si="3173"/>
        <v>0</v>
      </c>
      <c r="BP426" s="5">
        <f t="shared" si="3174"/>
        <v>0</v>
      </c>
    </row>
    <row r="427" spans="1:68" ht="15.75">
      <c r="A427" s="1">
        <f t="shared" si="3109"/>
        <v>2932</v>
      </c>
      <c r="B427" s="158"/>
      <c r="C427" s="2" t="s">
        <v>74</v>
      </c>
      <c r="D427" s="3"/>
      <c r="E427" s="2"/>
      <c r="F427" s="4">
        <v>1E-13</v>
      </c>
      <c r="G427" s="4">
        <v>9.9999999999999998E-13</v>
      </c>
      <c r="H427" s="4">
        <f t="shared" si="3100"/>
        <v>-9E-13</v>
      </c>
      <c r="I427" s="4">
        <f t="shared" si="2935"/>
        <v>-7.5000000000000004E-13</v>
      </c>
      <c r="J427" s="4"/>
      <c r="K427" s="4">
        <f t="shared" si="2936"/>
        <v>0</v>
      </c>
      <c r="L427" s="5">
        <f t="shared" si="2941"/>
        <v>0</v>
      </c>
      <c r="M427" s="4"/>
      <c r="N427" s="5"/>
      <c r="O427" s="5">
        <f t="shared" si="3134"/>
        <v>0</v>
      </c>
      <c r="P427" s="5">
        <f t="shared" si="3135"/>
        <v>0</v>
      </c>
      <c r="Q427" s="5">
        <f t="shared" si="3136"/>
        <v>0</v>
      </c>
      <c r="R427" s="5">
        <f t="shared" si="3137"/>
        <v>0</v>
      </c>
      <c r="S427" s="5"/>
      <c r="T427" s="5">
        <f t="shared" si="3138"/>
        <v>0</v>
      </c>
      <c r="U427" s="5">
        <f t="shared" si="3139"/>
        <v>0</v>
      </c>
      <c r="V427" s="5">
        <f t="shared" si="3140"/>
        <v>0</v>
      </c>
      <c r="W427" s="5">
        <f t="shared" si="3141"/>
        <v>0</v>
      </c>
      <c r="X427" s="5"/>
      <c r="Y427" s="5">
        <f t="shared" si="3142"/>
        <v>0</v>
      </c>
      <c r="Z427" s="5">
        <f t="shared" si="3143"/>
        <v>0</v>
      </c>
      <c r="AA427" s="5">
        <f t="shared" si="3144"/>
        <v>0</v>
      </c>
      <c r="AB427" s="5">
        <f t="shared" si="3145"/>
        <v>0</v>
      </c>
      <c r="AC427" s="5"/>
      <c r="AD427" s="5">
        <f t="shared" ref="AD427:AE427" si="3207">AC427*$L427</f>
        <v>0</v>
      </c>
      <c r="AE427" s="5">
        <f t="shared" si="3207"/>
        <v>0</v>
      </c>
      <c r="AF427" s="5">
        <f t="shared" si="3147"/>
        <v>0</v>
      </c>
      <c r="AG427" s="5">
        <f t="shared" si="3148"/>
        <v>0</v>
      </c>
      <c r="AH427" s="5"/>
      <c r="AI427" s="5">
        <f t="shared" ref="AI427:AJ427" si="3208">AH427*$L427</f>
        <v>0</v>
      </c>
      <c r="AJ427" s="5">
        <f t="shared" si="3208"/>
        <v>0</v>
      </c>
      <c r="AK427" s="5">
        <f t="shared" si="3150"/>
        <v>0</v>
      </c>
      <c r="AL427" s="5">
        <f t="shared" si="3151"/>
        <v>0</v>
      </c>
      <c r="AM427" s="5"/>
      <c r="AN427" s="5">
        <f t="shared" si="3152"/>
        <v>0</v>
      </c>
      <c r="AO427" s="5">
        <f t="shared" si="3153"/>
        <v>0</v>
      </c>
      <c r="AP427" s="5">
        <f t="shared" si="3154"/>
        <v>0</v>
      </c>
      <c r="AQ427" s="5">
        <f t="shared" si="3155"/>
        <v>0</v>
      </c>
      <c r="AR427" s="5"/>
      <c r="AS427" s="5">
        <f t="shared" ref="AS427:AT427" si="3209">AR427*$L427</f>
        <v>0</v>
      </c>
      <c r="AT427" s="5">
        <f t="shared" si="3209"/>
        <v>0</v>
      </c>
      <c r="AU427" s="5">
        <f t="shared" si="3157"/>
        <v>0</v>
      </c>
      <c r="AV427" s="5">
        <f t="shared" si="3158"/>
        <v>0</v>
      </c>
      <c r="AW427" s="5"/>
      <c r="AX427" s="5">
        <f t="shared" si="3159"/>
        <v>0</v>
      </c>
      <c r="AY427" s="5">
        <f t="shared" si="3160"/>
        <v>0</v>
      </c>
      <c r="AZ427" s="5">
        <f t="shared" si="3161"/>
        <v>0</v>
      </c>
      <c r="BA427" s="5">
        <f t="shared" si="3162"/>
        <v>0</v>
      </c>
      <c r="BB427" s="5"/>
      <c r="BC427" s="5">
        <f t="shared" ref="BC427:BD427" si="3210">BB427*$L427</f>
        <v>0</v>
      </c>
      <c r="BD427" s="5">
        <f t="shared" si="3210"/>
        <v>0</v>
      </c>
      <c r="BE427" s="5">
        <f t="shared" si="3164"/>
        <v>0</v>
      </c>
      <c r="BF427" s="5">
        <f t="shared" si="3165"/>
        <v>0</v>
      </c>
      <c r="BG427" s="5"/>
      <c r="BH427" s="5">
        <f t="shared" si="3166"/>
        <v>0</v>
      </c>
      <c r="BI427" s="5">
        <f t="shared" si="3167"/>
        <v>0</v>
      </c>
      <c r="BJ427" s="5">
        <f t="shared" si="3168"/>
        <v>0</v>
      </c>
      <c r="BK427" s="5">
        <f t="shared" si="3169"/>
        <v>0</v>
      </c>
      <c r="BL427" s="5">
        <f t="shared" si="3170"/>
        <v>0</v>
      </c>
      <c r="BM427" s="5">
        <f t="shared" si="3171"/>
        <v>0</v>
      </c>
      <c r="BN427" s="5">
        <f t="shared" si="3172"/>
        <v>0</v>
      </c>
      <c r="BO427" s="5">
        <f t="shared" si="3173"/>
        <v>0</v>
      </c>
      <c r="BP427" s="5">
        <f t="shared" si="3174"/>
        <v>0</v>
      </c>
    </row>
    <row r="428" spans="1:68" ht="15.75">
      <c r="A428" s="1">
        <f t="shared" si="3109"/>
        <v>2933</v>
      </c>
      <c r="B428" s="158"/>
      <c r="C428" s="2" t="s">
        <v>74</v>
      </c>
      <c r="D428" s="3"/>
      <c r="E428" s="2"/>
      <c r="F428" s="4">
        <v>1E-13</v>
      </c>
      <c r="G428" s="4">
        <v>9.9999999999999998E-13</v>
      </c>
      <c r="H428" s="4">
        <f t="shared" si="3100"/>
        <v>-9E-13</v>
      </c>
      <c r="I428" s="4">
        <f t="shared" si="2935"/>
        <v>-7.5000000000000004E-13</v>
      </c>
      <c r="J428" s="4"/>
      <c r="K428" s="4">
        <f t="shared" si="2936"/>
        <v>0</v>
      </c>
      <c r="L428" s="5">
        <f t="shared" si="2941"/>
        <v>0</v>
      </c>
      <c r="M428" s="4"/>
      <c r="N428" s="5"/>
      <c r="O428" s="5">
        <f t="shared" si="3134"/>
        <v>0</v>
      </c>
      <c r="P428" s="5">
        <f t="shared" si="3135"/>
        <v>0</v>
      </c>
      <c r="Q428" s="5">
        <f t="shared" si="3136"/>
        <v>0</v>
      </c>
      <c r="R428" s="5">
        <f t="shared" si="3137"/>
        <v>0</v>
      </c>
      <c r="S428" s="5"/>
      <c r="T428" s="5">
        <f t="shared" si="3138"/>
        <v>0</v>
      </c>
      <c r="U428" s="5">
        <f t="shared" si="3139"/>
        <v>0</v>
      </c>
      <c r="V428" s="5">
        <f t="shared" si="3140"/>
        <v>0</v>
      </c>
      <c r="W428" s="5">
        <f t="shared" si="3141"/>
        <v>0</v>
      </c>
      <c r="X428" s="5"/>
      <c r="Y428" s="5">
        <f t="shared" si="3142"/>
        <v>0</v>
      </c>
      <c r="Z428" s="5">
        <f t="shared" si="3143"/>
        <v>0</v>
      </c>
      <c r="AA428" s="5">
        <f t="shared" si="3144"/>
        <v>0</v>
      </c>
      <c r="AB428" s="5">
        <f t="shared" si="3145"/>
        <v>0</v>
      </c>
      <c r="AC428" s="5"/>
      <c r="AD428" s="5">
        <f t="shared" ref="AD428:AE428" si="3211">AC428*$L428</f>
        <v>0</v>
      </c>
      <c r="AE428" s="5">
        <f t="shared" si="3211"/>
        <v>0</v>
      </c>
      <c r="AF428" s="5">
        <f t="shared" si="3147"/>
        <v>0</v>
      </c>
      <c r="AG428" s="5">
        <f t="shared" si="3148"/>
        <v>0</v>
      </c>
      <c r="AH428" s="5"/>
      <c r="AI428" s="5">
        <f t="shared" ref="AI428:AJ428" si="3212">AH428*$L428</f>
        <v>0</v>
      </c>
      <c r="AJ428" s="5">
        <f t="shared" si="3212"/>
        <v>0</v>
      </c>
      <c r="AK428" s="5">
        <f t="shared" si="3150"/>
        <v>0</v>
      </c>
      <c r="AL428" s="5">
        <f t="shared" si="3151"/>
        <v>0</v>
      </c>
      <c r="AM428" s="5"/>
      <c r="AN428" s="5">
        <f t="shared" si="3152"/>
        <v>0</v>
      </c>
      <c r="AO428" s="5">
        <f t="shared" si="3153"/>
        <v>0</v>
      </c>
      <c r="AP428" s="5">
        <f t="shared" si="3154"/>
        <v>0</v>
      </c>
      <c r="AQ428" s="5">
        <f t="shared" si="3155"/>
        <v>0</v>
      </c>
      <c r="AR428" s="5"/>
      <c r="AS428" s="5">
        <f t="shared" ref="AS428:AT428" si="3213">AR428*$L428</f>
        <v>0</v>
      </c>
      <c r="AT428" s="5">
        <f t="shared" si="3213"/>
        <v>0</v>
      </c>
      <c r="AU428" s="5">
        <f t="shared" si="3157"/>
        <v>0</v>
      </c>
      <c r="AV428" s="5">
        <f t="shared" si="3158"/>
        <v>0</v>
      </c>
      <c r="AW428" s="5"/>
      <c r="AX428" s="5">
        <f t="shared" si="3159"/>
        <v>0</v>
      </c>
      <c r="AY428" s="5">
        <f t="shared" si="3160"/>
        <v>0</v>
      </c>
      <c r="AZ428" s="5">
        <f t="shared" si="3161"/>
        <v>0</v>
      </c>
      <c r="BA428" s="5">
        <f t="shared" si="3162"/>
        <v>0</v>
      </c>
      <c r="BB428" s="5"/>
      <c r="BC428" s="5">
        <f t="shared" ref="BC428:BD428" si="3214">BB428*$L428</f>
        <v>0</v>
      </c>
      <c r="BD428" s="5">
        <f t="shared" si="3214"/>
        <v>0</v>
      </c>
      <c r="BE428" s="5">
        <f t="shared" si="3164"/>
        <v>0</v>
      </c>
      <c r="BF428" s="5">
        <f t="shared" si="3165"/>
        <v>0</v>
      </c>
      <c r="BG428" s="5"/>
      <c r="BH428" s="5">
        <f t="shared" si="3166"/>
        <v>0</v>
      </c>
      <c r="BI428" s="5">
        <f t="shared" si="3167"/>
        <v>0</v>
      </c>
      <c r="BJ428" s="5">
        <f t="shared" si="3168"/>
        <v>0</v>
      </c>
      <c r="BK428" s="5">
        <f t="shared" si="3169"/>
        <v>0</v>
      </c>
      <c r="BL428" s="5">
        <f t="shared" si="3170"/>
        <v>0</v>
      </c>
      <c r="BM428" s="5">
        <f t="shared" si="3171"/>
        <v>0</v>
      </c>
      <c r="BN428" s="5">
        <f t="shared" si="3172"/>
        <v>0</v>
      </c>
      <c r="BO428" s="5">
        <f t="shared" si="3173"/>
        <v>0</v>
      </c>
      <c r="BP428" s="5">
        <f t="shared" si="3174"/>
        <v>0</v>
      </c>
    </row>
    <row r="429" spans="1:68" ht="15.75">
      <c r="A429" s="1">
        <f t="shared" si="3109"/>
        <v>2934</v>
      </c>
      <c r="B429" s="158"/>
      <c r="C429" s="2" t="s">
        <v>74</v>
      </c>
      <c r="D429" s="3"/>
      <c r="E429" s="2"/>
      <c r="F429" s="4">
        <v>1E-13</v>
      </c>
      <c r="G429" s="4">
        <v>9.9999999999999998E-13</v>
      </c>
      <c r="H429" s="4">
        <f t="shared" si="3100"/>
        <v>-9E-13</v>
      </c>
      <c r="I429" s="4">
        <f t="shared" si="2935"/>
        <v>-7.5000000000000004E-13</v>
      </c>
      <c r="J429" s="4"/>
      <c r="K429" s="4">
        <f t="shared" si="2936"/>
        <v>0</v>
      </c>
      <c r="L429" s="5">
        <f t="shared" si="2941"/>
        <v>0</v>
      </c>
      <c r="M429" s="4"/>
      <c r="N429" s="5"/>
      <c r="O429" s="5">
        <f t="shared" ref="O429:O439" si="3215">N429*$L429</f>
        <v>0</v>
      </c>
      <c r="P429" s="5">
        <f t="shared" ref="P429:P439" si="3216">O429/1.2</f>
        <v>0</v>
      </c>
      <c r="Q429" s="5">
        <f t="shared" ref="Q429:Q439" si="3217">P429/1000*$J429</f>
        <v>0</v>
      </c>
      <c r="R429" s="5">
        <f t="shared" ref="R429:R439" si="3218">O429/$H429*$M429</f>
        <v>0</v>
      </c>
      <c r="S429" s="5"/>
      <c r="T429" s="5">
        <f t="shared" ref="T429:T439" si="3219">S429*$L429</f>
        <v>0</v>
      </c>
      <c r="U429" s="5">
        <f t="shared" ref="U429:U439" si="3220">T429/1.2</f>
        <v>0</v>
      </c>
      <c r="V429" s="5">
        <f t="shared" ref="V429:V439" si="3221">U429/1000*$J429</f>
        <v>0</v>
      </c>
      <c r="W429" s="5">
        <f t="shared" ref="W429:W439" si="3222">T429/$H429*$M429</f>
        <v>0</v>
      </c>
      <c r="X429" s="5"/>
      <c r="Y429" s="5">
        <f t="shared" ref="Y429:Y439" si="3223">X429*$L429</f>
        <v>0</v>
      </c>
      <c r="Z429" s="5">
        <f t="shared" ref="Z429:Z439" si="3224">Y429/1.2</f>
        <v>0</v>
      </c>
      <c r="AA429" s="5">
        <f t="shared" ref="AA429:AA439" si="3225">Z429/1000*$J429</f>
        <v>0</v>
      </c>
      <c r="AB429" s="5">
        <f t="shared" ref="AB429:AB439" si="3226">Y429/$H429*$M429</f>
        <v>0</v>
      </c>
      <c r="AC429" s="5"/>
      <c r="AD429" s="5">
        <f t="shared" ref="AD429:AE429" si="3227">AC429*$L429</f>
        <v>0</v>
      </c>
      <c r="AE429" s="5">
        <f t="shared" si="3227"/>
        <v>0</v>
      </c>
      <c r="AF429" s="5">
        <f t="shared" ref="AF429:AF439" si="3228">AE429/1000*$J429</f>
        <v>0</v>
      </c>
      <c r="AG429" s="5">
        <f t="shared" ref="AG429:AG439" si="3229">AD429/$H429*$M429</f>
        <v>0</v>
      </c>
      <c r="AH429" s="5"/>
      <c r="AI429" s="5">
        <f t="shared" ref="AI429:AJ429" si="3230">AH429*$L429</f>
        <v>0</v>
      </c>
      <c r="AJ429" s="5">
        <f t="shared" si="3230"/>
        <v>0</v>
      </c>
      <c r="AK429" s="5">
        <f t="shared" ref="AK429:AK439" si="3231">AJ429/1000*$J429</f>
        <v>0</v>
      </c>
      <c r="AL429" s="5">
        <f t="shared" ref="AL429:AL439" si="3232">AI429/$H429*$M429</f>
        <v>0</v>
      </c>
      <c r="AM429" s="5"/>
      <c r="AN429" s="5">
        <f t="shared" ref="AN429:AN439" si="3233">AM429*$L429</f>
        <v>0</v>
      </c>
      <c r="AO429" s="5">
        <f t="shared" ref="AO429:AO439" si="3234">AN429/1.2</f>
        <v>0</v>
      </c>
      <c r="AP429" s="5">
        <f t="shared" ref="AP429:AP439" si="3235">AO429/1000*$J429</f>
        <v>0</v>
      </c>
      <c r="AQ429" s="5">
        <f t="shared" ref="AQ429:AQ439" si="3236">AN429/$H429*$M429</f>
        <v>0</v>
      </c>
      <c r="AR429" s="5"/>
      <c r="AS429" s="5">
        <f t="shared" ref="AS429:AT429" si="3237">AR429*$L429</f>
        <v>0</v>
      </c>
      <c r="AT429" s="5">
        <f t="shared" si="3237"/>
        <v>0</v>
      </c>
      <c r="AU429" s="5">
        <f t="shared" ref="AU429:AU439" si="3238">AT429/1000*$J429</f>
        <v>0</v>
      </c>
      <c r="AV429" s="5">
        <f t="shared" ref="AV429:AV439" si="3239">AS429/$H429*$M429</f>
        <v>0</v>
      </c>
      <c r="AW429" s="5"/>
      <c r="AX429" s="5">
        <f t="shared" ref="AX429:AX439" si="3240">AW429*$L429</f>
        <v>0</v>
      </c>
      <c r="AY429" s="5">
        <f t="shared" ref="AY429:AY439" si="3241">AX429/1.2</f>
        <v>0</v>
      </c>
      <c r="AZ429" s="5">
        <f t="shared" ref="AZ429:AZ439" si="3242">AY429/1000*$J429</f>
        <v>0</v>
      </c>
      <c r="BA429" s="5">
        <f t="shared" ref="BA429:BA439" si="3243">AX429/$H429*$M429</f>
        <v>0</v>
      </c>
      <c r="BB429" s="5"/>
      <c r="BC429" s="5">
        <f t="shared" ref="BC429:BD429" si="3244">BB429*$L429</f>
        <v>0</v>
      </c>
      <c r="BD429" s="5">
        <f t="shared" si="3244"/>
        <v>0</v>
      </c>
      <c r="BE429" s="5">
        <f t="shared" ref="BE429:BE439" si="3245">BD429/1000*$J429</f>
        <v>0</v>
      </c>
      <c r="BF429" s="5">
        <f t="shared" ref="BF429:BF439" si="3246">BC429/$H429*$M429</f>
        <v>0</v>
      </c>
      <c r="BG429" s="5"/>
      <c r="BH429" s="5">
        <f t="shared" ref="BH429:BH439" si="3247">BG429*$L429</f>
        <v>0</v>
      </c>
      <c r="BI429" s="5">
        <f t="shared" ref="BI429:BI439" si="3248">BH429/1.2</f>
        <v>0</v>
      </c>
      <c r="BJ429" s="5">
        <f t="shared" ref="BJ429:BJ439" si="3249">BI429/1000*$J429</f>
        <v>0</v>
      </c>
      <c r="BK429" s="5">
        <f t="shared" ref="BK429:BK439" si="3250">BH429/$H429*$M429</f>
        <v>0</v>
      </c>
      <c r="BL429" s="5">
        <f t="shared" ref="BL429:BL439" si="3251">N429+S429+X429+AC429+AH429+AM429+AR429+AW429+BB429+BG429</f>
        <v>0</v>
      </c>
      <c r="BM429" s="5">
        <f t="shared" ref="BM429:BM439" si="3252">O429+T429+Y429+AD429+AI429+AN429+AS429+AX429+BC429+BH429</f>
        <v>0</v>
      </c>
      <c r="BN429" s="5">
        <f t="shared" ref="BN429:BN439" si="3253">P429+U429+Z429+AE429+AJ429+AO429+AT429+AY429+BD429+BI429</f>
        <v>0</v>
      </c>
      <c r="BO429" s="5">
        <f t="shared" ref="BO429:BO439" si="3254">Q429+V429+AA429+AF429+AK429+AP429+AU429+AZ429+BE429+BJ429</f>
        <v>0</v>
      </c>
      <c r="BP429" s="5">
        <f t="shared" ref="BP429:BP439" si="3255">R429+W429+AB429+AG429+AL429+AQ429+AV429+BA429+BF429+BK429</f>
        <v>0</v>
      </c>
    </row>
    <row r="430" spans="1:68" ht="15.75">
      <c r="A430" s="1">
        <f t="shared" si="3109"/>
        <v>2935</v>
      </c>
      <c r="B430" s="158"/>
      <c r="C430" s="2" t="s">
        <v>74</v>
      </c>
      <c r="D430" s="3"/>
      <c r="E430" s="2"/>
      <c r="F430" s="4">
        <v>1E-13</v>
      </c>
      <c r="G430" s="4">
        <v>9.9999999999999998E-13</v>
      </c>
      <c r="H430" s="4">
        <f t="shared" si="3100"/>
        <v>-9E-13</v>
      </c>
      <c r="I430" s="4">
        <f t="shared" si="2935"/>
        <v>-7.5000000000000004E-13</v>
      </c>
      <c r="J430" s="4"/>
      <c r="K430" s="4">
        <f t="shared" si="2936"/>
        <v>0</v>
      </c>
      <c r="L430" s="5">
        <f t="shared" si="2941"/>
        <v>0</v>
      </c>
      <c r="M430" s="4"/>
      <c r="N430" s="5"/>
      <c r="O430" s="5">
        <f t="shared" si="3215"/>
        <v>0</v>
      </c>
      <c r="P430" s="5">
        <f t="shared" si="3216"/>
        <v>0</v>
      </c>
      <c r="Q430" s="5">
        <f t="shared" si="3217"/>
        <v>0</v>
      </c>
      <c r="R430" s="5">
        <f t="shared" si="3218"/>
        <v>0</v>
      </c>
      <c r="S430" s="5"/>
      <c r="T430" s="5">
        <f t="shared" si="3219"/>
        <v>0</v>
      </c>
      <c r="U430" s="5">
        <f t="shared" si="3220"/>
        <v>0</v>
      </c>
      <c r="V430" s="5">
        <f t="shared" si="3221"/>
        <v>0</v>
      </c>
      <c r="W430" s="5">
        <f t="shared" si="3222"/>
        <v>0</v>
      </c>
      <c r="X430" s="5"/>
      <c r="Y430" s="5">
        <f t="shared" si="3223"/>
        <v>0</v>
      </c>
      <c r="Z430" s="5">
        <f t="shared" si="3224"/>
        <v>0</v>
      </c>
      <c r="AA430" s="5">
        <f t="shared" si="3225"/>
        <v>0</v>
      </c>
      <c r="AB430" s="5">
        <f t="shared" si="3226"/>
        <v>0</v>
      </c>
      <c r="AC430" s="5"/>
      <c r="AD430" s="5">
        <f t="shared" ref="AD430:AE430" si="3256">AC430*$L430</f>
        <v>0</v>
      </c>
      <c r="AE430" s="5">
        <f t="shared" si="3256"/>
        <v>0</v>
      </c>
      <c r="AF430" s="5">
        <f t="shared" si="3228"/>
        <v>0</v>
      </c>
      <c r="AG430" s="5">
        <f t="shared" si="3229"/>
        <v>0</v>
      </c>
      <c r="AH430" s="5"/>
      <c r="AI430" s="5">
        <f t="shared" ref="AI430:AJ430" si="3257">AH430*$L430</f>
        <v>0</v>
      </c>
      <c r="AJ430" s="5">
        <f t="shared" si="3257"/>
        <v>0</v>
      </c>
      <c r="AK430" s="5">
        <f t="shared" si="3231"/>
        <v>0</v>
      </c>
      <c r="AL430" s="5">
        <f t="shared" si="3232"/>
        <v>0</v>
      </c>
      <c r="AM430" s="5"/>
      <c r="AN430" s="5">
        <f t="shared" si="3233"/>
        <v>0</v>
      </c>
      <c r="AO430" s="5">
        <f t="shared" si="3234"/>
        <v>0</v>
      </c>
      <c r="AP430" s="5">
        <f t="shared" si="3235"/>
        <v>0</v>
      </c>
      <c r="AQ430" s="5">
        <f t="shared" si="3236"/>
        <v>0</v>
      </c>
      <c r="AR430" s="5"/>
      <c r="AS430" s="5">
        <f t="shared" ref="AS430:AT430" si="3258">AR430*$L430</f>
        <v>0</v>
      </c>
      <c r="AT430" s="5">
        <f t="shared" si="3258"/>
        <v>0</v>
      </c>
      <c r="AU430" s="5">
        <f t="shared" si="3238"/>
        <v>0</v>
      </c>
      <c r="AV430" s="5">
        <f t="shared" si="3239"/>
        <v>0</v>
      </c>
      <c r="AW430" s="5"/>
      <c r="AX430" s="5">
        <f t="shared" si="3240"/>
        <v>0</v>
      </c>
      <c r="AY430" s="5">
        <f t="shared" si="3241"/>
        <v>0</v>
      </c>
      <c r="AZ430" s="5">
        <f t="shared" si="3242"/>
        <v>0</v>
      </c>
      <c r="BA430" s="5">
        <f t="shared" si="3243"/>
        <v>0</v>
      </c>
      <c r="BB430" s="5"/>
      <c r="BC430" s="5">
        <f t="shared" ref="BC430:BD430" si="3259">BB430*$L430</f>
        <v>0</v>
      </c>
      <c r="BD430" s="5">
        <f t="shared" si="3259"/>
        <v>0</v>
      </c>
      <c r="BE430" s="5">
        <f t="shared" si="3245"/>
        <v>0</v>
      </c>
      <c r="BF430" s="5">
        <f t="shared" si="3246"/>
        <v>0</v>
      </c>
      <c r="BG430" s="5"/>
      <c r="BH430" s="5">
        <f t="shared" si="3247"/>
        <v>0</v>
      </c>
      <c r="BI430" s="5">
        <f t="shared" si="3248"/>
        <v>0</v>
      </c>
      <c r="BJ430" s="5">
        <f t="shared" si="3249"/>
        <v>0</v>
      </c>
      <c r="BK430" s="5">
        <f t="shared" si="3250"/>
        <v>0</v>
      </c>
      <c r="BL430" s="5">
        <f t="shared" si="3251"/>
        <v>0</v>
      </c>
      <c r="BM430" s="5">
        <f t="shared" si="3252"/>
        <v>0</v>
      </c>
      <c r="BN430" s="5">
        <f t="shared" si="3253"/>
        <v>0</v>
      </c>
      <c r="BO430" s="5">
        <f t="shared" si="3254"/>
        <v>0</v>
      </c>
      <c r="BP430" s="5">
        <f t="shared" si="3255"/>
        <v>0</v>
      </c>
    </row>
    <row r="431" spans="1:68" ht="15.75">
      <c r="A431" s="1">
        <f t="shared" si="3109"/>
        <v>2936</v>
      </c>
      <c r="B431" s="158"/>
      <c r="C431" s="2" t="s">
        <v>74</v>
      </c>
      <c r="D431" s="3"/>
      <c r="E431" s="2"/>
      <c r="F431" s="4">
        <v>1E-13</v>
      </c>
      <c r="G431" s="4">
        <v>9.9999999999999998E-13</v>
      </c>
      <c r="H431" s="4">
        <f t="shared" si="3100"/>
        <v>-9E-13</v>
      </c>
      <c r="I431" s="4">
        <f t="shared" si="2935"/>
        <v>-7.5000000000000004E-13</v>
      </c>
      <c r="J431" s="4"/>
      <c r="K431" s="4">
        <f t="shared" si="2936"/>
        <v>0</v>
      </c>
      <c r="L431" s="5">
        <f t="shared" si="2941"/>
        <v>0</v>
      </c>
      <c r="M431" s="4"/>
      <c r="N431" s="5"/>
      <c r="O431" s="5">
        <f t="shared" si="3215"/>
        <v>0</v>
      </c>
      <c r="P431" s="5">
        <f t="shared" si="3216"/>
        <v>0</v>
      </c>
      <c r="Q431" s="5">
        <f t="shared" si="3217"/>
        <v>0</v>
      </c>
      <c r="R431" s="5">
        <f t="shared" si="3218"/>
        <v>0</v>
      </c>
      <c r="S431" s="5"/>
      <c r="T431" s="5">
        <f t="shared" si="3219"/>
        <v>0</v>
      </c>
      <c r="U431" s="5">
        <f t="shared" si="3220"/>
        <v>0</v>
      </c>
      <c r="V431" s="5">
        <f t="shared" si="3221"/>
        <v>0</v>
      </c>
      <c r="W431" s="5">
        <f t="shared" si="3222"/>
        <v>0</v>
      </c>
      <c r="X431" s="5"/>
      <c r="Y431" s="5">
        <f t="shared" si="3223"/>
        <v>0</v>
      </c>
      <c r="Z431" s="5">
        <f t="shared" si="3224"/>
        <v>0</v>
      </c>
      <c r="AA431" s="5">
        <f t="shared" si="3225"/>
        <v>0</v>
      </c>
      <c r="AB431" s="5">
        <f t="shared" si="3226"/>
        <v>0</v>
      </c>
      <c r="AC431" s="5"/>
      <c r="AD431" s="5">
        <f t="shared" ref="AD431:AE431" si="3260">AC431*$L431</f>
        <v>0</v>
      </c>
      <c r="AE431" s="5">
        <f t="shared" si="3260"/>
        <v>0</v>
      </c>
      <c r="AF431" s="5">
        <f t="shared" si="3228"/>
        <v>0</v>
      </c>
      <c r="AG431" s="5">
        <f t="shared" si="3229"/>
        <v>0</v>
      </c>
      <c r="AH431" s="5"/>
      <c r="AI431" s="5">
        <f t="shared" ref="AI431:AJ431" si="3261">AH431*$L431</f>
        <v>0</v>
      </c>
      <c r="AJ431" s="5">
        <f t="shared" si="3261"/>
        <v>0</v>
      </c>
      <c r="AK431" s="5">
        <f t="shared" si="3231"/>
        <v>0</v>
      </c>
      <c r="AL431" s="5">
        <f t="shared" si="3232"/>
        <v>0</v>
      </c>
      <c r="AM431" s="5"/>
      <c r="AN431" s="5">
        <f t="shared" si="3233"/>
        <v>0</v>
      </c>
      <c r="AO431" s="5">
        <f t="shared" si="3234"/>
        <v>0</v>
      </c>
      <c r="AP431" s="5">
        <f t="shared" si="3235"/>
        <v>0</v>
      </c>
      <c r="AQ431" s="5">
        <f t="shared" si="3236"/>
        <v>0</v>
      </c>
      <c r="AR431" s="5"/>
      <c r="AS431" s="5">
        <f t="shared" ref="AS431:AT431" si="3262">AR431*$L431</f>
        <v>0</v>
      </c>
      <c r="AT431" s="5">
        <f t="shared" si="3262"/>
        <v>0</v>
      </c>
      <c r="AU431" s="5">
        <f t="shared" si="3238"/>
        <v>0</v>
      </c>
      <c r="AV431" s="5">
        <f t="shared" si="3239"/>
        <v>0</v>
      </c>
      <c r="AW431" s="5"/>
      <c r="AX431" s="5">
        <f t="shared" si="3240"/>
        <v>0</v>
      </c>
      <c r="AY431" s="5">
        <f t="shared" si="3241"/>
        <v>0</v>
      </c>
      <c r="AZ431" s="5">
        <f t="shared" si="3242"/>
        <v>0</v>
      </c>
      <c r="BA431" s="5">
        <f t="shared" si="3243"/>
        <v>0</v>
      </c>
      <c r="BB431" s="5"/>
      <c r="BC431" s="5">
        <f t="shared" ref="BC431:BD431" si="3263">BB431*$L431</f>
        <v>0</v>
      </c>
      <c r="BD431" s="5">
        <f t="shared" si="3263"/>
        <v>0</v>
      </c>
      <c r="BE431" s="5">
        <f t="shared" si="3245"/>
        <v>0</v>
      </c>
      <c r="BF431" s="5">
        <f t="shared" si="3246"/>
        <v>0</v>
      </c>
      <c r="BG431" s="5"/>
      <c r="BH431" s="5">
        <f t="shared" si="3247"/>
        <v>0</v>
      </c>
      <c r="BI431" s="5">
        <f t="shared" si="3248"/>
        <v>0</v>
      </c>
      <c r="BJ431" s="5">
        <f t="shared" si="3249"/>
        <v>0</v>
      </c>
      <c r="BK431" s="5">
        <f t="shared" si="3250"/>
        <v>0</v>
      </c>
      <c r="BL431" s="5">
        <f t="shared" si="3251"/>
        <v>0</v>
      </c>
      <c r="BM431" s="5">
        <f t="shared" si="3252"/>
        <v>0</v>
      </c>
      <c r="BN431" s="5">
        <f t="shared" si="3253"/>
        <v>0</v>
      </c>
      <c r="BO431" s="5">
        <f t="shared" si="3254"/>
        <v>0</v>
      </c>
      <c r="BP431" s="5">
        <f t="shared" si="3255"/>
        <v>0</v>
      </c>
    </row>
    <row r="432" spans="1:68" ht="15.75">
      <c r="A432" s="1">
        <f t="shared" si="3109"/>
        <v>2937</v>
      </c>
      <c r="B432" s="158"/>
      <c r="C432" s="2" t="s">
        <v>74</v>
      </c>
      <c r="D432" s="3"/>
      <c r="E432" s="2"/>
      <c r="F432" s="4">
        <v>1E-13</v>
      </c>
      <c r="G432" s="4">
        <v>9.9999999999999998E-13</v>
      </c>
      <c r="H432" s="4">
        <f t="shared" si="3100"/>
        <v>-9E-13</v>
      </c>
      <c r="I432" s="4">
        <f t="shared" si="2935"/>
        <v>-7.5000000000000004E-13</v>
      </c>
      <c r="J432" s="4"/>
      <c r="K432" s="4">
        <f t="shared" si="2936"/>
        <v>0</v>
      </c>
      <c r="L432" s="5">
        <f t="shared" si="2941"/>
        <v>0</v>
      </c>
      <c r="M432" s="4"/>
      <c r="N432" s="5"/>
      <c r="O432" s="5">
        <f t="shared" si="3215"/>
        <v>0</v>
      </c>
      <c r="P432" s="5">
        <f t="shared" si="3216"/>
        <v>0</v>
      </c>
      <c r="Q432" s="5">
        <f t="shared" si="3217"/>
        <v>0</v>
      </c>
      <c r="R432" s="5">
        <f t="shared" si="3218"/>
        <v>0</v>
      </c>
      <c r="S432" s="5"/>
      <c r="T432" s="5">
        <f t="shared" si="3219"/>
        <v>0</v>
      </c>
      <c r="U432" s="5">
        <f t="shared" si="3220"/>
        <v>0</v>
      </c>
      <c r="V432" s="5">
        <f t="shared" si="3221"/>
        <v>0</v>
      </c>
      <c r="W432" s="5">
        <f t="shared" si="3222"/>
        <v>0</v>
      </c>
      <c r="X432" s="5"/>
      <c r="Y432" s="5">
        <f t="shared" si="3223"/>
        <v>0</v>
      </c>
      <c r="Z432" s="5">
        <f t="shared" si="3224"/>
        <v>0</v>
      </c>
      <c r="AA432" s="5">
        <f t="shared" si="3225"/>
        <v>0</v>
      </c>
      <c r="AB432" s="5">
        <f t="shared" si="3226"/>
        <v>0</v>
      </c>
      <c r="AC432" s="5"/>
      <c r="AD432" s="5">
        <f t="shared" ref="AD432:AE432" si="3264">AC432*$L432</f>
        <v>0</v>
      </c>
      <c r="AE432" s="5">
        <f t="shared" si="3264"/>
        <v>0</v>
      </c>
      <c r="AF432" s="5">
        <f t="shared" si="3228"/>
        <v>0</v>
      </c>
      <c r="AG432" s="5">
        <f t="shared" si="3229"/>
        <v>0</v>
      </c>
      <c r="AH432" s="5"/>
      <c r="AI432" s="5">
        <f t="shared" ref="AI432:AJ432" si="3265">AH432*$L432</f>
        <v>0</v>
      </c>
      <c r="AJ432" s="5">
        <f t="shared" si="3265"/>
        <v>0</v>
      </c>
      <c r="AK432" s="5">
        <f t="shared" si="3231"/>
        <v>0</v>
      </c>
      <c r="AL432" s="5">
        <f t="shared" si="3232"/>
        <v>0</v>
      </c>
      <c r="AM432" s="5"/>
      <c r="AN432" s="5">
        <f t="shared" si="3233"/>
        <v>0</v>
      </c>
      <c r="AO432" s="5">
        <f t="shared" si="3234"/>
        <v>0</v>
      </c>
      <c r="AP432" s="5">
        <f t="shared" si="3235"/>
        <v>0</v>
      </c>
      <c r="AQ432" s="5">
        <f t="shared" si="3236"/>
        <v>0</v>
      </c>
      <c r="AR432" s="5"/>
      <c r="AS432" s="5">
        <f t="shared" ref="AS432:AT432" si="3266">AR432*$L432</f>
        <v>0</v>
      </c>
      <c r="AT432" s="5">
        <f t="shared" si="3266"/>
        <v>0</v>
      </c>
      <c r="AU432" s="5">
        <f t="shared" si="3238"/>
        <v>0</v>
      </c>
      <c r="AV432" s="5">
        <f t="shared" si="3239"/>
        <v>0</v>
      </c>
      <c r="AW432" s="5"/>
      <c r="AX432" s="5">
        <f t="shared" si="3240"/>
        <v>0</v>
      </c>
      <c r="AY432" s="5">
        <f t="shared" si="3241"/>
        <v>0</v>
      </c>
      <c r="AZ432" s="5">
        <f t="shared" si="3242"/>
        <v>0</v>
      </c>
      <c r="BA432" s="5">
        <f t="shared" si="3243"/>
        <v>0</v>
      </c>
      <c r="BB432" s="5"/>
      <c r="BC432" s="5">
        <f t="shared" ref="BC432:BD432" si="3267">BB432*$L432</f>
        <v>0</v>
      </c>
      <c r="BD432" s="5">
        <f t="shared" si="3267"/>
        <v>0</v>
      </c>
      <c r="BE432" s="5">
        <f t="shared" si="3245"/>
        <v>0</v>
      </c>
      <c r="BF432" s="5">
        <f t="shared" si="3246"/>
        <v>0</v>
      </c>
      <c r="BG432" s="5"/>
      <c r="BH432" s="5">
        <f t="shared" si="3247"/>
        <v>0</v>
      </c>
      <c r="BI432" s="5">
        <f t="shared" si="3248"/>
        <v>0</v>
      </c>
      <c r="BJ432" s="5">
        <f t="shared" si="3249"/>
        <v>0</v>
      </c>
      <c r="BK432" s="5">
        <f t="shared" si="3250"/>
        <v>0</v>
      </c>
      <c r="BL432" s="5">
        <f t="shared" si="3251"/>
        <v>0</v>
      </c>
      <c r="BM432" s="5">
        <f t="shared" si="3252"/>
        <v>0</v>
      </c>
      <c r="BN432" s="5">
        <f t="shared" si="3253"/>
        <v>0</v>
      </c>
      <c r="BO432" s="5">
        <f t="shared" si="3254"/>
        <v>0</v>
      </c>
      <c r="BP432" s="5">
        <f t="shared" si="3255"/>
        <v>0</v>
      </c>
    </row>
    <row r="433" spans="1:68" ht="15.75">
      <c r="A433" s="1">
        <f t="shared" si="3109"/>
        <v>2938</v>
      </c>
      <c r="B433" s="158"/>
      <c r="C433" s="2" t="s">
        <v>74</v>
      </c>
      <c r="D433" s="3"/>
      <c r="E433" s="2"/>
      <c r="F433" s="4">
        <v>1E-13</v>
      </c>
      <c r="G433" s="4">
        <v>9.9999999999999998E-13</v>
      </c>
      <c r="H433" s="4">
        <f t="shared" si="3100"/>
        <v>-9E-13</v>
      </c>
      <c r="I433" s="4">
        <f t="shared" si="2935"/>
        <v>-7.5000000000000004E-13</v>
      </c>
      <c r="J433" s="4"/>
      <c r="K433" s="4">
        <f t="shared" si="2936"/>
        <v>0</v>
      </c>
      <c r="L433" s="5">
        <f t="shared" si="2941"/>
        <v>0</v>
      </c>
      <c r="M433" s="4"/>
      <c r="N433" s="5"/>
      <c r="O433" s="5">
        <f t="shared" si="3215"/>
        <v>0</v>
      </c>
      <c r="P433" s="5">
        <f t="shared" si="3216"/>
        <v>0</v>
      </c>
      <c r="Q433" s="5">
        <f t="shared" si="3217"/>
        <v>0</v>
      </c>
      <c r="R433" s="5">
        <f t="shared" si="3218"/>
        <v>0</v>
      </c>
      <c r="S433" s="5"/>
      <c r="T433" s="5">
        <f t="shared" si="3219"/>
        <v>0</v>
      </c>
      <c r="U433" s="5">
        <f t="shared" si="3220"/>
        <v>0</v>
      </c>
      <c r="V433" s="5">
        <f t="shared" si="3221"/>
        <v>0</v>
      </c>
      <c r="W433" s="5">
        <f t="shared" si="3222"/>
        <v>0</v>
      </c>
      <c r="X433" s="5"/>
      <c r="Y433" s="5">
        <f t="shared" si="3223"/>
        <v>0</v>
      </c>
      <c r="Z433" s="5">
        <f t="shared" si="3224"/>
        <v>0</v>
      </c>
      <c r="AA433" s="5">
        <f t="shared" si="3225"/>
        <v>0</v>
      </c>
      <c r="AB433" s="5">
        <f t="shared" si="3226"/>
        <v>0</v>
      </c>
      <c r="AC433" s="5"/>
      <c r="AD433" s="5">
        <f t="shared" ref="AD433:AE433" si="3268">AC433*$L433</f>
        <v>0</v>
      </c>
      <c r="AE433" s="5">
        <f t="shared" si="3268"/>
        <v>0</v>
      </c>
      <c r="AF433" s="5">
        <f t="shared" si="3228"/>
        <v>0</v>
      </c>
      <c r="AG433" s="5">
        <f t="shared" si="3229"/>
        <v>0</v>
      </c>
      <c r="AH433" s="5"/>
      <c r="AI433" s="5">
        <f t="shared" ref="AI433:AJ433" si="3269">AH433*$L433</f>
        <v>0</v>
      </c>
      <c r="AJ433" s="5">
        <f t="shared" si="3269"/>
        <v>0</v>
      </c>
      <c r="AK433" s="5">
        <f t="shared" si="3231"/>
        <v>0</v>
      </c>
      <c r="AL433" s="5">
        <f t="shared" si="3232"/>
        <v>0</v>
      </c>
      <c r="AM433" s="5"/>
      <c r="AN433" s="5">
        <f t="shared" si="3233"/>
        <v>0</v>
      </c>
      <c r="AO433" s="5">
        <f t="shared" si="3234"/>
        <v>0</v>
      </c>
      <c r="AP433" s="5">
        <f t="shared" si="3235"/>
        <v>0</v>
      </c>
      <c r="AQ433" s="5">
        <f t="shared" si="3236"/>
        <v>0</v>
      </c>
      <c r="AR433" s="5"/>
      <c r="AS433" s="5">
        <f t="shared" ref="AS433:AT433" si="3270">AR433*$L433</f>
        <v>0</v>
      </c>
      <c r="AT433" s="5">
        <f t="shared" si="3270"/>
        <v>0</v>
      </c>
      <c r="AU433" s="5">
        <f t="shared" si="3238"/>
        <v>0</v>
      </c>
      <c r="AV433" s="5">
        <f t="shared" si="3239"/>
        <v>0</v>
      </c>
      <c r="AW433" s="5"/>
      <c r="AX433" s="5">
        <f t="shared" si="3240"/>
        <v>0</v>
      </c>
      <c r="AY433" s="5">
        <f t="shared" si="3241"/>
        <v>0</v>
      </c>
      <c r="AZ433" s="5">
        <f t="shared" si="3242"/>
        <v>0</v>
      </c>
      <c r="BA433" s="5">
        <f t="shared" si="3243"/>
        <v>0</v>
      </c>
      <c r="BB433" s="5"/>
      <c r="BC433" s="5">
        <f t="shared" ref="BC433:BD433" si="3271">BB433*$L433</f>
        <v>0</v>
      </c>
      <c r="BD433" s="5">
        <f t="shared" si="3271"/>
        <v>0</v>
      </c>
      <c r="BE433" s="5">
        <f t="shared" si="3245"/>
        <v>0</v>
      </c>
      <c r="BF433" s="5">
        <f t="shared" si="3246"/>
        <v>0</v>
      </c>
      <c r="BG433" s="5"/>
      <c r="BH433" s="5">
        <f t="shared" si="3247"/>
        <v>0</v>
      </c>
      <c r="BI433" s="5">
        <f t="shared" si="3248"/>
        <v>0</v>
      </c>
      <c r="BJ433" s="5">
        <f t="shared" si="3249"/>
        <v>0</v>
      </c>
      <c r="BK433" s="5">
        <f t="shared" si="3250"/>
        <v>0</v>
      </c>
      <c r="BL433" s="5">
        <f t="shared" si="3251"/>
        <v>0</v>
      </c>
      <c r="BM433" s="5">
        <f t="shared" si="3252"/>
        <v>0</v>
      </c>
      <c r="BN433" s="5">
        <f t="shared" si="3253"/>
        <v>0</v>
      </c>
      <c r="BO433" s="5">
        <f t="shared" si="3254"/>
        <v>0</v>
      </c>
      <c r="BP433" s="5">
        <f t="shared" si="3255"/>
        <v>0</v>
      </c>
    </row>
    <row r="434" spans="1:68" ht="15.75">
      <c r="A434" s="1">
        <f t="shared" si="3109"/>
        <v>2939</v>
      </c>
      <c r="B434" s="158"/>
      <c r="C434" s="2" t="s">
        <v>74</v>
      </c>
      <c r="D434" s="3"/>
      <c r="E434" s="2"/>
      <c r="F434" s="4">
        <v>1E-13</v>
      </c>
      <c r="G434" s="4">
        <v>9.9999999999999998E-13</v>
      </c>
      <c r="H434" s="4">
        <f t="shared" si="3100"/>
        <v>-9E-13</v>
      </c>
      <c r="I434" s="4">
        <f t="shared" si="2935"/>
        <v>-7.5000000000000004E-13</v>
      </c>
      <c r="J434" s="4"/>
      <c r="K434" s="4">
        <f t="shared" si="2936"/>
        <v>0</v>
      </c>
      <c r="L434" s="5">
        <f t="shared" si="2941"/>
        <v>0</v>
      </c>
      <c r="M434" s="4"/>
      <c r="N434" s="5"/>
      <c r="O434" s="5">
        <f t="shared" si="3215"/>
        <v>0</v>
      </c>
      <c r="P434" s="5">
        <f t="shared" si="3216"/>
        <v>0</v>
      </c>
      <c r="Q434" s="5">
        <f t="shared" si="3217"/>
        <v>0</v>
      </c>
      <c r="R434" s="5">
        <f t="shared" si="3218"/>
        <v>0</v>
      </c>
      <c r="S434" s="5"/>
      <c r="T434" s="5">
        <f t="shared" si="3219"/>
        <v>0</v>
      </c>
      <c r="U434" s="5">
        <f t="shared" si="3220"/>
        <v>0</v>
      </c>
      <c r="V434" s="5">
        <f t="shared" si="3221"/>
        <v>0</v>
      </c>
      <c r="W434" s="5">
        <f t="shared" si="3222"/>
        <v>0</v>
      </c>
      <c r="X434" s="5"/>
      <c r="Y434" s="5">
        <f t="shared" si="3223"/>
        <v>0</v>
      </c>
      <c r="Z434" s="5">
        <f t="shared" si="3224"/>
        <v>0</v>
      </c>
      <c r="AA434" s="5">
        <f t="shared" si="3225"/>
        <v>0</v>
      </c>
      <c r="AB434" s="5">
        <f t="shared" si="3226"/>
        <v>0</v>
      </c>
      <c r="AC434" s="5"/>
      <c r="AD434" s="5">
        <f t="shared" ref="AD434:AE434" si="3272">AC434*$L434</f>
        <v>0</v>
      </c>
      <c r="AE434" s="5">
        <f t="shared" si="3272"/>
        <v>0</v>
      </c>
      <c r="AF434" s="5">
        <f t="shared" si="3228"/>
        <v>0</v>
      </c>
      <c r="AG434" s="5">
        <f t="shared" si="3229"/>
        <v>0</v>
      </c>
      <c r="AH434" s="5"/>
      <c r="AI434" s="5">
        <f t="shared" ref="AI434:AJ434" si="3273">AH434*$L434</f>
        <v>0</v>
      </c>
      <c r="AJ434" s="5">
        <f t="shared" si="3273"/>
        <v>0</v>
      </c>
      <c r="AK434" s="5">
        <f t="shared" si="3231"/>
        <v>0</v>
      </c>
      <c r="AL434" s="5">
        <f t="shared" si="3232"/>
        <v>0</v>
      </c>
      <c r="AM434" s="5"/>
      <c r="AN434" s="5">
        <f t="shared" si="3233"/>
        <v>0</v>
      </c>
      <c r="AO434" s="5">
        <f t="shared" si="3234"/>
        <v>0</v>
      </c>
      <c r="AP434" s="5">
        <f t="shared" si="3235"/>
        <v>0</v>
      </c>
      <c r="AQ434" s="5">
        <f t="shared" si="3236"/>
        <v>0</v>
      </c>
      <c r="AR434" s="5"/>
      <c r="AS434" s="5">
        <f t="shared" ref="AS434:AT434" si="3274">AR434*$L434</f>
        <v>0</v>
      </c>
      <c r="AT434" s="5">
        <f t="shared" si="3274"/>
        <v>0</v>
      </c>
      <c r="AU434" s="5">
        <f t="shared" si="3238"/>
        <v>0</v>
      </c>
      <c r="AV434" s="5">
        <f t="shared" si="3239"/>
        <v>0</v>
      </c>
      <c r="AW434" s="5"/>
      <c r="AX434" s="5">
        <f t="shared" si="3240"/>
        <v>0</v>
      </c>
      <c r="AY434" s="5">
        <f t="shared" si="3241"/>
        <v>0</v>
      </c>
      <c r="AZ434" s="5">
        <f t="shared" si="3242"/>
        <v>0</v>
      </c>
      <c r="BA434" s="5">
        <f t="shared" si="3243"/>
        <v>0</v>
      </c>
      <c r="BB434" s="5"/>
      <c r="BC434" s="5">
        <f t="shared" ref="BC434:BD434" si="3275">BB434*$L434</f>
        <v>0</v>
      </c>
      <c r="BD434" s="5">
        <f t="shared" si="3275"/>
        <v>0</v>
      </c>
      <c r="BE434" s="5">
        <f t="shared" si="3245"/>
        <v>0</v>
      </c>
      <c r="BF434" s="5">
        <f t="shared" si="3246"/>
        <v>0</v>
      </c>
      <c r="BG434" s="5"/>
      <c r="BH434" s="5">
        <f t="shared" si="3247"/>
        <v>0</v>
      </c>
      <c r="BI434" s="5">
        <f t="shared" si="3248"/>
        <v>0</v>
      </c>
      <c r="BJ434" s="5">
        <f t="shared" si="3249"/>
        <v>0</v>
      </c>
      <c r="BK434" s="5">
        <f t="shared" si="3250"/>
        <v>0</v>
      </c>
      <c r="BL434" s="5">
        <f t="shared" si="3251"/>
        <v>0</v>
      </c>
      <c r="BM434" s="5">
        <f t="shared" si="3252"/>
        <v>0</v>
      </c>
      <c r="BN434" s="5">
        <f t="shared" si="3253"/>
        <v>0</v>
      </c>
      <c r="BO434" s="5">
        <f t="shared" si="3254"/>
        <v>0</v>
      </c>
      <c r="BP434" s="5">
        <f t="shared" si="3255"/>
        <v>0</v>
      </c>
    </row>
    <row r="435" spans="1:68" ht="15.75">
      <c r="A435" s="1">
        <f t="shared" si="3109"/>
        <v>2940</v>
      </c>
      <c r="B435" s="158"/>
      <c r="C435" s="2" t="s">
        <v>74</v>
      </c>
      <c r="D435" s="3"/>
      <c r="E435" s="2"/>
      <c r="F435" s="4">
        <v>1E-13</v>
      </c>
      <c r="G435" s="4">
        <v>9.9999999999999998E-13</v>
      </c>
      <c r="H435" s="4">
        <f t="shared" si="3100"/>
        <v>-9E-13</v>
      </c>
      <c r="I435" s="4">
        <f t="shared" si="2935"/>
        <v>-7.5000000000000004E-13</v>
      </c>
      <c r="J435" s="4"/>
      <c r="K435" s="4">
        <f t="shared" si="2936"/>
        <v>0</v>
      </c>
      <c r="L435" s="5">
        <f t="shared" si="2941"/>
        <v>0</v>
      </c>
      <c r="M435" s="4"/>
      <c r="N435" s="5"/>
      <c r="O435" s="5">
        <f t="shared" si="3215"/>
        <v>0</v>
      </c>
      <c r="P435" s="5">
        <f t="shared" si="3216"/>
        <v>0</v>
      </c>
      <c r="Q435" s="5">
        <f t="shared" si="3217"/>
        <v>0</v>
      </c>
      <c r="R435" s="5">
        <f t="shared" si="3218"/>
        <v>0</v>
      </c>
      <c r="S435" s="5"/>
      <c r="T435" s="5">
        <f t="shared" si="3219"/>
        <v>0</v>
      </c>
      <c r="U435" s="5">
        <f t="shared" si="3220"/>
        <v>0</v>
      </c>
      <c r="V435" s="5">
        <f t="shared" si="3221"/>
        <v>0</v>
      </c>
      <c r="W435" s="5">
        <f t="shared" si="3222"/>
        <v>0</v>
      </c>
      <c r="X435" s="5"/>
      <c r="Y435" s="5">
        <f t="shared" si="3223"/>
        <v>0</v>
      </c>
      <c r="Z435" s="5">
        <f t="shared" si="3224"/>
        <v>0</v>
      </c>
      <c r="AA435" s="5">
        <f t="shared" si="3225"/>
        <v>0</v>
      </c>
      <c r="AB435" s="5">
        <f t="shared" si="3226"/>
        <v>0</v>
      </c>
      <c r="AC435" s="5"/>
      <c r="AD435" s="5">
        <f t="shared" ref="AD435:AE435" si="3276">AC435*$L435</f>
        <v>0</v>
      </c>
      <c r="AE435" s="5">
        <f t="shared" si="3276"/>
        <v>0</v>
      </c>
      <c r="AF435" s="5">
        <f t="shared" si="3228"/>
        <v>0</v>
      </c>
      <c r="AG435" s="5">
        <f t="shared" si="3229"/>
        <v>0</v>
      </c>
      <c r="AH435" s="5"/>
      <c r="AI435" s="5">
        <f t="shared" ref="AI435:AJ435" si="3277">AH435*$L435</f>
        <v>0</v>
      </c>
      <c r="AJ435" s="5">
        <f t="shared" si="3277"/>
        <v>0</v>
      </c>
      <c r="AK435" s="5">
        <f t="shared" si="3231"/>
        <v>0</v>
      </c>
      <c r="AL435" s="5">
        <f t="shared" si="3232"/>
        <v>0</v>
      </c>
      <c r="AM435" s="5"/>
      <c r="AN435" s="5">
        <f t="shared" si="3233"/>
        <v>0</v>
      </c>
      <c r="AO435" s="5">
        <f t="shared" si="3234"/>
        <v>0</v>
      </c>
      <c r="AP435" s="5">
        <f t="shared" si="3235"/>
        <v>0</v>
      </c>
      <c r="AQ435" s="5">
        <f t="shared" si="3236"/>
        <v>0</v>
      </c>
      <c r="AR435" s="5"/>
      <c r="AS435" s="5">
        <f t="shared" ref="AS435:AT435" si="3278">AR435*$L435</f>
        <v>0</v>
      </c>
      <c r="AT435" s="5">
        <f t="shared" si="3278"/>
        <v>0</v>
      </c>
      <c r="AU435" s="5">
        <f t="shared" si="3238"/>
        <v>0</v>
      </c>
      <c r="AV435" s="5">
        <f t="shared" si="3239"/>
        <v>0</v>
      </c>
      <c r="AW435" s="5"/>
      <c r="AX435" s="5">
        <f t="shared" si="3240"/>
        <v>0</v>
      </c>
      <c r="AY435" s="5">
        <f t="shared" si="3241"/>
        <v>0</v>
      </c>
      <c r="AZ435" s="5">
        <f t="shared" si="3242"/>
        <v>0</v>
      </c>
      <c r="BA435" s="5">
        <f t="shared" si="3243"/>
        <v>0</v>
      </c>
      <c r="BB435" s="5"/>
      <c r="BC435" s="5">
        <f t="shared" ref="BC435:BD435" si="3279">BB435*$L435</f>
        <v>0</v>
      </c>
      <c r="BD435" s="5">
        <f t="shared" si="3279"/>
        <v>0</v>
      </c>
      <c r="BE435" s="5">
        <f t="shared" si="3245"/>
        <v>0</v>
      </c>
      <c r="BF435" s="5">
        <f t="shared" si="3246"/>
        <v>0</v>
      </c>
      <c r="BG435" s="5"/>
      <c r="BH435" s="5">
        <f t="shared" si="3247"/>
        <v>0</v>
      </c>
      <c r="BI435" s="5">
        <f t="shared" si="3248"/>
        <v>0</v>
      </c>
      <c r="BJ435" s="5">
        <f t="shared" si="3249"/>
        <v>0</v>
      </c>
      <c r="BK435" s="5">
        <f t="shared" si="3250"/>
        <v>0</v>
      </c>
      <c r="BL435" s="5">
        <f t="shared" si="3251"/>
        <v>0</v>
      </c>
      <c r="BM435" s="5">
        <f t="shared" si="3252"/>
        <v>0</v>
      </c>
      <c r="BN435" s="5">
        <f t="shared" si="3253"/>
        <v>0</v>
      </c>
      <c r="BO435" s="5">
        <f t="shared" si="3254"/>
        <v>0</v>
      </c>
      <c r="BP435" s="5">
        <f t="shared" si="3255"/>
        <v>0</v>
      </c>
    </row>
    <row r="436" spans="1:68" ht="15.75">
      <c r="A436" s="1">
        <f t="shared" si="3109"/>
        <v>2941</v>
      </c>
      <c r="B436" s="158"/>
      <c r="C436" s="2" t="s">
        <v>74</v>
      </c>
      <c r="D436" s="3"/>
      <c r="E436" s="2"/>
      <c r="F436" s="4">
        <v>1E-13</v>
      </c>
      <c r="G436" s="4">
        <v>9.9999999999999998E-13</v>
      </c>
      <c r="H436" s="4">
        <f t="shared" si="3100"/>
        <v>-9E-13</v>
      </c>
      <c r="I436" s="4">
        <f t="shared" si="2935"/>
        <v>-7.5000000000000004E-13</v>
      </c>
      <c r="J436" s="4"/>
      <c r="K436" s="4">
        <f t="shared" si="2936"/>
        <v>0</v>
      </c>
      <c r="L436" s="5">
        <f t="shared" si="2941"/>
        <v>0</v>
      </c>
      <c r="M436" s="4"/>
      <c r="N436" s="5"/>
      <c r="O436" s="5">
        <f t="shared" si="3215"/>
        <v>0</v>
      </c>
      <c r="P436" s="5">
        <f t="shared" si="3216"/>
        <v>0</v>
      </c>
      <c r="Q436" s="5">
        <f t="shared" si="3217"/>
        <v>0</v>
      </c>
      <c r="R436" s="5">
        <f t="shared" si="3218"/>
        <v>0</v>
      </c>
      <c r="S436" s="5"/>
      <c r="T436" s="5">
        <f t="shared" si="3219"/>
        <v>0</v>
      </c>
      <c r="U436" s="5">
        <f t="shared" si="3220"/>
        <v>0</v>
      </c>
      <c r="V436" s="5">
        <f t="shared" si="3221"/>
        <v>0</v>
      </c>
      <c r="W436" s="5">
        <f t="shared" si="3222"/>
        <v>0</v>
      </c>
      <c r="X436" s="5"/>
      <c r="Y436" s="5">
        <f t="shared" si="3223"/>
        <v>0</v>
      </c>
      <c r="Z436" s="5">
        <f t="shared" si="3224"/>
        <v>0</v>
      </c>
      <c r="AA436" s="5">
        <f t="shared" si="3225"/>
        <v>0</v>
      </c>
      <c r="AB436" s="5">
        <f t="shared" si="3226"/>
        <v>0</v>
      </c>
      <c r="AC436" s="5"/>
      <c r="AD436" s="5">
        <f t="shared" ref="AD436:AE436" si="3280">AC436*$L436</f>
        <v>0</v>
      </c>
      <c r="AE436" s="5">
        <f t="shared" si="3280"/>
        <v>0</v>
      </c>
      <c r="AF436" s="5">
        <f t="shared" si="3228"/>
        <v>0</v>
      </c>
      <c r="AG436" s="5">
        <f t="shared" si="3229"/>
        <v>0</v>
      </c>
      <c r="AH436" s="5"/>
      <c r="AI436" s="5">
        <f t="shared" ref="AI436:AJ436" si="3281">AH436*$L436</f>
        <v>0</v>
      </c>
      <c r="AJ436" s="5">
        <f t="shared" si="3281"/>
        <v>0</v>
      </c>
      <c r="AK436" s="5">
        <f t="shared" si="3231"/>
        <v>0</v>
      </c>
      <c r="AL436" s="5">
        <f t="shared" si="3232"/>
        <v>0</v>
      </c>
      <c r="AM436" s="5"/>
      <c r="AN436" s="5">
        <f t="shared" si="3233"/>
        <v>0</v>
      </c>
      <c r="AO436" s="5">
        <f t="shared" si="3234"/>
        <v>0</v>
      </c>
      <c r="AP436" s="5">
        <f t="shared" si="3235"/>
        <v>0</v>
      </c>
      <c r="AQ436" s="5">
        <f t="shared" si="3236"/>
        <v>0</v>
      </c>
      <c r="AR436" s="5"/>
      <c r="AS436" s="5">
        <f t="shared" ref="AS436:AT436" si="3282">AR436*$L436</f>
        <v>0</v>
      </c>
      <c r="AT436" s="5">
        <f t="shared" si="3282"/>
        <v>0</v>
      </c>
      <c r="AU436" s="5">
        <f t="shared" si="3238"/>
        <v>0</v>
      </c>
      <c r="AV436" s="5">
        <f t="shared" si="3239"/>
        <v>0</v>
      </c>
      <c r="AW436" s="5"/>
      <c r="AX436" s="5">
        <f t="shared" si="3240"/>
        <v>0</v>
      </c>
      <c r="AY436" s="5">
        <f t="shared" si="3241"/>
        <v>0</v>
      </c>
      <c r="AZ436" s="5">
        <f t="shared" si="3242"/>
        <v>0</v>
      </c>
      <c r="BA436" s="5">
        <f t="shared" si="3243"/>
        <v>0</v>
      </c>
      <c r="BB436" s="5"/>
      <c r="BC436" s="5">
        <f t="shared" ref="BC436:BD436" si="3283">BB436*$L436</f>
        <v>0</v>
      </c>
      <c r="BD436" s="5">
        <f t="shared" si="3283"/>
        <v>0</v>
      </c>
      <c r="BE436" s="5">
        <f t="shared" si="3245"/>
        <v>0</v>
      </c>
      <c r="BF436" s="5">
        <f t="shared" si="3246"/>
        <v>0</v>
      </c>
      <c r="BG436" s="5"/>
      <c r="BH436" s="5">
        <f t="shared" si="3247"/>
        <v>0</v>
      </c>
      <c r="BI436" s="5">
        <f t="shared" si="3248"/>
        <v>0</v>
      </c>
      <c r="BJ436" s="5">
        <f t="shared" si="3249"/>
        <v>0</v>
      </c>
      <c r="BK436" s="5">
        <f t="shared" si="3250"/>
        <v>0</v>
      </c>
      <c r="BL436" s="5">
        <f t="shared" si="3251"/>
        <v>0</v>
      </c>
      <c r="BM436" s="5">
        <f t="shared" si="3252"/>
        <v>0</v>
      </c>
      <c r="BN436" s="5">
        <f t="shared" si="3253"/>
        <v>0</v>
      </c>
      <c r="BO436" s="5">
        <f t="shared" si="3254"/>
        <v>0</v>
      </c>
      <c r="BP436" s="5">
        <f t="shared" si="3255"/>
        <v>0</v>
      </c>
    </row>
    <row r="437" spans="1:68" ht="15.75">
      <c r="A437" s="1">
        <f t="shared" si="3109"/>
        <v>2942</v>
      </c>
      <c r="B437" s="158"/>
      <c r="C437" s="2" t="s">
        <v>74</v>
      </c>
      <c r="D437" s="3"/>
      <c r="E437" s="2"/>
      <c r="F437" s="4">
        <v>1E-13</v>
      </c>
      <c r="G437" s="4">
        <v>9.9999999999999998E-13</v>
      </c>
      <c r="H437" s="4">
        <f t="shared" si="3100"/>
        <v>-9E-13</v>
      </c>
      <c r="I437" s="4">
        <f t="shared" si="2935"/>
        <v>-7.5000000000000004E-13</v>
      </c>
      <c r="J437" s="4"/>
      <c r="K437" s="4">
        <f t="shared" si="2936"/>
        <v>0</v>
      </c>
      <c r="L437" s="5">
        <f t="shared" si="2941"/>
        <v>0</v>
      </c>
      <c r="M437" s="4"/>
      <c r="N437" s="5"/>
      <c r="O437" s="5">
        <f t="shared" si="3215"/>
        <v>0</v>
      </c>
      <c r="P437" s="5">
        <f t="shared" si="3216"/>
        <v>0</v>
      </c>
      <c r="Q437" s="5">
        <f t="shared" si="3217"/>
        <v>0</v>
      </c>
      <c r="R437" s="5">
        <f t="shared" si="3218"/>
        <v>0</v>
      </c>
      <c r="S437" s="5"/>
      <c r="T437" s="5">
        <f t="shared" si="3219"/>
        <v>0</v>
      </c>
      <c r="U437" s="5">
        <f t="shared" si="3220"/>
        <v>0</v>
      </c>
      <c r="V437" s="5">
        <f t="shared" si="3221"/>
        <v>0</v>
      </c>
      <c r="W437" s="5">
        <f t="shared" si="3222"/>
        <v>0</v>
      </c>
      <c r="X437" s="5"/>
      <c r="Y437" s="5">
        <f t="shared" si="3223"/>
        <v>0</v>
      </c>
      <c r="Z437" s="5">
        <f t="shared" si="3224"/>
        <v>0</v>
      </c>
      <c r="AA437" s="5">
        <f t="shared" si="3225"/>
        <v>0</v>
      </c>
      <c r="AB437" s="5">
        <f t="shared" si="3226"/>
        <v>0</v>
      </c>
      <c r="AC437" s="5"/>
      <c r="AD437" s="5">
        <f t="shared" ref="AD437:AE437" si="3284">AC437*$L437</f>
        <v>0</v>
      </c>
      <c r="AE437" s="5">
        <f t="shared" si="3284"/>
        <v>0</v>
      </c>
      <c r="AF437" s="5">
        <f t="shared" si="3228"/>
        <v>0</v>
      </c>
      <c r="AG437" s="5">
        <f t="shared" si="3229"/>
        <v>0</v>
      </c>
      <c r="AH437" s="5"/>
      <c r="AI437" s="5">
        <f t="shared" ref="AI437:AJ437" si="3285">AH437*$L437</f>
        <v>0</v>
      </c>
      <c r="AJ437" s="5">
        <f t="shared" si="3285"/>
        <v>0</v>
      </c>
      <c r="AK437" s="5">
        <f t="shared" si="3231"/>
        <v>0</v>
      </c>
      <c r="AL437" s="5">
        <f t="shared" si="3232"/>
        <v>0</v>
      </c>
      <c r="AM437" s="5"/>
      <c r="AN437" s="5">
        <f t="shared" si="3233"/>
        <v>0</v>
      </c>
      <c r="AO437" s="5">
        <f t="shared" si="3234"/>
        <v>0</v>
      </c>
      <c r="AP437" s="5">
        <f t="shared" si="3235"/>
        <v>0</v>
      </c>
      <c r="AQ437" s="5">
        <f t="shared" si="3236"/>
        <v>0</v>
      </c>
      <c r="AR437" s="5"/>
      <c r="AS437" s="5">
        <f t="shared" ref="AS437:AT437" si="3286">AR437*$L437</f>
        <v>0</v>
      </c>
      <c r="AT437" s="5">
        <f t="shared" si="3286"/>
        <v>0</v>
      </c>
      <c r="AU437" s="5">
        <f t="shared" si="3238"/>
        <v>0</v>
      </c>
      <c r="AV437" s="5">
        <f t="shared" si="3239"/>
        <v>0</v>
      </c>
      <c r="AW437" s="5"/>
      <c r="AX437" s="5">
        <f t="shared" si="3240"/>
        <v>0</v>
      </c>
      <c r="AY437" s="5">
        <f t="shared" si="3241"/>
        <v>0</v>
      </c>
      <c r="AZ437" s="5">
        <f t="shared" si="3242"/>
        <v>0</v>
      </c>
      <c r="BA437" s="5">
        <f t="shared" si="3243"/>
        <v>0</v>
      </c>
      <c r="BB437" s="5"/>
      <c r="BC437" s="5">
        <f t="shared" ref="BC437:BD437" si="3287">BB437*$L437</f>
        <v>0</v>
      </c>
      <c r="BD437" s="5">
        <f t="shared" si="3287"/>
        <v>0</v>
      </c>
      <c r="BE437" s="5">
        <f t="shared" si="3245"/>
        <v>0</v>
      </c>
      <c r="BF437" s="5">
        <f t="shared" si="3246"/>
        <v>0</v>
      </c>
      <c r="BG437" s="5"/>
      <c r="BH437" s="5">
        <f t="shared" si="3247"/>
        <v>0</v>
      </c>
      <c r="BI437" s="5">
        <f t="shared" si="3248"/>
        <v>0</v>
      </c>
      <c r="BJ437" s="5">
        <f t="shared" si="3249"/>
        <v>0</v>
      </c>
      <c r="BK437" s="5">
        <f t="shared" si="3250"/>
        <v>0</v>
      </c>
      <c r="BL437" s="5">
        <f t="shared" si="3251"/>
        <v>0</v>
      </c>
      <c r="BM437" s="5">
        <f t="shared" si="3252"/>
        <v>0</v>
      </c>
      <c r="BN437" s="5">
        <f t="shared" si="3253"/>
        <v>0</v>
      </c>
      <c r="BO437" s="5">
        <f t="shared" si="3254"/>
        <v>0</v>
      </c>
      <c r="BP437" s="5">
        <f t="shared" si="3255"/>
        <v>0</v>
      </c>
    </row>
    <row r="438" spans="1:68" ht="15.75">
      <c r="A438" s="1">
        <f t="shared" si="3109"/>
        <v>2943</v>
      </c>
      <c r="B438" s="158"/>
      <c r="C438" s="2" t="s">
        <v>74</v>
      </c>
      <c r="D438" s="3"/>
      <c r="E438" s="2"/>
      <c r="F438" s="4">
        <v>1E-13</v>
      </c>
      <c r="G438" s="4">
        <v>9.9999999999999998E-13</v>
      </c>
      <c r="H438" s="4">
        <f t="shared" si="3100"/>
        <v>-9E-13</v>
      </c>
      <c r="I438" s="4">
        <f t="shared" si="2935"/>
        <v>-7.5000000000000004E-13</v>
      </c>
      <c r="J438" s="4"/>
      <c r="K438" s="4">
        <f t="shared" si="2936"/>
        <v>0</v>
      </c>
      <c r="L438" s="5">
        <f t="shared" si="2941"/>
        <v>0</v>
      </c>
      <c r="M438" s="4"/>
      <c r="N438" s="5"/>
      <c r="O438" s="5">
        <f t="shared" si="3215"/>
        <v>0</v>
      </c>
      <c r="P438" s="5">
        <f t="shared" si="3216"/>
        <v>0</v>
      </c>
      <c r="Q438" s="5">
        <f t="shared" si="3217"/>
        <v>0</v>
      </c>
      <c r="R438" s="5">
        <f t="shared" si="3218"/>
        <v>0</v>
      </c>
      <c r="S438" s="5"/>
      <c r="T438" s="5">
        <f t="shared" si="3219"/>
        <v>0</v>
      </c>
      <c r="U438" s="5">
        <f t="shared" si="3220"/>
        <v>0</v>
      </c>
      <c r="V438" s="5">
        <f t="shared" si="3221"/>
        <v>0</v>
      </c>
      <c r="W438" s="5">
        <f t="shared" si="3222"/>
        <v>0</v>
      </c>
      <c r="X438" s="5"/>
      <c r="Y438" s="5">
        <f t="shared" si="3223"/>
        <v>0</v>
      </c>
      <c r="Z438" s="5">
        <f t="shared" si="3224"/>
        <v>0</v>
      </c>
      <c r="AA438" s="5">
        <f t="shared" si="3225"/>
        <v>0</v>
      </c>
      <c r="AB438" s="5">
        <f t="shared" si="3226"/>
        <v>0</v>
      </c>
      <c r="AC438" s="5"/>
      <c r="AD438" s="5">
        <f t="shared" ref="AD438:AE438" si="3288">AC438*$L438</f>
        <v>0</v>
      </c>
      <c r="AE438" s="5">
        <f t="shared" si="3288"/>
        <v>0</v>
      </c>
      <c r="AF438" s="5">
        <f t="shared" si="3228"/>
        <v>0</v>
      </c>
      <c r="AG438" s="5">
        <f t="shared" si="3229"/>
        <v>0</v>
      </c>
      <c r="AH438" s="5"/>
      <c r="AI438" s="5">
        <f t="shared" ref="AI438:AJ438" si="3289">AH438*$L438</f>
        <v>0</v>
      </c>
      <c r="AJ438" s="5">
        <f t="shared" si="3289"/>
        <v>0</v>
      </c>
      <c r="AK438" s="5">
        <f t="shared" si="3231"/>
        <v>0</v>
      </c>
      <c r="AL438" s="5">
        <f t="shared" si="3232"/>
        <v>0</v>
      </c>
      <c r="AM438" s="5"/>
      <c r="AN438" s="5">
        <f t="shared" si="3233"/>
        <v>0</v>
      </c>
      <c r="AO438" s="5">
        <f t="shared" si="3234"/>
        <v>0</v>
      </c>
      <c r="AP438" s="5">
        <f t="shared" si="3235"/>
        <v>0</v>
      </c>
      <c r="AQ438" s="5">
        <f t="shared" si="3236"/>
        <v>0</v>
      </c>
      <c r="AR438" s="5"/>
      <c r="AS438" s="5">
        <f t="shared" ref="AS438:AT438" si="3290">AR438*$L438</f>
        <v>0</v>
      </c>
      <c r="AT438" s="5">
        <f t="shared" si="3290"/>
        <v>0</v>
      </c>
      <c r="AU438" s="5">
        <f t="shared" si="3238"/>
        <v>0</v>
      </c>
      <c r="AV438" s="5">
        <f t="shared" si="3239"/>
        <v>0</v>
      </c>
      <c r="AW438" s="5"/>
      <c r="AX438" s="5">
        <f t="shared" si="3240"/>
        <v>0</v>
      </c>
      <c r="AY438" s="5">
        <f t="shared" si="3241"/>
        <v>0</v>
      </c>
      <c r="AZ438" s="5">
        <f t="shared" si="3242"/>
        <v>0</v>
      </c>
      <c r="BA438" s="5">
        <f t="shared" si="3243"/>
        <v>0</v>
      </c>
      <c r="BB438" s="5"/>
      <c r="BC438" s="5">
        <f t="shared" ref="BC438:BD438" si="3291">BB438*$L438</f>
        <v>0</v>
      </c>
      <c r="BD438" s="5">
        <f t="shared" si="3291"/>
        <v>0</v>
      </c>
      <c r="BE438" s="5">
        <f t="shared" si="3245"/>
        <v>0</v>
      </c>
      <c r="BF438" s="5">
        <f t="shared" si="3246"/>
        <v>0</v>
      </c>
      <c r="BG438" s="5"/>
      <c r="BH438" s="5">
        <f t="shared" si="3247"/>
        <v>0</v>
      </c>
      <c r="BI438" s="5">
        <f t="shared" si="3248"/>
        <v>0</v>
      </c>
      <c r="BJ438" s="5">
        <f t="shared" si="3249"/>
        <v>0</v>
      </c>
      <c r="BK438" s="5">
        <f t="shared" si="3250"/>
        <v>0</v>
      </c>
      <c r="BL438" s="5">
        <f t="shared" si="3251"/>
        <v>0</v>
      </c>
      <c r="BM438" s="5">
        <f t="shared" si="3252"/>
        <v>0</v>
      </c>
      <c r="BN438" s="5">
        <f t="shared" si="3253"/>
        <v>0</v>
      </c>
      <c r="BO438" s="5">
        <f t="shared" si="3254"/>
        <v>0</v>
      </c>
      <c r="BP438" s="5">
        <f t="shared" si="3255"/>
        <v>0</v>
      </c>
    </row>
    <row r="439" spans="1:68" ht="15.75">
      <c r="A439" s="1">
        <f t="shared" si="3109"/>
        <v>2944</v>
      </c>
      <c r="B439" s="158"/>
      <c r="C439" s="2" t="s">
        <v>74</v>
      </c>
      <c r="D439" s="3"/>
      <c r="E439" s="2"/>
      <c r="F439" s="4">
        <v>1E-13</v>
      </c>
      <c r="G439" s="4">
        <v>9.9999999999999998E-13</v>
      </c>
      <c r="H439" s="4">
        <f t="shared" si="3100"/>
        <v>-9E-13</v>
      </c>
      <c r="I439" s="4">
        <f t="shared" si="2935"/>
        <v>-7.5000000000000004E-13</v>
      </c>
      <c r="J439" s="4"/>
      <c r="K439" s="4">
        <f t="shared" si="2936"/>
        <v>0</v>
      </c>
      <c r="L439" s="5">
        <f t="shared" si="2941"/>
        <v>0</v>
      </c>
      <c r="M439" s="4"/>
      <c r="N439" s="5"/>
      <c r="O439" s="5">
        <f t="shared" si="3215"/>
        <v>0</v>
      </c>
      <c r="P439" s="5">
        <f t="shared" si="3216"/>
        <v>0</v>
      </c>
      <c r="Q439" s="5">
        <f t="shared" si="3217"/>
        <v>0</v>
      </c>
      <c r="R439" s="5">
        <f t="shared" si="3218"/>
        <v>0</v>
      </c>
      <c r="S439" s="5"/>
      <c r="T439" s="5">
        <f t="shared" si="3219"/>
        <v>0</v>
      </c>
      <c r="U439" s="5">
        <f t="shared" si="3220"/>
        <v>0</v>
      </c>
      <c r="V439" s="5">
        <f t="shared" si="3221"/>
        <v>0</v>
      </c>
      <c r="W439" s="5">
        <f t="shared" si="3222"/>
        <v>0</v>
      </c>
      <c r="X439" s="5"/>
      <c r="Y439" s="5">
        <f t="shared" si="3223"/>
        <v>0</v>
      </c>
      <c r="Z439" s="5">
        <f t="shared" si="3224"/>
        <v>0</v>
      </c>
      <c r="AA439" s="5">
        <f t="shared" si="3225"/>
        <v>0</v>
      </c>
      <c r="AB439" s="5">
        <f t="shared" si="3226"/>
        <v>0</v>
      </c>
      <c r="AC439" s="5"/>
      <c r="AD439" s="5">
        <f t="shared" ref="AD439:AE439" si="3292">AC439*$L439</f>
        <v>0</v>
      </c>
      <c r="AE439" s="5">
        <f t="shared" si="3292"/>
        <v>0</v>
      </c>
      <c r="AF439" s="5">
        <f t="shared" si="3228"/>
        <v>0</v>
      </c>
      <c r="AG439" s="5">
        <f t="shared" si="3229"/>
        <v>0</v>
      </c>
      <c r="AH439" s="5"/>
      <c r="AI439" s="5">
        <f t="shared" ref="AI439:AJ439" si="3293">AH439*$L439</f>
        <v>0</v>
      </c>
      <c r="AJ439" s="5">
        <f t="shared" si="3293"/>
        <v>0</v>
      </c>
      <c r="AK439" s="5">
        <f t="shared" si="3231"/>
        <v>0</v>
      </c>
      <c r="AL439" s="5">
        <f t="shared" si="3232"/>
        <v>0</v>
      </c>
      <c r="AM439" s="5"/>
      <c r="AN439" s="5">
        <f t="shared" si="3233"/>
        <v>0</v>
      </c>
      <c r="AO439" s="5">
        <f t="shared" si="3234"/>
        <v>0</v>
      </c>
      <c r="AP439" s="5">
        <f t="shared" si="3235"/>
        <v>0</v>
      </c>
      <c r="AQ439" s="5">
        <f t="shared" si="3236"/>
        <v>0</v>
      </c>
      <c r="AR439" s="5"/>
      <c r="AS439" s="5">
        <f t="shared" ref="AS439:AT439" si="3294">AR439*$L439</f>
        <v>0</v>
      </c>
      <c r="AT439" s="5">
        <f t="shared" si="3294"/>
        <v>0</v>
      </c>
      <c r="AU439" s="5">
        <f t="shared" si="3238"/>
        <v>0</v>
      </c>
      <c r="AV439" s="5">
        <f t="shared" si="3239"/>
        <v>0</v>
      </c>
      <c r="AW439" s="5"/>
      <c r="AX439" s="5">
        <f t="shared" si="3240"/>
        <v>0</v>
      </c>
      <c r="AY439" s="5">
        <f t="shared" si="3241"/>
        <v>0</v>
      </c>
      <c r="AZ439" s="5">
        <f t="shared" si="3242"/>
        <v>0</v>
      </c>
      <c r="BA439" s="5">
        <f t="shared" si="3243"/>
        <v>0</v>
      </c>
      <c r="BB439" s="5"/>
      <c r="BC439" s="5">
        <f t="shared" ref="BC439:BD439" si="3295">BB439*$L439</f>
        <v>0</v>
      </c>
      <c r="BD439" s="5">
        <f t="shared" si="3295"/>
        <v>0</v>
      </c>
      <c r="BE439" s="5">
        <f t="shared" si="3245"/>
        <v>0</v>
      </c>
      <c r="BF439" s="5">
        <f t="shared" si="3246"/>
        <v>0</v>
      </c>
      <c r="BG439" s="5"/>
      <c r="BH439" s="5">
        <f t="shared" si="3247"/>
        <v>0</v>
      </c>
      <c r="BI439" s="5">
        <f t="shared" si="3248"/>
        <v>0</v>
      </c>
      <c r="BJ439" s="5">
        <f t="shared" si="3249"/>
        <v>0</v>
      </c>
      <c r="BK439" s="5">
        <f t="shared" si="3250"/>
        <v>0</v>
      </c>
      <c r="BL439" s="5">
        <f t="shared" si="3251"/>
        <v>0</v>
      </c>
      <c r="BM439" s="5">
        <f t="shared" si="3252"/>
        <v>0</v>
      </c>
      <c r="BN439" s="5">
        <f t="shared" si="3253"/>
        <v>0</v>
      </c>
      <c r="BO439" s="5">
        <f t="shared" si="3254"/>
        <v>0</v>
      </c>
      <c r="BP439" s="5">
        <f t="shared" si="3255"/>
        <v>0</v>
      </c>
    </row>
    <row r="440" spans="1:68" ht="15.75">
      <c r="A440" s="1">
        <f t="shared" si="3109"/>
        <v>2945</v>
      </c>
      <c r="B440" s="158"/>
      <c r="C440" s="2" t="s">
        <v>74</v>
      </c>
      <c r="D440" s="3"/>
      <c r="E440" s="2"/>
      <c r="F440" s="4">
        <v>1E-13</v>
      </c>
      <c r="G440" s="4">
        <v>9.9999999999999998E-13</v>
      </c>
      <c r="H440" s="4">
        <f t="shared" si="3100"/>
        <v>-9E-13</v>
      </c>
      <c r="I440" s="4">
        <f t="shared" si="2935"/>
        <v>-7.5000000000000004E-13</v>
      </c>
      <c r="J440" s="4"/>
      <c r="K440" s="4">
        <f t="shared" si="2936"/>
        <v>0</v>
      </c>
      <c r="L440" s="5">
        <f t="shared" si="2941"/>
        <v>0</v>
      </c>
      <c r="M440" s="4"/>
      <c r="N440" s="5"/>
      <c r="O440" s="5">
        <f t="shared" ref="O440:O449" si="3296">N440*$L440</f>
        <v>0</v>
      </c>
      <c r="P440" s="5">
        <f t="shared" ref="P440:P449" si="3297">O440/1.2</f>
        <v>0</v>
      </c>
      <c r="Q440" s="5">
        <f t="shared" ref="Q440:Q449" si="3298">P440/1000*$J440</f>
        <v>0</v>
      </c>
      <c r="R440" s="5">
        <f t="shared" ref="R440:R449" si="3299">O440/$H440*$M440</f>
        <v>0</v>
      </c>
      <c r="S440" s="5"/>
      <c r="T440" s="5">
        <f t="shared" ref="T440:T449" si="3300">S440*$L440</f>
        <v>0</v>
      </c>
      <c r="U440" s="5">
        <f t="shared" ref="U440:U449" si="3301">T440/1.2</f>
        <v>0</v>
      </c>
      <c r="V440" s="5">
        <f t="shared" ref="V440:V449" si="3302">U440/1000*$J440</f>
        <v>0</v>
      </c>
      <c r="W440" s="5">
        <f t="shared" ref="W440:W449" si="3303">T440/$H440*$M440</f>
        <v>0</v>
      </c>
      <c r="X440" s="5"/>
      <c r="Y440" s="5">
        <f t="shared" ref="Y440:Y449" si="3304">X440*$L440</f>
        <v>0</v>
      </c>
      <c r="Z440" s="5">
        <f t="shared" ref="Z440:Z449" si="3305">Y440/1.2</f>
        <v>0</v>
      </c>
      <c r="AA440" s="5">
        <f t="shared" ref="AA440:AA449" si="3306">Z440/1000*$J440</f>
        <v>0</v>
      </c>
      <c r="AB440" s="5">
        <f t="shared" ref="AB440:AB449" si="3307">Y440/$H440*$M440</f>
        <v>0</v>
      </c>
      <c r="AC440" s="5"/>
      <c r="AD440" s="5">
        <f t="shared" ref="AD440:AE440" si="3308">AC440*$L440</f>
        <v>0</v>
      </c>
      <c r="AE440" s="5">
        <f t="shared" si="3308"/>
        <v>0</v>
      </c>
      <c r="AF440" s="5">
        <f t="shared" ref="AF440:AF449" si="3309">AE440/1000*$J440</f>
        <v>0</v>
      </c>
      <c r="AG440" s="5">
        <f t="shared" ref="AG440:AG449" si="3310">AD440/$H440*$M440</f>
        <v>0</v>
      </c>
      <c r="AH440" s="5"/>
      <c r="AI440" s="5">
        <f t="shared" ref="AI440:AJ440" si="3311">AH440*$L440</f>
        <v>0</v>
      </c>
      <c r="AJ440" s="5">
        <f t="shared" si="3311"/>
        <v>0</v>
      </c>
      <c r="AK440" s="5">
        <f t="shared" ref="AK440:AK449" si="3312">AJ440/1000*$J440</f>
        <v>0</v>
      </c>
      <c r="AL440" s="5">
        <f t="shared" ref="AL440:AL449" si="3313">AI440/$H440*$M440</f>
        <v>0</v>
      </c>
      <c r="AM440" s="5"/>
      <c r="AN440" s="5">
        <f t="shared" ref="AN440:AN449" si="3314">AM440*$L440</f>
        <v>0</v>
      </c>
      <c r="AO440" s="5">
        <f t="shared" ref="AO440:AO449" si="3315">AN440/1.2</f>
        <v>0</v>
      </c>
      <c r="AP440" s="5">
        <f t="shared" ref="AP440:AP449" si="3316">AO440/1000*$J440</f>
        <v>0</v>
      </c>
      <c r="AQ440" s="5">
        <f t="shared" ref="AQ440:AQ449" si="3317">AN440/$H440*$M440</f>
        <v>0</v>
      </c>
      <c r="AR440" s="5"/>
      <c r="AS440" s="5">
        <f t="shared" ref="AS440:AT440" si="3318">AR440*$L440</f>
        <v>0</v>
      </c>
      <c r="AT440" s="5">
        <f t="shared" si="3318"/>
        <v>0</v>
      </c>
      <c r="AU440" s="5">
        <f t="shared" ref="AU440:AU449" si="3319">AT440/1000*$J440</f>
        <v>0</v>
      </c>
      <c r="AV440" s="5">
        <f t="shared" ref="AV440:AV449" si="3320">AS440/$H440*$M440</f>
        <v>0</v>
      </c>
      <c r="AW440" s="5"/>
      <c r="AX440" s="5">
        <f t="shared" ref="AX440:AX449" si="3321">AW440*$L440</f>
        <v>0</v>
      </c>
      <c r="AY440" s="5">
        <f t="shared" ref="AY440:AY449" si="3322">AX440/1.2</f>
        <v>0</v>
      </c>
      <c r="AZ440" s="5">
        <f t="shared" ref="AZ440:AZ449" si="3323">AY440/1000*$J440</f>
        <v>0</v>
      </c>
      <c r="BA440" s="5">
        <f t="shared" ref="BA440:BA449" si="3324">AX440/$H440*$M440</f>
        <v>0</v>
      </c>
      <c r="BB440" s="5"/>
      <c r="BC440" s="5">
        <f t="shared" ref="BC440:BD440" si="3325">BB440*$L440</f>
        <v>0</v>
      </c>
      <c r="BD440" s="5">
        <f t="shared" si="3325"/>
        <v>0</v>
      </c>
      <c r="BE440" s="5">
        <f t="shared" ref="BE440:BE449" si="3326">BD440/1000*$J440</f>
        <v>0</v>
      </c>
      <c r="BF440" s="5">
        <f t="shared" ref="BF440:BF449" si="3327">BC440/$H440*$M440</f>
        <v>0</v>
      </c>
      <c r="BG440" s="5"/>
      <c r="BH440" s="5">
        <f t="shared" ref="BH440:BH449" si="3328">BG440*$L440</f>
        <v>0</v>
      </c>
      <c r="BI440" s="5">
        <f t="shared" ref="BI440:BI449" si="3329">BH440/1.2</f>
        <v>0</v>
      </c>
      <c r="BJ440" s="5">
        <f t="shared" ref="BJ440:BJ449" si="3330">BI440/1000*$J440</f>
        <v>0</v>
      </c>
      <c r="BK440" s="5">
        <f t="shared" ref="BK440:BK449" si="3331">BH440/$H440*$M440</f>
        <v>0</v>
      </c>
      <c r="BL440" s="5">
        <f t="shared" ref="BL440:BL449" si="3332">N440+S440+X440+AC440+AH440+AM440+AR440+AW440+BB440+BG440</f>
        <v>0</v>
      </c>
      <c r="BM440" s="5">
        <f t="shared" ref="BM440:BM449" si="3333">O440+T440+Y440+AD440+AI440+AN440+AS440+AX440+BC440+BH440</f>
        <v>0</v>
      </c>
      <c r="BN440" s="5">
        <f t="shared" ref="BN440:BN449" si="3334">P440+U440+Z440+AE440+AJ440+AO440+AT440+AY440+BD440+BI440</f>
        <v>0</v>
      </c>
      <c r="BO440" s="5">
        <f t="shared" ref="BO440:BO449" si="3335">Q440+V440+AA440+AF440+AK440+AP440+AU440+AZ440+BE440+BJ440</f>
        <v>0</v>
      </c>
      <c r="BP440" s="5">
        <f t="shared" ref="BP440:BP449" si="3336">R440+W440+AB440+AG440+AL440+AQ440+AV440+BA440+BF440+BK440</f>
        <v>0</v>
      </c>
    </row>
    <row r="441" spans="1:68" ht="15.75">
      <c r="A441" s="1">
        <f t="shared" si="3109"/>
        <v>2946</v>
      </c>
      <c r="B441" s="158"/>
      <c r="C441" s="2" t="s">
        <v>74</v>
      </c>
      <c r="D441" s="3"/>
      <c r="E441" s="2"/>
      <c r="F441" s="4">
        <v>1E-13</v>
      </c>
      <c r="G441" s="4">
        <v>9.9999999999999998E-13</v>
      </c>
      <c r="H441" s="4">
        <f t="shared" si="3100"/>
        <v>-9E-13</v>
      </c>
      <c r="I441" s="4">
        <f t="shared" si="2935"/>
        <v>-7.5000000000000004E-13</v>
      </c>
      <c r="J441" s="4"/>
      <c r="K441" s="4">
        <f t="shared" si="2936"/>
        <v>0</v>
      </c>
      <c r="L441" s="5">
        <f t="shared" si="2941"/>
        <v>0</v>
      </c>
      <c r="M441" s="4"/>
      <c r="N441" s="5"/>
      <c r="O441" s="5">
        <f t="shared" si="3296"/>
        <v>0</v>
      </c>
      <c r="P441" s="5">
        <f t="shared" si="3297"/>
        <v>0</v>
      </c>
      <c r="Q441" s="5">
        <f t="shared" si="3298"/>
        <v>0</v>
      </c>
      <c r="R441" s="5">
        <f t="shared" si="3299"/>
        <v>0</v>
      </c>
      <c r="S441" s="5"/>
      <c r="T441" s="5">
        <f t="shared" si="3300"/>
        <v>0</v>
      </c>
      <c r="U441" s="5">
        <f t="shared" si="3301"/>
        <v>0</v>
      </c>
      <c r="V441" s="5">
        <f t="shared" si="3302"/>
        <v>0</v>
      </c>
      <c r="W441" s="5">
        <f t="shared" si="3303"/>
        <v>0</v>
      </c>
      <c r="X441" s="5"/>
      <c r="Y441" s="5">
        <f t="shared" si="3304"/>
        <v>0</v>
      </c>
      <c r="Z441" s="5">
        <f t="shared" si="3305"/>
        <v>0</v>
      </c>
      <c r="AA441" s="5">
        <f t="shared" si="3306"/>
        <v>0</v>
      </c>
      <c r="AB441" s="5">
        <f t="shared" si="3307"/>
        <v>0</v>
      </c>
      <c r="AC441" s="5"/>
      <c r="AD441" s="5">
        <f t="shared" ref="AD441:AE441" si="3337">AC441*$L441</f>
        <v>0</v>
      </c>
      <c r="AE441" s="5">
        <f t="shared" si="3337"/>
        <v>0</v>
      </c>
      <c r="AF441" s="5">
        <f t="shared" si="3309"/>
        <v>0</v>
      </c>
      <c r="AG441" s="5">
        <f t="shared" si="3310"/>
        <v>0</v>
      </c>
      <c r="AH441" s="5"/>
      <c r="AI441" s="5">
        <f t="shared" ref="AI441:AJ441" si="3338">AH441*$L441</f>
        <v>0</v>
      </c>
      <c r="AJ441" s="5">
        <f t="shared" si="3338"/>
        <v>0</v>
      </c>
      <c r="AK441" s="5">
        <f t="shared" si="3312"/>
        <v>0</v>
      </c>
      <c r="AL441" s="5">
        <f t="shared" si="3313"/>
        <v>0</v>
      </c>
      <c r="AM441" s="5"/>
      <c r="AN441" s="5">
        <f t="shared" si="3314"/>
        <v>0</v>
      </c>
      <c r="AO441" s="5">
        <f t="shared" si="3315"/>
        <v>0</v>
      </c>
      <c r="AP441" s="5">
        <f t="shared" si="3316"/>
        <v>0</v>
      </c>
      <c r="AQ441" s="5">
        <f t="shared" si="3317"/>
        <v>0</v>
      </c>
      <c r="AR441" s="5"/>
      <c r="AS441" s="5">
        <f t="shared" ref="AS441:AT441" si="3339">AR441*$L441</f>
        <v>0</v>
      </c>
      <c r="AT441" s="5">
        <f t="shared" si="3339"/>
        <v>0</v>
      </c>
      <c r="AU441" s="5">
        <f t="shared" si="3319"/>
        <v>0</v>
      </c>
      <c r="AV441" s="5">
        <f t="shared" si="3320"/>
        <v>0</v>
      </c>
      <c r="AW441" s="5"/>
      <c r="AX441" s="5">
        <f t="shared" si="3321"/>
        <v>0</v>
      </c>
      <c r="AY441" s="5">
        <f t="shared" si="3322"/>
        <v>0</v>
      </c>
      <c r="AZ441" s="5">
        <f t="shared" si="3323"/>
        <v>0</v>
      </c>
      <c r="BA441" s="5">
        <f t="shared" si="3324"/>
        <v>0</v>
      </c>
      <c r="BB441" s="5"/>
      <c r="BC441" s="5">
        <f t="shared" ref="BC441:BD441" si="3340">BB441*$L441</f>
        <v>0</v>
      </c>
      <c r="BD441" s="5">
        <f t="shared" si="3340"/>
        <v>0</v>
      </c>
      <c r="BE441" s="5">
        <f t="shared" si="3326"/>
        <v>0</v>
      </c>
      <c r="BF441" s="5">
        <f t="shared" si="3327"/>
        <v>0</v>
      </c>
      <c r="BG441" s="5"/>
      <c r="BH441" s="5">
        <f t="shared" si="3328"/>
        <v>0</v>
      </c>
      <c r="BI441" s="5">
        <f t="shared" si="3329"/>
        <v>0</v>
      </c>
      <c r="BJ441" s="5">
        <f t="shared" si="3330"/>
        <v>0</v>
      </c>
      <c r="BK441" s="5">
        <f t="shared" si="3331"/>
        <v>0</v>
      </c>
      <c r="BL441" s="5">
        <f t="shared" si="3332"/>
        <v>0</v>
      </c>
      <c r="BM441" s="5">
        <f t="shared" si="3333"/>
        <v>0</v>
      </c>
      <c r="BN441" s="5">
        <f t="shared" si="3334"/>
        <v>0</v>
      </c>
      <c r="BO441" s="5">
        <f t="shared" si="3335"/>
        <v>0</v>
      </c>
      <c r="BP441" s="5">
        <f t="shared" si="3336"/>
        <v>0</v>
      </c>
    </row>
    <row r="442" spans="1:68" ht="15.75">
      <c r="A442" s="1">
        <f t="shared" si="3109"/>
        <v>2947</v>
      </c>
      <c r="B442" s="158"/>
      <c r="C442" s="2" t="s">
        <v>74</v>
      </c>
      <c r="D442" s="3"/>
      <c r="E442" s="2"/>
      <c r="F442" s="4">
        <v>1E-13</v>
      </c>
      <c r="G442" s="4">
        <v>9.9999999999999998E-13</v>
      </c>
      <c r="H442" s="4">
        <f t="shared" si="3100"/>
        <v>-9E-13</v>
      </c>
      <c r="I442" s="4">
        <f t="shared" si="2935"/>
        <v>-7.5000000000000004E-13</v>
      </c>
      <c r="J442" s="4"/>
      <c r="K442" s="4">
        <f t="shared" si="2936"/>
        <v>0</v>
      </c>
      <c r="L442" s="5">
        <f t="shared" si="2941"/>
        <v>0</v>
      </c>
      <c r="M442" s="4"/>
      <c r="N442" s="5"/>
      <c r="O442" s="5">
        <f t="shared" si="3296"/>
        <v>0</v>
      </c>
      <c r="P442" s="5">
        <f t="shared" si="3297"/>
        <v>0</v>
      </c>
      <c r="Q442" s="5">
        <f t="shared" si="3298"/>
        <v>0</v>
      </c>
      <c r="R442" s="5">
        <f t="shared" si="3299"/>
        <v>0</v>
      </c>
      <c r="S442" s="5"/>
      <c r="T442" s="5">
        <f t="shared" si="3300"/>
        <v>0</v>
      </c>
      <c r="U442" s="5">
        <f t="shared" si="3301"/>
        <v>0</v>
      </c>
      <c r="V442" s="5">
        <f t="shared" si="3302"/>
        <v>0</v>
      </c>
      <c r="W442" s="5">
        <f t="shared" si="3303"/>
        <v>0</v>
      </c>
      <c r="X442" s="5"/>
      <c r="Y442" s="5">
        <f t="shared" si="3304"/>
        <v>0</v>
      </c>
      <c r="Z442" s="5">
        <f t="shared" si="3305"/>
        <v>0</v>
      </c>
      <c r="AA442" s="5">
        <f t="shared" si="3306"/>
        <v>0</v>
      </c>
      <c r="AB442" s="5">
        <f t="shared" si="3307"/>
        <v>0</v>
      </c>
      <c r="AC442" s="5"/>
      <c r="AD442" s="5">
        <f t="shared" ref="AD442:AE442" si="3341">AC442*$L442</f>
        <v>0</v>
      </c>
      <c r="AE442" s="5">
        <f t="shared" si="3341"/>
        <v>0</v>
      </c>
      <c r="AF442" s="5">
        <f t="shared" si="3309"/>
        <v>0</v>
      </c>
      <c r="AG442" s="5">
        <f t="shared" si="3310"/>
        <v>0</v>
      </c>
      <c r="AH442" s="5"/>
      <c r="AI442" s="5">
        <f t="shared" ref="AI442:AJ442" si="3342">AH442*$L442</f>
        <v>0</v>
      </c>
      <c r="AJ442" s="5">
        <f t="shared" si="3342"/>
        <v>0</v>
      </c>
      <c r="AK442" s="5">
        <f t="shared" si="3312"/>
        <v>0</v>
      </c>
      <c r="AL442" s="5">
        <f t="shared" si="3313"/>
        <v>0</v>
      </c>
      <c r="AM442" s="5"/>
      <c r="AN442" s="5">
        <f t="shared" si="3314"/>
        <v>0</v>
      </c>
      <c r="AO442" s="5">
        <f t="shared" si="3315"/>
        <v>0</v>
      </c>
      <c r="AP442" s="5">
        <f t="shared" si="3316"/>
        <v>0</v>
      </c>
      <c r="AQ442" s="5">
        <f t="shared" si="3317"/>
        <v>0</v>
      </c>
      <c r="AR442" s="5"/>
      <c r="AS442" s="5">
        <f t="shared" ref="AS442:AT442" si="3343">AR442*$L442</f>
        <v>0</v>
      </c>
      <c r="AT442" s="5">
        <f t="shared" si="3343"/>
        <v>0</v>
      </c>
      <c r="AU442" s="5">
        <f t="shared" si="3319"/>
        <v>0</v>
      </c>
      <c r="AV442" s="5">
        <f t="shared" si="3320"/>
        <v>0</v>
      </c>
      <c r="AW442" s="5"/>
      <c r="AX442" s="5">
        <f t="shared" si="3321"/>
        <v>0</v>
      </c>
      <c r="AY442" s="5">
        <f t="shared" si="3322"/>
        <v>0</v>
      </c>
      <c r="AZ442" s="5">
        <f t="shared" si="3323"/>
        <v>0</v>
      </c>
      <c r="BA442" s="5">
        <f t="shared" si="3324"/>
        <v>0</v>
      </c>
      <c r="BB442" s="5"/>
      <c r="BC442" s="5">
        <f t="shared" ref="BC442:BD442" si="3344">BB442*$L442</f>
        <v>0</v>
      </c>
      <c r="BD442" s="5">
        <f t="shared" si="3344"/>
        <v>0</v>
      </c>
      <c r="BE442" s="5">
        <f t="shared" si="3326"/>
        <v>0</v>
      </c>
      <c r="BF442" s="5">
        <f t="shared" si="3327"/>
        <v>0</v>
      </c>
      <c r="BG442" s="5"/>
      <c r="BH442" s="5">
        <f t="shared" si="3328"/>
        <v>0</v>
      </c>
      <c r="BI442" s="5">
        <f t="shared" si="3329"/>
        <v>0</v>
      </c>
      <c r="BJ442" s="5">
        <f t="shared" si="3330"/>
        <v>0</v>
      </c>
      <c r="BK442" s="5">
        <f t="shared" si="3331"/>
        <v>0</v>
      </c>
      <c r="BL442" s="5">
        <f t="shared" si="3332"/>
        <v>0</v>
      </c>
      <c r="BM442" s="5">
        <f t="shared" si="3333"/>
        <v>0</v>
      </c>
      <c r="BN442" s="5">
        <f t="shared" si="3334"/>
        <v>0</v>
      </c>
      <c r="BO442" s="5">
        <f t="shared" si="3335"/>
        <v>0</v>
      </c>
      <c r="BP442" s="5">
        <f t="shared" si="3336"/>
        <v>0</v>
      </c>
    </row>
    <row r="443" spans="1:68" ht="15.75">
      <c r="A443" s="1">
        <f t="shared" si="3109"/>
        <v>2948</v>
      </c>
      <c r="B443" s="158"/>
      <c r="C443" s="2" t="s">
        <v>74</v>
      </c>
      <c r="D443" s="3"/>
      <c r="E443" s="2"/>
      <c r="F443" s="4">
        <v>1E-13</v>
      </c>
      <c r="G443" s="4">
        <v>9.9999999999999998E-13</v>
      </c>
      <c r="H443" s="4">
        <f t="shared" si="3100"/>
        <v>-9E-13</v>
      </c>
      <c r="I443" s="4">
        <f t="shared" si="2935"/>
        <v>-7.5000000000000004E-13</v>
      </c>
      <c r="J443" s="4"/>
      <c r="K443" s="4">
        <f t="shared" si="2936"/>
        <v>0</v>
      </c>
      <c r="L443" s="5">
        <f t="shared" si="2941"/>
        <v>0</v>
      </c>
      <c r="M443" s="4"/>
      <c r="N443" s="5"/>
      <c r="O443" s="5">
        <f t="shared" si="3296"/>
        <v>0</v>
      </c>
      <c r="P443" s="5">
        <f t="shared" si="3297"/>
        <v>0</v>
      </c>
      <c r="Q443" s="5">
        <f t="shared" si="3298"/>
        <v>0</v>
      </c>
      <c r="R443" s="5">
        <f t="shared" si="3299"/>
        <v>0</v>
      </c>
      <c r="S443" s="5"/>
      <c r="T443" s="5">
        <f t="shared" si="3300"/>
        <v>0</v>
      </c>
      <c r="U443" s="5">
        <f t="shared" si="3301"/>
        <v>0</v>
      </c>
      <c r="V443" s="5">
        <f t="shared" si="3302"/>
        <v>0</v>
      </c>
      <c r="W443" s="5">
        <f t="shared" si="3303"/>
        <v>0</v>
      </c>
      <c r="X443" s="5"/>
      <c r="Y443" s="5">
        <f t="shared" si="3304"/>
        <v>0</v>
      </c>
      <c r="Z443" s="5">
        <f t="shared" si="3305"/>
        <v>0</v>
      </c>
      <c r="AA443" s="5">
        <f t="shared" si="3306"/>
        <v>0</v>
      </c>
      <c r="AB443" s="5">
        <f t="shared" si="3307"/>
        <v>0</v>
      </c>
      <c r="AC443" s="5"/>
      <c r="AD443" s="5">
        <f t="shared" ref="AD443:AE443" si="3345">AC443*$L443</f>
        <v>0</v>
      </c>
      <c r="AE443" s="5">
        <f t="shared" si="3345"/>
        <v>0</v>
      </c>
      <c r="AF443" s="5">
        <f t="shared" si="3309"/>
        <v>0</v>
      </c>
      <c r="AG443" s="5">
        <f t="shared" si="3310"/>
        <v>0</v>
      </c>
      <c r="AH443" s="5"/>
      <c r="AI443" s="5">
        <f t="shared" ref="AI443:AJ443" si="3346">AH443*$L443</f>
        <v>0</v>
      </c>
      <c r="AJ443" s="5">
        <f t="shared" si="3346"/>
        <v>0</v>
      </c>
      <c r="AK443" s="5">
        <f t="shared" si="3312"/>
        <v>0</v>
      </c>
      <c r="AL443" s="5">
        <f t="shared" si="3313"/>
        <v>0</v>
      </c>
      <c r="AM443" s="5"/>
      <c r="AN443" s="5">
        <f t="shared" si="3314"/>
        <v>0</v>
      </c>
      <c r="AO443" s="5">
        <f t="shared" si="3315"/>
        <v>0</v>
      </c>
      <c r="AP443" s="5">
        <f t="shared" si="3316"/>
        <v>0</v>
      </c>
      <c r="AQ443" s="5">
        <f t="shared" si="3317"/>
        <v>0</v>
      </c>
      <c r="AR443" s="5"/>
      <c r="AS443" s="5">
        <f t="shared" ref="AS443:AT443" si="3347">AR443*$L443</f>
        <v>0</v>
      </c>
      <c r="AT443" s="5">
        <f t="shared" si="3347"/>
        <v>0</v>
      </c>
      <c r="AU443" s="5">
        <f t="shared" si="3319"/>
        <v>0</v>
      </c>
      <c r="AV443" s="5">
        <f t="shared" si="3320"/>
        <v>0</v>
      </c>
      <c r="AW443" s="5"/>
      <c r="AX443" s="5">
        <f t="shared" si="3321"/>
        <v>0</v>
      </c>
      <c r="AY443" s="5">
        <f t="shared" si="3322"/>
        <v>0</v>
      </c>
      <c r="AZ443" s="5">
        <f t="shared" si="3323"/>
        <v>0</v>
      </c>
      <c r="BA443" s="5">
        <f t="shared" si="3324"/>
        <v>0</v>
      </c>
      <c r="BB443" s="5"/>
      <c r="BC443" s="5">
        <f t="shared" ref="BC443:BD443" si="3348">BB443*$L443</f>
        <v>0</v>
      </c>
      <c r="BD443" s="5">
        <f t="shared" si="3348"/>
        <v>0</v>
      </c>
      <c r="BE443" s="5">
        <f t="shared" si="3326"/>
        <v>0</v>
      </c>
      <c r="BF443" s="5">
        <f t="shared" si="3327"/>
        <v>0</v>
      </c>
      <c r="BG443" s="5"/>
      <c r="BH443" s="5">
        <f t="shared" si="3328"/>
        <v>0</v>
      </c>
      <c r="BI443" s="5">
        <f t="shared" si="3329"/>
        <v>0</v>
      </c>
      <c r="BJ443" s="5">
        <f t="shared" si="3330"/>
        <v>0</v>
      </c>
      <c r="BK443" s="5">
        <f t="shared" si="3331"/>
        <v>0</v>
      </c>
      <c r="BL443" s="5">
        <f t="shared" si="3332"/>
        <v>0</v>
      </c>
      <c r="BM443" s="5">
        <f t="shared" si="3333"/>
        <v>0</v>
      </c>
      <c r="BN443" s="5">
        <f t="shared" si="3334"/>
        <v>0</v>
      </c>
      <c r="BO443" s="5">
        <f t="shared" si="3335"/>
        <v>0</v>
      </c>
      <c r="BP443" s="5">
        <f t="shared" si="3336"/>
        <v>0</v>
      </c>
    </row>
    <row r="444" spans="1:68" ht="15.75">
      <c r="A444" s="1">
        <f t="shared" si="3109"/>
        <v>2949</v>
      </c>
      <c r="B444" s="158"/>
      <c r="C444" s="2" t="s">
        <v>74</v>
      </c>
      <c r="D444" s="3"/>
      <c r="E444" s="2"/>
      <c r="F444" s="4">
        <v>1E-13</v>
      </c>
      <c r="G444" s="4">
        <v>9.9999999999999998E-13</v>
      </c>
      <c r="H444" s="4">
        <f t="shared" si="3100"/>
        <v>-9E-13</v>
      </c>
      <c r="I444" s="4">
        <f t="shared" si="2935"/>
        <v>-7.5000000000000004E-13</v>
      </c>
      <c r="J444" s="4"/>
      <c r="K444" s="4">
        <f t="shared" si="2936"/>
        <v>0</v>
      </c>
      <c r="L444" s="5">
        <f t="shared" si="2941"/>
        <v>0</v>
      </c>
      <c r="M444" s="4"/>
      <c r="N444" s="5"/>
      <c r="O444" s="5">
        <f t="shared" si="3296"/>
        <v>0</v>
      </c>
      <c r="P444" s="5">
        <f t="shared" si="3297"/>
        <v>0</v>
      </c>
      <c r="Q444" s="5">
        <f t="shared" si="3298"/>
        <v>0</v>
      </c>
      <c r="R444" s="5">
        <f t="shared" si="3299"/>
        <v>0</v>
      </c>
      <c r="S444" s="5"/>
      <c r="T444" s="5">
        <f t="shared" si="3300"/>
        <v>0</v>
      </c>
      <c r="U444" s="5">
        <f t="shared" si="3301"/>
        <v>0</v>
      </c>
      <c r="V444" s="5">
        <f t="shared" si="3302"/>
        <v>0</v>
      </c>
      <c r="W444" s="5">
        <f t="shared" si="3303"/>
        <v>0</v>
      </c>
      <c r="X444" s="5"/>
      <c r="Y444" s="5">
        <f t="shared" si="3304"/>
        <v>0</v>
      </c>
      <c r="Z444" s="5">
        <f t="shared" si="3305"/>
        <v>0</v>
      </c>
      <c r="AA444" s="5">
        <f t="shared" si="3306"/>
        <v>0</v>
      </c>
      <c r="AB444" s="5">
        <f t="shared" si="3307"/>
        <v>0</v>
      </c>
      <c r="AC444" s="5"/>
      <c r="AD444" s="5">
        <f t="shared" ref="AD444:AE444" si="3349">AC444*$L444</f>
        <v>0</v>
      </c>
      <c r="AE444" s="5">
        <f t="shared" si="3349"/>
        <v>0</v>
      </c>
      <c r="AF444" s="5">
        <f t="shared" si="3309"/>
        <v>0</v>
      </c>
      <c r="AG444" s="5">
        <f t="shared" si="3310"/>
        <v>0</v>
      </c>
      <c r="AH444" s="5"/>
      <c r="AI444" s="5">
        <f t="shared" ref="AI444:AJ444" si="3350">AH444*$L444</f>
        <v>0</v>
      </c>
      <c r="AJ444" s="5">
        <f t="shared" si="3350"/>
        <v>0</v>
      </c>
      <c r="AK444" s="5">
        <f t="shared" si="3312"/>
        <v>0</v>
      </c>
      <c r="AL444" s="5">
        <f t="shared" si="3313"/>
        <v>0</v>
      </c>
      <c r="AM444" s="5"/>
      <c r="AN444" s="5">
        <f t="shared" si="3314"/>
        <v>0</v>
      </c>
      <c r="AO444" s="5">
        <f t="shared" si="3315"/>
        <v>0</v>
      </c>
      <c r="AP444" s="5">
        <f t="shared" si="3316"/>
        <v>0</v>
      </c>
      <c r="AQ444" s="5">
        <f t="shared" si="3317"/>
        <v>0</v>
      </c>
      <c r="AR444" s="5"/>
      <c r="AS444" s="5">
        <f t="shared" ref="AS444:AT444" si="3351">AR444*$L444</f>
        <v>0</v>
      </c>
      <c r="AT444" s="5">
        <f t="shared" si="3351"/>
        <v>0</v>
      </c>
      <c r="AU444" s="5">
        <f t="shared" si="3319"/>
        <v>0</v>
      </c>
      <c r="AV444" s="5">
        <f t="shared" si="3320"/>
        <v>0</v>
      </c>
      <c r="AW444" s="5"/>
      <c r="AX444" s="5">
        <f t="shared" si="3321"/>
        <v>0</v>
      </c>
      <c r="AY444" s="5">
        <f t="shared" si="3322"/>
        <v>0</v>
      </c>
      <c r="AZ444" s="5">
        <f t="shared" si="3323"/>
        <v>0</v>
      </c>
      <c r="BA444" s="5">
        <f t="shared" si="3324"/>
        <v>0</v>
      </c>
      <c r="BB444" s="5"/>
      <c r="BC444" s="5">
        <f t="shared" ref="BC444:BD444" si="3352">BB444*$L444</f>
        <v>0</v>
      </c>
      <c r="BD444" s="5">
        <f t="shared" si="3352"/>
        <v>0</v>
      </c>
      <c r="BE444" s="5">
        <f t="shared" si="3326"/>
        <v>0</v>
      </c>
      <c r="BF444" s="5">
        <f t="shared" si="3327"/>
        <v>0</v>
      </c>
      <c r="BG444" s="5"/>
      <c r="BH444" s="5">
        <f t="shared" si="3328"/>
        <v>0</v>
      </c>
      <c r="BI444" s="5">
        <f t="shared" si="3329"/>
        <v>0</v>
      </c>
      <c r="BJ444" s="5">
        <f t="shared" si="3330"/>
        <v>0</v>
      </c>
      <c r="BK444" s="5">
        <f t="shared" si="3331"/>
        <v>0</v>
      </c>
      <c r="BL444" s="5">
        <f t="shared" si="3332"/>
        <v>0</v>
      </c>
      <c r="BM444" s="5">
        <f t="shared" si="3333"/>
        <v>0</v>
      </c>
      <c r="BN444" s="5">
        <f t="shared" si="3334"/>
        <v>0</v>
      </c>
      <c r="BO444" s="5">
        <f t="shared" si="3335"/>
        <v>0</v>
      </c>
      <c r="BP444" s="5">
        <f t="shared" si="3336"/>
        <v>0</v>
      </c>
    </row>
    <row r="445" spans="1:68" ht="15.75">
      <c r="A445" s="1">
        <f t="shared" si="3109"/>
        <v>2950</v>
      </c>
      <c r="B445" s="158"/>
      <c r="C445" s="2" t="s">
        <v>74</v>
      </c>
      <c r="D445" s="3"/>
      <c r="E445" s="2"/>
      <c r="F445" s="4">
        <v>1E-13</v>
      </c>
      <c r="G445" s="4">
        <v>9.9999999999999998E-13</v>
      </c>
      <c r="H445" s="4">
        <f t="shared" si="3100"/>
        <v>-9E-13</v>
      </c>
      <c r="I445" s="4">
        <f t="shared" si="2935"/>
        <v>-7.5000000000000004E-13</v>
      </c>
      <c r="J445" s="4"/>
      <c r="K445" s="4">
        <f t="shared" si="2936"/>
        <v>0</v>
      </c>
      <c r="L445" s="5">
        <f t="shared" si="2941"/>
        <v>0</v>
      </c>
      <c r="M445" s="4"/>
      <c r="N445" s="5"/>
      <c r="O445" s="5">
        <f t="shared" si="3296"/>
        <v>0</v>
      </c>
      <c r="P445" s="5">
        <f t="shared" si="3297"/>
        <v>0</v>
      </c>
      <c r="Q445" s="5">
        <f t="shared" si="3298"/>
        <v>0</v>
      </c>
      <c r="R445" s="5">
        <f t="shared" si="3299"/>
        <v>0</v>
      </c>
      <c r="S445" s="5"/>
      <c r="T445" s="5">
        <f t="shared" si="3300"/>
        <v>0</v>
      </c>
      <c r="U445" s="5">
        <f t="shared" si="3301"/>
        <v>0</v>
      </c>
      <c r="V445" s="5">
        <f t="shared" si="3302"/>
        <v>0</v>
      </c>
      <c r="W445" s="5">
        <f t="shared" si="3303"/>
        <v>0</v>
      </c>
      <c r="X445" s="5"/>
      <c r="Y445" s="5">
        <f t="shared" si="3304"/>
        <v>0</v>
      </c>
      <c r="Z445" s="5">
        <f t="shared" si="3305"/>
        <v>0</v>
      </c>
      <c r="AA445" s="5">
        <f t="shared" si="3306"/>
        <v>0</v>
      </c>
      <c r="AB445" s="5">
        <f t="shared" si="3307"/>
        <v>0</v>
      </c>
      <c r="AC445" s="5"/>
      <c r="AD445" s="5">
        <f t="shared" ref="AD445:AE445" si="3353">AC445*$L445</f>
        <v>0</v>
      </c>
      <c r="AE445" s="5">
        <f t="shared" si="3353"/>
        <v>0</v>
      </c>
      <c r="AF445" s="5">
        <f t="shared" si="3309"/>
        <v>0</v>
      </c>
      <c r="AG445" s="5">
        <f t="shared" si="3310"/>
        <v>0</v>
      </c>
      <c r="AH445" s="5"/>
      <c r="AI445" s="5">
        <f t="shared" ref="AI445:AJ445" si="3354">AH445*$L445</f>
        <v>0</v>
      </c>
      <c r="AJ445" s="5">
        <f t="shared" si="3354"/>
        <v>0</v>
      </c>
      <c r="AK445" s="5">
        <f t="shared" si="3312"/>
        <v>0</v>
      </c>
      <c r="AL445" s="5">
        <f t="shared" si="3313"/>
        <v>0</v>
      </c>
      <c r="AM445" s="5"/>
      <c r="AN445" s="5">
        <f t="shared" si="3314"/>
        <v>0</v>
      </c>
      <c r="AO445" s="5">
        <f t="shared" si="3315"/>
        <v>0</v>
      </c>
      <c r="AP445" s="5">
        <f t="shared" si="3316"/>
        <v>0</v>
      </c>
      <c r="AQ445" s="5">
        <f t="shared" si="3317"/>
        <v>0</v>
      </c>
      <c r="AR445" s="5"/>
      <c r="AS445" s="5">
        <f t="shared" ref="AS445:AT445" si="3355">AR445*$L445</f>
        <v>0</v>
      </c>
      <c r="AT445" s="5">
        <f t="shared" si="3355"/>
        <v>0</v>
      </c>
      <c r="AU445" s="5">
        <f t="shared" si="3319"/>
        <v>0</v>
      </c>
      <c r="AV445" s="5">
        <f t="shared" si="3320"/>
        <v>0</v>
      </c>
      <c r="AW445" s="5"/>
      <c r="AX445" s="5">
        <f t="shared" si="3321"/>
        <v>0</v>
      </c>
      <c r="AY445" s="5">
        <f t="shared" si="3322"/>
        <v>0</v>
      </c>
      <c r="AZ445" s="5">
        <f t="shared" si="3323"/>
        <v>0</v>
      </c>
      <c r="BA445" s="5">
        <f t="shared" si="3324"/>
        <v>0</v>
      </c>
      <c r="BB445" s="5"/>
      <c r="BC445" s="5">
        <f t="shared" ref="BC445:BD445" si="3356">BB445*$L445</f>
        <v>0</v>
      </c>
      <c r="BD445" s="5">
        <f t="shared" si="3356"/>
        <v>0</v>
      </c>
      <c r="BE445" s="5">
        <f t="shared" si="3326"/>
        <v>0</v>
      </c>
      <c r="BF445" s="5">
        <f t="shared" si="3327"/>
        <v>0</v>
      </c>
      <c r="BG445" s="5"/>
      <c r="BH445" s="5">
        <f t="shared" si="3328"/>
        <v>0</v>
      </c>
      <c r="BI445" s="5">
        <f t="shared" si="3329"/>
        <v>0</v>
      </c>
      <c r="BJ445" s="5">
        <f t="shared" si="3330"/>
        <v>0</v>
      </c>
      <c r="BK445" s="5">
        <f t="shared" si="3331"/>
        <v>0</v>
      </c>
      <c r="BL445" s="5">
        <f t="shared" si="3332"/>
        <v>0</v>
      </c>
      <c r="BM445" s="5">
        <f t="shared" si="3333"/>
        <v>0</v>
      </c>
      <c r="BN445" s="5">
        <f t="shared" si="3334"/>
        <v>0</v>
      </c>
      <c r="BO445" s="5">
        <f t="shared" si="3335"/>
        <v>0</v>
      </c>
      <c r="BP445" s="5">
        <f t="shared" si="3336"/>
        <v>0</v>
      </c>
    </row>
    <row r="446" spans="1:68" ht="15.75">
      <c r="A446" s="1">
        <f t="shared" si="3109"/>
        <v>2951</v>
      </c>
      <c r="B446" s="158"/>
      <c r="C446" s="2" t="s">
        <v>74</v>
      </c>
      <c r="D446" s="3"/>
      <c r="E446" s="2"/>
      <c r="F446" s="4">
        <v>1E-13</v>
      </c>
      <c r="G446" s="4">
        <v>9.9999999999999998E-13</v>
      </c>
      <c r="H446" s="4">
        <f t="shared" si="3100"/>
        <v>-9E-13</v>
      </c>
      <c r="I446" s="4">
        <f t="shared" si="2935"/>
        <v>-7.5000000000000004E-13</v>
      </c>
      <c r="J446" s="4"/>
      <c r="K446" s="4">
        <f t="shared" si="2936"/>
        <v>0</v>
      </c>
      <c r="L446" s="5">
        <f t="shared" si="2941"/>
        <v>0</v>
      </c>
      <c r="M446" s="4"/>
      <c r="N446" s="5"/>
      <c r="O446" s="5">
        <f t="shared" si="3296"/>
        <v>0</v>
      </c>
      <c r="P446" s="5">
        <f t="shared" si="3297"/>
        <v>0</v>
      </c>
      <c r="Q446" s="5">
        <f t="shared" si="3298"/>
        <v>0</v>
      </c>
      <c r="R446" s="5">
        <f t="shared" si="3299"/>
        <v>0</v>
      </c>
      <c r="S446" s="5"/>
      <c r="T446" s="5">
        <f t="shared" si="3300"/>
        <v>0</v>
      </c>
      <c r="U446" s="5">
        <f t="shared" si="3301"/>
        <v>0</v>
      </c>
      <c r="V446" s="5">
        <f t="shared" si="3302"/>
        <v>0</v>
      </c>
      <c r="W446" s="5">
        <f t="shared" si="3303"/>
        <v>0</v>
      </c>
      <c r="X446" s="5"/>
      <c r="Y446" s="5">
        <f t="shared" si="3304"/>
        <v>0</v>
      </c>
      <c r="Z446" s="5">
        <f t="shared" si="3305"/>
        <v>0</v>
      </c>
      <c r="AA446" s="5">
        <f t="shared" si="3306"/>
        <v>0</v>
      </c>
      <c r="AB446" s="5">
        <f t="shared" si="3307"/>
        <v>0</v>
      </c>
      <c r="AC446" s="5"/>
      <c r="AD446" s="5">
        <f t="shared" ref="AD446:AE446" si="3357">AC446*$L446</f>
        <v>0</v>
      </c>
      <c r="AE446" s="5">
        <f t="shared" si="3357"/>
        <v>0</v>
      </c>
      <c r="AF446" s="5">
        <f t="shared" si="3309"/>
        <v>0</v>
      </c>
      <c r="AG446" s="5">
        <f t="shared" si="3310"/>
        <v>0</v>
      </c>
      <c r="AH446" s="5"/>
      <c r="AI446" s="5">
        <f t="shared" ref="AI446:AJ446" si="3358">AH446*$L446</f>
        <v>0</v>
      </c>
      <c r="AJ446" s="5">
        <f t="shared" si="3358"/>
        <v>0</v>
      </c>
      <c r="AK446" s="5">
        <f t="shared" si="3312"/>
        <v>0</v>
      </c>
      <c r="AL446" s="5">
        <f t="shared" si="3313"/>
        <v>0</v>
      </c>
      <c r="AM446" s="5"/>
      <c r="AN446" s="5">
        <f t="shared" si="3314"/>
        <v>0</v>
      </c>
      <c r="AO446" s="5">
        <f t="shared" si="3315"/>
        <v>0</v>
      </c>
      <c r="AP446" s="5">
        <f t="shared" si="3316"/>
        <v>0</v>
      </c>
      <c r="AQ446" s="5">
        <f t="shared" si="3317"/>
        <v>0</v>
      </c>
      <c r="AR446" s="5"/>
      <c r="AS446" s="5">
        <f t="shared" ref="AS446:AT446" si="3359">AR446*$L446</f>
        <v>0</v>
      </c>
      <c r="AT446" s="5">
        <f t="shared" si="3359"/>
        <v>0</v>
      </c>
      <c r="AU446" s="5">
        <f t="shared" si="3319"/>
        <v>0</v>
      </c>
      <c r="AV446" s="5">
        <f t="shared" si="3320"/>
        <v>0</v>
      </c>
      <c r="AW446" s="5"/>
      <c r="AX446" s="5">
        <f t="shared" si="3321"/>
        <v>0</v>
      </c>
      <c r="AY446" s="5">
        <f t="shared" si="3322"/>
        <v>0</v>
      </c>
      <c r="AZ446" s="5">
        <f t="shared" si="3323"/>
        <v>0</v>
      </c>
      <c r="BA446" s="5">
        <f t="shared" si="3324"/>
        <v>0</v>
      </c>
      <c r="BB446" s="5"/>
      <c r="BC446" s="5">
        <f t="shared" ref="BC446:BD446" si="3360">BB446*$L446</f>
        <v>0</v>
      </c>
      <c r="BD446" s="5">
        <f t="shared" si="3360"/>
        <v>0</v>
      </c>
      <c r="BE446" s="5">
        <f t="shared" si="3326"/>
        <v>0</v>
      </c>
      <c r="BF446" s="5">
        <f t="shared" si="3327"/>
        <v>0</v>
      </c>
      <c r="BG446" s="5"/>
      <c r="BH446" s="5">
        <f t="shared" si="3328"/>
        <v>0</v>
      </c>
      <c r="BI446" s="5">
        <f t="shared" si="3329"/>
        <v>0</v>
      </c>
      <c r="BJ446" s="5">
        <f t="shared" si="3330"/>
        <v>0</v>
      </c>
      <c r="BK446" s="5">
        <f t="shared" si="3331"/>
        <v>0</v>
      </c>
      <c r="BL446" s="5">
        <f t="shared" si="3332"/>
        <v>0</v>
      </c>
      <c r="BM446" s="5">
        <f t="shared" si="3333"/>
        <v>0</v>
      </c>
      <c r="BN446" s="5">
        <f t="shared" si="3334"/>
        <v>0</v>
      </c>
      <c r="BO446" s="5">
        <f t="shared" si="3335"/>
        <v>0</v>
      </c>
      <c r="BP446" s="5">
        <f t="shared" si="3336"/>
        <v>0</v>
      </c>
    </row>
    <row r="447" spans="1:68" ht="15.75">
      <c r="A447" s="1">
        <f t="shared" si="3109"/>
        <v>2952</v>
      </c>
      <c r="B447" s="158"/>
      <c r="C447" s="2" t="s">
        <v>74</v>
      </c>
      <c r="D447" s="3"/>
      <c r="E447" s="2"/>
      <c r="F447" s="4">
        <v>1E-13</v>
      </c>
      <c r="G447" s="4">
        <v>9.9999999999999998E-13</v>
      </c>
      <c r="H447" s="4">
        <f t="shared" si="3100"/>
        <v>-9E-13</v>
      </c>
      <c r="I447" s="4">
        <f t="shared" si="2935"/>
        <v>-7.5000000000000004E-13</v>
      </c>
      <c r="J447" s="4"/>
      <c r="K447" s="4">
        <f t="shared" si="2936"/>
        <v>0</v>
      </c>
      <c r="L447" s="5">
        <f t="shared" si="2941"/>
        <v>0</v>
      </c>
      <c r="M447" s="4"/>
      <c r="N447" s="5"/>
      <c r="O447" s="5">
        <f t="shared" si="3296"/>
        <v>0</v>
      </c>
      <c r="P447" s="5">
        <f t="shared" si="3297"/>
        <v>0</v>
      </c>
      <c r="Q447" s="5">
        <f t="shared" si="3298"/>
        <v>0</v>
      </c>
      <c r="R447" s="5">
        <f t="shared" si="3299"/>
        <v>0</v>
      </c>
      <c r="S447" s="5"/>
      <c r="T447" s="5">
        <f t="shared" si="3300"/>
        <v>0</v>
      </c>
      <c r="U447" s="5">
        <f t="shared" si="3301"/>
        <v>0</v>
      </c>
      <c r="V447" s="5">
        <f t="shared" si="3302"/>
        <v>0</v>
      </c>
      <c r="W447" s="5">
        <f t="shared" si="3303"/>
        <v>0</v>
      </c>
      <c r="X447" s="5"/>
      <c r="Y447" s="5">
        <f t="shared" si="3304"/>
        <v>0</v>
      </c>
      <c r="Z447" s="5">
        <f t="shared" si="3305"/>
        <v>0</v>
      </c>
      <c r="AA447" s="5">
        <f t="shared" si="3306"/>
        <v>0</v>
      </c>
      <c r="AB447" s="5">
        <f t="shared" si="3307"/>
        <v>0</v>
      </c>
      <c r="AC447" s="5"/>
      <c r="AD447" s="5">
        <f t="shared" ref="AD447:AE447" si="3361">AC447*$L447</f>
        <v>0</v>
      </c>
      <c r="AE447" s="5">
        <f t="shared" si="3361"/>
        <v>0</v>
      </c>
      <c r="AF447" s="5">
        <f t="shared" si="3309"/>
        <v>0</v>
      </c>
      <c r="AG447" s="5">
        <f t="shared" si="3310"/>
        <v>0</v>
      </c>
      <c r="AH447" s="5"/>
      <c r="AI447" s="5">
        <f t="shared" ref="AI447:AJ447" si="3362">AH447*$L447</f>
        <v>0</v>
      </c>
      <c r="AJ447" s="5">
        <f t="shared" si="3362"/>
        <v>0</v>
      </c>
      <c r="AK447" s="5">
        <f t="shared" si="3312"/>
        <v>0</v>
      </c>
      <c r="AL447" s="5">
        <f t="shared" si="3313"/>
        <v>0</v>
      </c>
      <c r="AM447" s="5"/>
      <c r="AN447" s="5">
        <f t="shared" si="3314"/>
        <v>0</v>
      </c>
      <c r="AO447" s="5">
        <f t="shared" si="3315"/>
        <v>0</v>
      </c>
      <c r="AP447" s="5">
        <f t="shared" si="3316"/>
        <v>0</v>
      </c>
      <c r="AQ447" s="5">
        <f t="shared" si="3317"/>
        <v>0</v>
      </c>
      <c r="AR447" s="5"/>
      <c r="AS447" s="5">
        <f t="shared" ref="AS447:AT447" si="3363">AR447*$L447</f>
        <v>0</v>
      </c>
      <c r="AT447" s="5">
        <f t="shared" si="3363"/>
        <v>0</v>
      </c>
      <c r="AU447" s="5">
        <f t="shared" si="3319"/>
        <v>0</v>
      </c>
      <c r="AV447" s="5">
        <f t="shared" si="3320"/>
        <v>0</v>
      </c>
      <c r="AW447" s="5"/>
      <c r="AX447" s="5">
        <f t="shared" si="3321"/>
        <v>0</v>
      </c>
      <c r="AY447" s="5">
        <f t="shared" si="3322"/>
        <v>0</v>
      </c>
      <c r="AZ447" s="5">
        <f t="shared" si="3323"/>
        <v>0</v>
      </c>
      <c r="BA447" s="5">
        <f t="shared" si="3324"/>
        <v>0</v>
      </c>
      <c r="BB447" s="5"/>
      <c r="BC447" s="5">
        <f t="shared" ref="BC447:BD447" si="3364">BB447*$L447</f>
        <v>0</v>
      </c>
      <c r="BD447" s="5">
        <f t="shared" si="3364"/>
        <v>0</v>
      </c>
      <c r="BE447" s="5">
        <f t="shared" si="3326"/>
        <v>0</v>
      </c>
      <c r="BF447" s="5">
        <f t="shared" si="3327"/>
        <v>0</v>
      </c>
      <c r="BG447" s="5"/>
      <c r="BH447" s="5">
        <f t="shared" si="3328"/>
        <v>0</v>
      </c>
      <c r="BI447" s="5">
        <f t="shared" si="3329"/>
        <v>0</v>
      </c>
      <c r="BJ447" s="5">
        <f t="shared" si="3330"/>
        <v>0</v>
      </c>
      <c r="BK447" s="5">
        <f t="shared" si="3331"/>
        <v>0</v>
      </c>
      <c r="BL447" s="5">
        <f t="shared" si="3332"/>
        <v>0</v>
      </c>
      <c r="BM447" s="5">
        <f t="shared" si="3333"/>
        <v>0</v>
      </c>
      <c r="BN447" s="5">
        <f t="shared" si="3334"/>
        <v>0</v>
      </c>
      <c r="BO447" s="5">
        <f t="shared" si="3335"/>
        <v>0</v>
      </c>
      <c r="BP447" s="5">
        <f t="shared" si="3336"/>
        <v>0</v>
      </c>
    </row>
    <row r="448" spans="1:68" ht="15.75">
      <c r="A448" s="1">
        <f t="shared" si="3109"/>
        <v>2953</v>
      </c>
      <c r="B448" s="158"/>
      <c r="C448" s="2" t="s">
        <v>74</v>
      </c>
      <c r="D448" s="3"/>
      <c r="E448" s="2"/>
      <c r="F448" s="4">
        <v>1E-13</v>
      </c>
      <c r="G448" s="4">
        <v>9.9999999999999998E-13</v>
      </c>
      <c r="H448" s="4">
        <f t="shared" si="3100"/>
        <v>-9E-13</v>
      </c>
      <c r="I448" s="4">
        <f t="shared" si="2935"/>
        <v>-7.5000000000000004E-13</v>
      </c>
      <c r="J448" s="4"/>
      <c r="K448" s="4">
        <f t="shared" si="2936"/>
        <v>0</v>
      </c>
      <c r="L448" s="5">
        <f t="shared" si="2941"/>
        <v>0</v>
      </c>
      <c r="M448" s="4"/>
      <c r="N448" s="5"/>
      <c r="O448" s="5">
        <f t="shared" si="3296"/>
        <v>0</v>
      </c>
      <c r="P448" s="5">
        <f t="shared" si="3297"/>
        <v>0</v>
      </c>
      <c r="Q448" s="5">
        <f t="shared" si="3298"/>
        <v>0</v>
      </c>
      <c r="R448" s="5">
        <f t="shared" si="3299"/>
        <v>0</v>
      </c>
      <c r="S448" s="5"/>
      <c r="T448" s="5">
        <f t="shared" si="3300"/>
        <v>0</v>
      </c>
      <c r="U448" s="5">
        <f t="shared" si="3301"/>
        <v>0</v>
      </c>
      <c r="V448" s="5">
        <f t="shared" si="3302"/>
        <v>0</v>
      </c>
      <c r="W448" s="5">
        <f t="shared" si="3303"/>
        <v>0</v>
      </c>
      <c r="X448" s="5"/>
      <c r="Y448" s="5">
        <f t="shared" si="3304"/>
        <v>0</v>
      </c>
      <c r="Z448" s="5">
        <f t="shared" si="3305"/>
        <v>0</v>
      </c>
      <c r="AA448" s="5">
        <f t="shared" si="3306"/>
        <v>0</v>
      </c>
      <c r="AB448" s="5">
        <f t="shared" si="3307"/>
        <v>0</v>
      </c>
      <c r="AC448" s="5"/>
      <c r="AD448" s="5">
        <f t="shared" ref="AD448:AE448" si="3365">AC448*$L448</f>
        <v>0</v>
      </c>
      <c r="AE448" s="5">
        <f t="shared" si="3365"/>
        <v>0</v>
      </c>
      <c r="AF448" s="5">
        <f t="shared" si="3309"/>
        <v>0</v>
      </c>
      <c r="AG448" s="5">
        <f t="shared" si="3310"/>
        <v>0</v>
      </c>
      <c r="AH448" s="5"/>
      <c r="AI448" s="5">
        <f t="shared" ref="AI448:AJ448" si="3366">AH448*$L448</f>
        <v>0</v>
      </c>
      <c r="AJ448" s="5">
        <f t="shared" si="3366"/>
        <v>0</v>
      </c>
      <c r="AK448" s="5">
        <f t="shared" si="3312"/>
        <v>0</v>
      </c>
      <c r="AL448" s="5">
        <f t="shared" si="3313"/>
        <v>0</v>
      </c>
      <c r="AM448" s="5"/>
      <c r="AN448" s="5">
        <f t="shared" si="3314"/>
        <v>0</v>
      </c>
      <c r="AO448" s="5">
        <f t="shared" si="3315"/>
        <v>0</v>
      </c>
      <c r="AP448" s="5">
        <f t="shared" si="3316"/>
        <v>0</v>
      </c>
      <c r="AQ448" s="5">
        <f t="shared" si="3317"/>
        <v>0</v>
      </c>
      <c r="AR448" s="5"/>
      <c r="AS448" s="5">
        <f t="shared" ref="AS448:AT448" si="3367">AR448*$L448</f>
        <v>0</v>
      </c>
      <c r="AT448" s="5">
        <f t="shared" si="3367"/>
        <v>0</v>
      </c>
      <c r="AU448" s="5">
        <f t="shared" si="3319"/>
        <v>0</v>
      </c>
      <c r="AV448" s="5">
        <f t="shared" si="3320"/>
        <v>0</v>
      </c>
      <c r="AW448" s="5"/>
      <c r="AX448" s="5">
        <f t="shared" si="3321"/>
        <v>0</v>
      </c>
      <c r="AY448" s="5">
        <f t="shared" si="3322"/>
        <v>0</v>
      </c>
      <c r="AZ448" s="5">
        <f t="shared" si="3323"/>
        <v>0</v>
      </c>
      <c r="BA448" s="5">
        <f t="shared" si="3324"/>
        <v>0</v>
      </c>
      <c r="BB448" s="5"/>
      <c r="BC448" s="5">
        <f t="shared" ref="BC448:BD448" si="3368">BB448*$L448</f>
        <v>0</v>
      </c>
      <c r="BD448" s="5">
        <f t="shared" si="3368"/>
        <v>0</v>
      </c>
      <c r="BE448" s="5">
        <f t="shared" si="3326"/>
        <v>0</v>
      </c>
      <c r="BF448" s="5">
        <f t="shared" si="3327"/>
        <v>0</v>
      </c>
      <c r="BG448" s="5"/>
      <c r="BH448" s="5">
        <f t="shared" si="3328"/>
        <v>0</v>
      </c>
      <c r="BI448" s="5">
        <f t="shared" si="3329"/>
        <v>0</v>
      </c>
      <c r="BJ448" s="5">
        <f t="shared" si="3330"/>
        <v>0</v>
      </c>
      <c r="BK448" s="5">
        <f t="shared" si="3331"/>
        <v>0</v>
      </c>
      <c r="BL448" s="5">
        <f t="shared" si="3332"/>
        <v>0</v>
      </c>
      <c r="BM448" s="5">
        <f t="shared" si="3333"/>
        <v>0</v>
      </c>
      <c r="BN448" s="5">
        <f t="shared" si="3334"/>
        <v>0</v>
      </c>
      <c r="BO448" s="5">
        <f t="shared" si="3335"/>
        <v>0</v>
      </c>
      <c r="BP448" s="5">
        <f t="shared" si="3336"/>
        <v>0</v>
      </c>
    </row>
    <row r="449" spans="1:68" ht="15.75">
      <c r="A449" s="1">
        <f t="shared" si="3109"/>
        <v>2954</v>
      </c>
      <c r="B449" s="158"/>
      <c r="C449" s="2" t="s">
        <v>74</v>
      </c>
      <c r="D449" s="3"/>
      <c r="E449" s="2"/>
      <c r="F449" s="4">
        <v>1E-13</v>
      </c>
      <c r="G449" s="4">
        <v>9.9999999999999998E-13</v>
      </c>
      <c r="H449" s="4">
        <f t="shared" si="3100"/>
        <v>-9E-13</v>
      </c>
      <c r="I449" s="4">
        <f t="shared" si="2935"/>
        <v>-7.5000000000000004E-13</v>
      </c>
      <c r="J449" s="4"/>
      <c r="K449" s="4">
        <f t="shared" si="2936"/>
        <v>0</v>
      </c>
      <c r="L449" s="5">
        <f t="shared" si="2941"/>
        <v>0</v>
      </c>
      <c r="M449" s="4"/>
      <c r="N449" s="5"/>
      <c r="O449" s="5">
        <f t="shared" si="3296"/>
        <v>0</v>
      </c>
      <c r="P449" s="5">
        <f t="shared" si="3297"/>
        <v>0</v>
      </c>
      <c r="Q449" s="5">
        <f t="shared" si="3298"/>
        <v>0</v>
      </c>
      <c r="R449" s="5">
        <f t="shared" si="3299"/>
        <v>0</v>
      </c>
      <c r="S449" s="5"/>
      <c r="T449" s="5">
        <f t="shared" si="3300"/>
        <v>0</v>
      </c>
      <c r="U449" s="5">
        <f t="shared" si="3301"/>
        <v>0</v>
      </c>
      <c r="V449" s="5">
        <f t="shared" si="3302"/>
        <v>0</v>
      </c>
      <c r="W449" s="5">
        <f t="shared" si="3303"/>
        <v>0</v>
      </c>
      <c r="X449" s="5"/>
      <c r="Y449" s="5">
        <f t="shared" si="3304"/>
        <v>0</v>
      </c>
      <c r="Z449" s="5">
        <f t="shared" si="3305"/>
        <v>0</v>
      </c>
      <c r="AA449" s="5">
        <f t="shared" si="3306"/>
        <v>0</v>
      </c>
      <c r="AB449" s="5">
        <f t="shared" si="3307"/>
        <v>0</v>
      </c>
      <c r="AC449" s="5"/>
      <c r="AD449" s="5">
        <f t="shared" ref="AD449:AE449" si="3369">AC449*$L449</f>
        <v>0</v>
      </c>
      <c r="AE449" s="5">
        <f t="shared" si="3369"/>
        <v>0</v>
      </c>
      <c r="AF449" s="5">
        <f t="shared" si="3309"/>
        <v>0</v>
      </c>
      <c r="AG449" s="5">
        <f t="shared" si="3310"/>
        <v>0</v>
      </c>
      <c r="AH449" s="5"/>
      <c r="AI449" s="5">
        <f t="shared" ref="AI449:AJ449" si="3370">AH449*$L449</f>
        <v>0</v>
      </c>
      <c r="AJ449" s="5">
        <f t="shared" si="3370"/>
        <v>0</v>
      </c>
      <c r="AK449" s="5">
        <f t="shared" si="3312"/>
        <v>0</v>
      </c>
      <c r="AL449" s="5">
        <f t="shared" si="3313"/>
        <v>0</v>
      </c>
      <c r="AM449" s="5"/>
      <c r="AN449" s="5">
        <f t="shared" si="3314"/>
        <v>0</v>
      </c>
      <c r="AO449" s="5">
        <f t="shared" si="3315"/>
        <v>0</v>
      </c>
      <c r="AP449" s="5">
        <f t="shared" si="3316"/>
        <v>0</v>
      </c>
      <c r="AQ449" s="5">
        <f t="shared" si="3317"/>
        <v>0</v>
      </c>
      <c r="AR449" s="5"/>
      <c r="AS449" s="5">
        <f t="shared" ref="AS449:AT449" si="3371">AR449*$L449</f>
        <v>0</v>
      </c>
      <c r="AT449" s="5">
        <f t="shared" si="3371"/>
        <v>0</v>
      </c>
      <c r="AU449" s="5">
        <f t="shared" si="3319"/>
        <v>0</v>
      </c>
      <c r="AV449" s="5">
        <f t="shared" si="3320"/>
        <v>0</v>
      </c>
      <c r="AW449" s="5"/>
      <c r="AX449" s="5">
        <f t="shared" si="3321"/>
        <v>0</v>
      </c>
      <c r="AY449" s="5">
        <f t="shared" si="3322"/>
        <v>0</v>
      </c>
      <c r="AZ449" s="5">
        <f t="shared" si="3323"/>
        <v>0</v>
      </c>
      <c r="BA449" s="5">
        <f t="shared" si="3324"/>
        <v>0</v>
      </c>
      <c r="BB449" s="5"/>
      <c r="BC449" s="5">
        <f t="shared" ref="BC449:BD449" si="3372">BB449*$L449</f>
        <v>0</v>
      </c>
      <c r="BD449" s="5">
        <f t="shared" si="3372"/>
        <v>0</v>
      </c>
      <c r="BE449" s="5">
        <f t="shared" si="3326"/>
        <v>0</v>
      </c>
      <c r="BF449" s="5">
        <f t="shared" si="3327"/>
        <v>0</v>
      </c>
      <c r="BG449" s="5"/>
      <c r="BH449" s="5">
        <f t="shared" si="3328"/>
        <v>0</v>
      </c>
      <c r="BI449" s="5">
        <f t="shared" si="3329"/>
        <v>0</v>
      </c>
      <c r="BJ449" s="5">
        <f t="shared" si="3330"/>
        <v>0</v>
      </c>
      <c r="BK449" s="5">
        <f t="shared" si="3331"/>
        <v>0</v>
      </c>
      <c r="BL449" s="5">
        <f t="shared" si="3332"/>
        <v>0</v>
      </c>
      <c r="BM449" s="5">
        <f t="shared" si="3333"/>
        <v>0</v>
      </c>
      <c r="BN449" s="5">
        <f t="shared" si="3334"/>
        <v>0</v>
      </c>
      <c r="BO449" s="5">
        <f t="shared" si="3335"/>
        <v>0</v>
      </c>
      <c r="BP449" s="5">
        <f t="shared" si="3336"/>
        <v>0</v>
      </c>
    </row>
    <row r="450" spans="1:68" ht="15.75">
      <c r="A450" s="1">
        <f t="shared" si="3109"/>
        <v>2955</v>
      </c>
      <c r="B450" s="158"/>
      <c r="C450" s="2" t="s">
        <v>74</v>
      </c>
      <c r="D450" s="3"/>
      <c r="E450" s="2"/>
      <c r="F450" s="4">
        <v>1E-13</v>
      </c>
      <c r="G450" s="4">
        <v>9.9999999999999998E-13</v>
      </c>
      <c r="H450" s="4">
        <f t="shared" si="3100"/>
        <v>-9E-13</v>
      </c>
      <c r="I450" s="4">
        <f t="shared" si="2935"/>
        <v>-7.5000000000000004E-13</v>
      </c>
      <c r="J450" s="4"/>
      <c r="K450" s="4">
        <f t="shared" si="2936"/>
        <v>0</v>
      </c>
      <c r="L450" s="5">
        <f t="shared" si="2941"/>
        <v>0</v>
      </c>
      <c r="M450" s="4"/>
      <c r="N450" s="5"/>
      <c r="O450" s="5">
        <f t="shared" ref="O450:O460" si="3373">N450*$L450</f>
        <v>0</v>
      </c>
      <c r="P450" s="5">
        <f t="shared" ref="P450:P460" si="3374">O450/1.2</f>
        <v>0</v>
      </c>
      <c r="Q450" s="5">
        <f t="shared" ref="Q450:Q460" si="3375">P450/1000*$J450</f>
        <v>0</v>
      </c>
      <c r="R450" s="5">
        <f t="shared" ref="R450:R460" si="3376">O450/$H450*$M450</f>
        <v>0</v>
      </c>
      <c r="S450" s="5"/>
      <c r="T450" s="5">
        <f t="shared" ref="T450:T460" si="3377">S450*$L450</f>
        <v>0</v>
      </c>
      <c r="U450" s="5">
        <f t="shared" ref="U450:U460" si="3378">T450/1.2</f>
        <v>0</v>
      </c>
      <c r="V450" s="5">
        <f t="shared" ref="V450:V460" si="3379">U450/1000*$J450</f>
        <v>0</v>
      </c>
      <c r="W450" s="5">
        <f t="shared" ref="W450:W460" si="3380">T450/$H450*$M450</f>
        <v>0</v>
      </c>
      <c r="X450" s="5"/>
      <c r="Y450" s="5">
        <f t="shared" ref="Y450:Y460" si="3381">X450*$L450</f>
        <v>0</v>
      </c>
      <c r="Z450" s="5">
        <f t="shared" ref="Z450:Z460" si="3382">Y450/1.2</f>
        <v>0</v>
      </c>
      <c r="AA450" s="5">
        <f t="shared" ref="AA450:AA460" si="3383">Z450/1000*$J450</f>
        <v>0</v>
      </c>
      <c r="AB450" s="5">
        <f t="shared" ref="AB450:AB460" si="3384">Y450/$H450*$M450</f>
        <v>0</v>
      </c>
      <c r="AC450" s="5"/>
      <c r="AD450" s="5">
        <f t="shared" ref="AD450:AE450" si="3385">AC450*$L450</f>
        <v>0</v>
      </c>
      <c r="AE450" s="5">
        <f t="shared" si="3385"/>
        <v>0</v>
      </c>
      <c r="AF450" s="5">
        <f t="shared" ref="AF450:AF460" si="3386">AE450/1000*$J450</f>
        <v>0</v>
      </c>
      <c r="AG450" s="5">
        <f t="shared" ref="AG450:AG460" si="3387">AD450/$H450*$M450</f>
        <v>0</v>
      </c>
      <c r="AH450" s="5"/>
      <c r="AI450" s="5">
        <f t="shared" ref="AI450:AJ450" si="3388">AH450*$L450</f>
        <v>0</v>
      </c>
      <c r="AJ450" s="5">
        <f t="shared" si="3388"/>
        <v>0</v>
      </c>
      <c r="AK450" s="5">
        <f t="shared" ref="AK450:AK460" si="3389">AJ450/1000*$J450</f>
        <v>0</v>
      </c>
      <c r="AL450" s="5">
        <f t="shared" ref="AL450:AL460" si="3390">AI450/$H450*$M450</f>
        <v>0</v>
      </c>
      <c r="AM450" s="5"/>
      <c r="AN450" s="5">
        <f t="shared" ref="AN450:AN460" si="3391">AM450*$L450</f>
        <v>0</v>
      </c>
      <c r="AO450" s="5">
        <f t="shared" ref="AO450:AO460" si="3392">AN450/1.2</f>
        <v>0</v>
      </c>
      <c r="AP450" s="5">
        <f t="shared" ref="AP450:AP460" si="3393">AO450/1000*$J450</f>
        <v>0</v>
      </c>
      <c r="AQ450" s="5">
        <f t="shared" ref="AQ450:AQ460" si="3394">AN450/$H450*$M450</f>
        <v>0</v>
      </c>
      <c r="AR450" s="5"/>
      <c r="AS450" s="5">
        <f t="shared" ref="AS450:AT450" si="3395">AR450*$L450</f>
        <v>0</v>
      </c>
      <c r="AT450" s="5">
        <f t="shared" si="3395"/>
        <v>0</v>
      </c>
      <c r="AU450" s="5">
        <f t="shared" ref="AU450:AU460" si="3396">AT450/1000*$J450</f>
        <v>0</v>
      </c>
      <c r="AV450" s="5">
        <f t="shared" ref="AV450:AV460" si="3397">AS450/$H450*$M450</f>
        <v>0</v>
      </c>
      <c r="AW450" s="5"/>
      <c r="AX450" s="5">
        <f t="shared" ref="AX450:AX460" si="3398">AW450*$L450</f>
        <v>0</v>
      </c>
      <c r="AY450" s="5">
        <f t="shared" ref="AY450:AY460" si="3399">AX450/1.2</f>
        <v>0</v>
      </c>
      <c r="AZ450" s="5">
        <f t="shared" ref="AZ450:AZ460" si="3400">AY450/1000*$J450</f>
        <v>0</v>
      </c>
      <c r="BA450" s="5">
        <f t="shared" ref="BA450:BA460" si="3401">AX450/$H450*$M450</f>
        <v>0</v>
      </c>
      <c r="BB450" s="5"/>
      <c r="BC450" s="5">
        <f t="shared" ref="BC450:BD450" si="3402">BB450*$L450</f>
        <v>0</v>
      </c>
      <c r="BD450" s="5">
        <f t="shared" si="3402"/>
        <v>0</v>
      </c>
      <c r="BE450" s="5">
        <f t="shared" ref="BE450:BE460" si="3403">BD450/1000*$J450</f>
        <v>0</v>
      </c>
      <c r="BF450" s="5">
        <f t="shared" ref="BF450:BF460" si="3404">BC450/$H450*$M450</f>
        <v>0</v>
      </c>
      <c r="BG450" s="5"/>
      <c r="BH450" s="5">
        <f t="shared" ref="BH450:BH460" si="3405">BG450*$L450</f>
        <v>0</v>
      </c>
      <c r="BI450" s="5">
        <f t="shared" ref="BI450:BI460" si="3406">BH450/1.2</f>
        <v>0</v>
      </c>
      <c r="BJ450" s="5">
        <f t="shared" ref="BJ450:BJ460" si="3407">BI450/1000*$J450</f>
        <v>0</v>
      </c>
      <c r="BK450" s="5">
        <f t="shared" ref="BK450:BK460" si="3408">BH450/$H450*$M450</f>
        <v>0</v>
      </c>
      <c r="BL450" s="5">
        <f t="shared" ref="BL450:BL460" si="3409">N450+S450+X450+AC450+AH450+AM450+AR450+AW450+BB450+BG450</f>
        <v>0</v>
      </c>
      <c r="BM450" s="5">
        <f t="shared" ref="BM450:BM460" si="3410">O450+T450+Y450+AD450+AI450+AN450+AS450+AX450+BC450+BH450</f>
        <v>0</v>
      </c>
      <c r="BN450" s="5">
        <f t="shared" ref="BN450:BN460" si="3411">P450+U450+Z450+AE450+AJ450+AO450+AT450+AY450+BD450+BI450</f>
        <v>0</v>
      </c>
      <c r="BO450" s="5">
        <f t="shared" ref="BO450:BO460" si="3412">Q450+V450+AA450+AF450+AK450+AP450+AU450+AZ450+BE450+BJ450</f>
        <v>0</v>
      </c>
      <c r="BP450" s="5">
        <f t="shared" ref="BP450:BP460" si="3413">R450+W450+AB450+AG450+AL450+AQ450+AV450+BA450+BF450+BK450</f>
        <v>0</v>
      </c>
    </row>
    <row r="451" spans="1:68" ht="15.75">
      <c r="A451" s="1">
        <f t="shared" si="3109"/>
        <v>2956</v>
      </c>
      <c r="B451" s="158"/>
      <c r="C451" s="2" t="s">
        <v>74</v>
      </c>
      <c r="D451" s="3"/>
      <c r="E451" s="2"/>
      <c r="F451" s="4">
        <v>1E-13</v>
      </c>
      <c r="G451" s="4">
        <v>9.9999999999999998E-13</v>
      </c>
      <c r="H451" s="4">
        <f t="shared" si="3100"/>
        <v>-9E-13</v>
      </c>
      <c r="I451" s="4">
        <f t="shared" si="2935"/>
        <v>-7.5000000000000004E-13</v>
      </c>
      <c r="J451" s="4"/>
      <c r="K451" s="4">
        <f t="shared" si="2936"/>
        <v>0</v>
      </c>
      <c r="L451" s="5">
        <f t="shared" si="2941"/>
        <v>0</v>
      </c>
      <c r="M451" s="4"/>
      <c r="N451" s="5"/>
      <c r="O451" s="5">
        <f t="shared" si="3373"/>
        <v>0</v>
      </c>
      <c r="P451" s="5">
        <f t="shared" si="3374"/>
        <v>0</v>
      </c>
      <c r="Q451" s="5">
        <f t="shared" si="3375"/>
        <v>0</v>
      </c>
      <c r="R451" s="5">
        <f t="shared" si="3376"/>
        <v>0</v>
      </c>
      <c r="S451" s="5"/>
      <c r="T451" s="5">
        <f t="shared" si="3377"/>
        <v>0</v>
      </c>
      <c r="U451" s="5">
        <f t="shared" si="3378"/>
        <v>0</v>
      </c>
      <c r="V451" s="5">
        <f t="shared" si="3379"/>
        <v>0</v>
      </c>
      <c r="W451" s="5">
        <f t="shared" si="3380"/>
        <v>0</v>
      </c>
      <c r="X451" s="5"/>
      <c r="Y451" s="5">
        <f t="shared" si="3381"/>
        <v>0</v>
      </c>
      <c r="Z451" s="5">
        <f t="shared" si="3382"/>
        <v>0</v>
      </c>
      <c r="AA451" s="5">
        <f t="shared" si="3383"/>
        <v>0</v>
      </c>
      <c r="AB451" s="5">
        <f t="shared" si="3384"/>
        <v>0</v>
      </c>
      <c r="AC451" s="5"/>
      <c r="AD451" s="5">
        <f t="shared" ref="AD451:AE451" si="3414">AC451*$L451</f>
        <v>0</v>
      </c>
      <c r="AE451" s="5">
        <f t="shared" si="3414"/>
        <v>0</v>
      </c>
      <c r="AF451" s="5">
        <f t="shared" si="3386"/>
        <v>0</v>
      </c>
      <c r="AG451" s="5">
        <f t="shared" si="3387"/>
        <v>0</v>
      </c>
      <c r="AH451" s="5"/>
      <c r="AI451" s="5">
        <f t="shared" ref="AI451:AJ451" si="3415">AH451*$L451</f>
        <v>0</v>
      </c>
      <c r="AJ451" s="5">
        <f t="shared" si="3415"/>
        <v>0</v>
      </c>
      <c r="AK451" s="5">
        <f t="shared" si="3389"/>
        <v>0</v>
      </c>
      <c r="AL451" s="5">
        <f t="shared" si="3390"/>
        <v>0</v>
      </c>
      <c r="AM451" s="5"/>
      <c r="AN451" s="5">
        <f t="shared" si="3391"/>
        <v>0</v>
      </c>
      <c r="AO451" s="5">
        <f t="shared" si="3392"/>
        <v>0</v>
      </c>
      <c r="AP451" s="5">
        <f t="shared" si="3393"/>
        <v>0</v>
      </c>
      <c r="AQ451" s="5">
        <f t="shared" si="3394"/>
        <v>0</v>
      </c>
      <c r="AR451" s="5"/>
      <c r="AS451" s="5">
        <f t="shared" ref="AS451:AT451" si="3416">AR451*$L451</f>
        <v>0</v>
      </c>
      <c r="AT451" s="5">
        <f t="shared" si="3416"/>
        <v>0</v>
      </c>
      <c r="AU451" s="5">
        <f t="shared" si="3396"/>
        <v>0</v>
      </c>
      <c r="AV451" s="5">
        <f t="shared" si="3397"/>
        <v>0</v>
      </c>
      <c r="AW451" s="5"/>
      <c r="AX451" s="5">
        <f t="shared" si="3398"/>
        <v>0</v>
      </c>
      <c r="AY451" s="5">
        <f t="shared" si="3399"/>
        <v>0</v>
      </c>
      <c r="AZ451" s="5">
        <f t="shared" si="3400"/>
        <v>0</v>
      </c>
      <c r="BA451" s="5">
        <f t="shared" si="3401"/>
        <v>0</v>
      </c>
      <c r="BB451" s="5"/>
      <c r="BC451" s="5">
        <f t="shared" ref="BC451:BD451" si="3417">BB451*$L451</f>
        <v>0</v>
      </c>
      <c r="BD451" s="5">
        <f t="shared" si="3417"/>
        <v>0</v>
      </c>
      <c r="BE451" s="5">
        <f t="shared" si="3403"/>
        <v>0</v>
      </c>
      <c r="BF451" s="5">
        <f t="shared" si="3404"/>
        <v>0</v>
      </c>
      <c r="BG451" s="5"/>
      <c r="BH451" s="5">
        <f t="shared" si="3405"/>
        <v>0</v>
      </c>
      <c r="BI451" s="5">
        <f t="shared" si="3406"/>
        <v>0</v>
      </c>
      <c r="BJ451" s="5">
        <f t="shared" si="3407"/>
        <v>0</v>
      </c>
      <c r="BK451" s="5">
        <f t="shared" si="3408"/>
        <v>0</v>
      </c>
      <c r="BL451" s="5">
        <f t="shared" si="3409"/>
        <v>0</v>
      </c>
      <c r="BM451" s="5">
        <f t="shared" si="3410"/>
        <v>0</v>
      </c>
      <c r="BN451" s="5">
        <f t="shared" si="3411"/>
        <v>0</v>
      </c>
      <c r="BO451" s="5">
        <f t="shared" si="3412"/>
        <v>0</v>
      </c>
      <c r="BP451" s="5">
        <f t="shared" si="3413"/>
        <v>0</v>
      </c>
    </row>
    <row r="452" spans="1:68" ht="15.75">
      <c r="A452" s="1">
        <f t="shared" si="3109"/>
        <v>2957</v>
      </c>
      <c r="B452" s="158"/>
      <c r="C452" s="2" t="s">
        <v>74</v>
      </c>
      <c r="D452" s="3"/>
      <c r="E452" s="2"/>
      <c r="F452" s="4">
        <v>1E-13</v>
      </c>
      <c r="G452" s="4">
        <v>9.9999999999999998E-13</v>
      </c>
      <c r="H452" s="4">
        <f t="shared" si="3100"/>
        <v>-9E-13</v>
      </c>
      <c r="I452" s="4">
        <f t="shared" ref="I452:I489" si="3418">H452/1.2</f>
        <v>-7.5000000000000004E-13</v>
      </c>
      <c r="J452" s="4"/>
      <c r="K452" s="4">
        <f t="shared" ref="K452:K489" si="3419">+I452*J452/1000</f>
        <v>0</v>
      </c>
      <c r="L452" s="5">
        <f t="shared" si="2941"/>
        <v>0</v>
      </c>
      <c r="M452" s="4"/>
      <c r="N452" s="5"/>
      <c r="O452" s="5">
        <f t="shared" si="3373"/>
        <v>0</v>
      </c>
      <c r="P452" s="5">
        <f t="shared" si="3374"/>
        <v>0</v>
      </c>
      <c r="Q452" s="5">
        <f t="shared" si="3375"/>
        <v>0</v>
      </c>
      <c r="R452" s="5">
        <f t="shared" si="3376"/>
        <v>0</v>
      </c>
      <c r="S452" s="5"/>
      <c r="T452" s="5">
        <f t="shared" si="3377"/>
        <v>0</v>
      </c>
      <c r="U452" s="5">
        <f t="shared" si="3378"/>
        <v>0</v>
      </c>
      <c r="V452" s="5">
        <f t="shared" si="3379"/>
        <v>0</v>
      </c>
      <c r="W452" s="5">
        <f t="shared" si="3380"/>
        <v>0</v>
      </c>
      <c r="X452" s="5"/>
      <c r="Y452" s="5">
        <f t="shared" si="3381"/>
        <v>0</v>
      </c>
      <c r="Z452" s="5">
        <f t="shared" si="3382"/>
        <v>0</v>
      </c>
      <c r="AA452" s="5">
        <f t="shared" si="3383"/>
        <v>0</v>
      </c>
      <c r="AB452" s="5">
        <f t="shared" si="3384"/>
        <v>0</v>
      </c>
      <c r="AC452" s="5"/>
      <c r="AD452" s="5">
        <f t="shared" ref="AD452:AE452" si="3420">AC452*$L452</f>
        <v>0</v>
      </c>
      <c r="AE452" s="5">
        <f t="shared" si="3420"/>
        <v>0</v>
      </c>
      <c r="AF452" s="5">
        <f t="shared" si="3386"/>
        <v>0</v>
      </c>
      <c r="AG452" s="5">
        <f t="shared" si="3387"/>
        <v>0</v>
      </c>
      <c r="AH452" s="5"/>
      <c r="AI452" s="5">
        <f t="shared" ref="AI452:AJ452" si="3421">AH452*$L452</f>
        <v>0</v>
      </c>
      <c r="AJ452" s="5">
        <f t="shared" si="3421"/>
        <v>0</v>
      </c>
      <c r="AK452" s="5">
        <f t="shared" si="3389"/>
        <v>0</v>
      </c>
      <c r="AL452" s="5">
        <f t="shared" si="3390"/>
        <v>0</v>
      </c>
      <c r="AM452" s="5"/>
      <c r="AN452" s="5">
        <f t="shared" si="3391"/>
        <v>0</v>
      </c>
      <c r="AO452" s="5">
        <f t="shared" si="3392"/>
        <v>0</v>
      </c>
      <c r="AP452" s="5">
        <f t="shared" si="3393"/>
        <v>0</v>
      </c>
      <c r="AQ452" s="5">
        <f t="shared" si="3394"/>
        <v>0</v>
      </c>
      <c r="AR452" s="5"/>
      <c r="AS452" s="5">
        <f t="shared" ref="AS452:AT452" si="3422">AR452*$L452</f>
        <v>0</v>
      </c>
      <c r="AT452" s="5">
        <f t="shared" si="3422"/>
        <v>0</v>
      </c>
      <c r="AU452" s="5">
        <f t="shared" si="3396"/>
        <v>0</v>
      </c>
      <c r="AV452" s="5">
        <f t="shared" si="3397"/>
        <v>0</v>
      </c>
      <c r="AW452" s="5"/>
      <c r="AX452" s="5">
        <f t="shared" si="3398"/>
        <v>0</v>
      </c>
      <c r="AY452" s="5">
        <f t="shared" si="3399"/>
        <v>0</v>
      </c>
      <c r="AZ452" s="5">
        <f t="shared" si="3400"/>
        <v>0</v>
      </c>
      <c r="BA452" s="5">
        <f t="shared" si="3401"/>
        <v>0</v>
      </c>
      <c r="BB452" s="5"/>
      <c r="BC452" s="5">
        <f t="shared" ref="BC452:BD452" si="3423">BB452*$L452</f>
        <v>0</v>
      </c>
      <c r="BD452" s="5">
        <f t="shared" si="3423"/>
        <v>0</v>
      </c>
      <c r="BE452" s="5">
        <f t="shared" si="3403"/>
        <v>0</v>
      </c>
      <c r="BF452" s="5">
        <f t="shared" si="3404"/>
        <v>0</v>
      </c>
      <c r="BG452" s="5"/>
      <c r="BH452" s="5">
        <f t="shared" si="3405"/>
        <v>0</v>
      </c>
      <c r="BI452" s="5">
        <f t="shared" si="3406"/>
        <v>0</v>
      </c>
      <c r="BJ452" s="5">
        <f t="shared" si="3407"/>
        <v>0</v>
      </c>
      <c r="BK452" s="5">
        <f t="shared" si="3408"/>
        <v>0</v>
      </c>
      <c r="BL452" s="5">
        <f t="shared" si="3409"/>
        <v>0</v>
      </c>
      <c r="BM452" s="5">
        <f t="shared" si="3410"/>
        <v>0</v>
      </c>
      <c r="BN452" s="5">
        <f t="shared" si="3411"/>
        <v>0</v>
      </c>
      <c r="BO452" s="5">
        <f t="shared" si="3412"/>
        <v>0</v>
      </c>
      <c r="BP452" s="5">
        <f t="shared" si="3413"/>
        <v>0</v>
      </c>
    </row>
    <row r="453" spans="1:68" ht="15.75">
      <c r="A453" s="1">
        <f t="shared" si="3109"/>
        <v>2958</v>
      </c>
      <c r="B453" s="158"/>
      <c r="C453" s="2" t="s">
        <v>74</v>
      </c>
      <c r="D453" s="3"/>
      <c r="E453" s="2"/>
      <c r="F453" s="4">
        <v>1E-13</v>
      </c>
      <c r="G453" s="4">
        <v>9.9999999999999998E-13</v>
      </c>
      <c r="H453" s="4">
        <f t="shared" si="3100"/>
        <v>-9E-13</v>
      </c>
      <c r="I453" s="4">
        <f t="shared" si="3418"/>
        <v>-7.5000000000000004E-13</v>
      </c>
      <c r="J453" s="4"/>
      <c r="K453" s="4">
        <f t="shared" si="3419"/>
        <v>0</v>
      </c>
      <c r="L453" s="5">
        <f t="shared" ref="L453:L489" si="3424">IF(BL453&lt;&gt;0,H453/BL453,0)</f>
        <v>0</v>
      </c>
      <c r="M453" s="4"/>
      <c r="N453" s="5"/>
      <c r="O453" s="5">
        <f t="shared" si="3373"/>
        <v>0</v>
      </c>
      <c r="P453" s="5">
        <f t="shared" si="3374"/>
        <v>0</v>
      </c>
      <c r="Q453" s="5">
        <f t="shared" si="3375"/>
        <v>0</v>
      </c>
      <c r="R453" s="5">
        <f t="shared" si="3376"/>
        <v>0</v>
      </c>
      <c r="S453" s="5"/>
      <c r="T453" s="5">
        <f t="shared" si="3377"/>
        <v>0</v>
      </c>
      <c r="U453" s="5">
        <f t="shared" si="3378"/>
        <v>0</v>
      </c>
      <c r="V453" s="5">
        <f t="shared" si="3379"/>
        <v>0</v>
      </c>
      <c r="W453" s="5">
        <f t="shared" si="3380"/>
        <v>0</v>
      </c>
      <c r="X453" s="5"/>
      <c r="Y453" s="5">
        <f t="shared" si="3381"/>
        <v>0</v>
      </c>
      <c r="Z453" s="5">
        <f t="shared" si="3382"/>
        <v>0</v>
      </c>
      <c r="AA453" s="5">
        <f t="shared" si="3383"/>
        <v>0</v>
      </c>
      <c r="AB453" s="5">
        <f t="shared" si="3384"/>
        <v>0</v>
      </c>
      <c r="AC453" s="5"/>
      <c r="AD453" s="5">
        <f t="shared" ref="AD453:AE453" si="3425">AC453*$L453</f>
        <v>0</v>
      </c>
      <c r="AE453" s="5">
        <f t="shared" si="3425"/>
        <v>0</v>
      </c>
      <c r="AF453" s="5">
        <f t="shared" si="3386"/>
        <v>0</v>
      </c>
      <c r="AG453" s="5">
        <f t="shared" si="3387"/>
        <v>0</v>
      </c>
      <c r="AH453" s="5"/>
      <c r="AI453" s="5">
        <f t="shared" ref="AI453:AJ453" si="3426">AH453*$L453</f>
        <v>0</v>
      </c>
      <c r="AJ453" s="5">
        <f t="shared" si="3426"/>
        <v>0</v>
      </c>
      <c r="AK453" s="5">
        <f t="shared" si="3389"/>
        <v>0</v>
      </c>
      <c r="AL453" s="5">
        <f t="shared" si="3390"/>
        <v>0</v>
      </c>
      <c r="AM453" s="5"/>
      <c r="AN453" s="5">
        <f t="shared" si="3391"/>
        <v>0</v>
      </c>
      <c r="AO453" s="5">
        <f t="shared" si="3392"/>
        <v>0</v>
      </c>
      <c r="AP453" s="5">
        <f t="shared" si="3393"/>
        <v>0</v>
      </c>
      <c r="AQ453" s="5">
        <f t="shared" si="3394"/>
        <v>0</v>
      </c>
      <c r="AR453" s="5"/>
      <c r="AS453" s="5">
        <f t="shared" ref="AS453:AT453" si="3427">AR453*$L453</f>
        <v>0</v>
      </c>
      <c r="AT453" s="5">
        <f t="shared" si="3427"/>
        <v>0</v>
      </c>
      <c r="AU453" s="5">
        <f t="shared" si="3396"/>
        <v>0</v>
      </c>
      <c r="AV453" s="5">
        <f t="shared" si="3397"/>
        <v>0</v>
      </c>
      <c r="AW453" s="5"/>
      <c r="AX453" s="5">
        <f t="shared" si="3398"/>
        <v>0</v>
      </c>
      <c r="AY453" s="5">
        <f t="shared" si="3399"/>
        <v>0</v>
      </c>
      <c r="AZ453" s="5">
        <f t="shared" si="3400"/>
        <v>0</v>
      </c>
      <c r="BA453" s="5">
        <f t="shared" si="3401"/>
        <v>0</v>
      </c>
      <c r="BB453" s="5"/>
      <c r="BC453" s="5">
        <f t="shared" ref="BC453:BD453" si="3428">BB453*$L453</f>
        <v>0</v>
      </c>
      <c r="BD453" s="5">
        <f t="shared" si="3428"/>
        <v>0</v>
      </c>
      <c r="BE453" s="5">
        <f t="shared" si="3403"/>
        <v>0</v>
      </c>
      <c r="BF453" s="5">
        <f t="shared" si="3404"/>
        <v>0</v>
      </c>
      <c r="BG453" s="5"/>
      <c r="BH453" s="5">
        <f t="shared" si="3405"/>
        <v>0</v>
      </c>
      <c r="BI453" s="5">
        <f t="shared" si="3406"/>
        <v>0</v>
      </c>
      <c r="BJ453" s="5">
        <f t="shared" si="3407"/>
        <v>0</v>
      </c>
      <c r="BK453" s="5">
        <f t="shared" si="3408"/>
        <v>0</v>
      </c>
      <c r="BL453" s="5">
        <f t="shared" si="3409"/>
        <v>0</v>
      </c>
      <c r="BM453" s="5">
        <f t="shared" si="3410"/>
        <v>0</v>
      </c>
      <c r="BN453" s="5">
        <f t="shared" si="3411"/>
        <v>0</v>
      </c>
      <c r="BO453" s="5">
        <f t="shared" si="3412"/>
        <v>0</v>
      </c>
      <c r="BP453" s="5">
        <f t="shared" si="3413"/>
        <v>0</v>
      </c>
    </row>
    <row r="454" spans="1:68" ht="15.75">
      <c r="A454" s="1">
        <f t="shared" si="3109"/>
        <v>2959</v>
      </c>
      <c r="B454" s="158"/>
      <c r="C454" s="2" t="s">
        <v>74</v>
      </c>
      <c r="D454" s="3"/>
      <c r="E454" s="2"/>
      <c r="F454" s="4">
        <v>1E-13</v>
      </c>
      <c r="G454" s="4">
        <v>9.9999999999999998E-13</v>
      </c>
      <c r="H454" s="4">
        <f t="shared" si="3100"/>
        <v>-9E-13</v>
      </c>
      <c r="I454" s="4">
        <f t="shared" si="3418"/>
        <v>-7.5000000000000004E-13</v>
      </c>
      <c r="J454" s="4"/>
      <c r="K454" s="4">
        <f t="shared" si="3419"/>
        <v>0</v>
      </c>
      <c r="L454" s="5">
        <f t="shared" si="3424"/>
        <v>0</v>
      </c>
      <c r="M454" s="4"/>
      <c r="N454" s="5"/>
      <c r="O454" s="5">
        <f t="shared" si="3373"/>
        <v>0</v>
      </c>
      <c r="P454" s="5">
        <f t="shared" si="3374"/>
        <v>0</v>
      </c>
      <c r="Q454" s="5">
        <f t="shared" si="3375"/>
        <v>0</v>
      </c>
      <c r="R454" s="5">
        <f t="shared" si="3376"/>
        <v>0</v>
      </c>
      <c r="S454" s="5"/>
      <c r="T454" s="5">
        <f t="shared" si="3377"/>
        <v>0</v>
      </c>
      <c r="U454" s="5">
        <f t="shared" si="3378"/>
        <v>0</v>
      </c>
      <c r="V454" s="5">
        <f t="shared" si="3379"/>
        <v>0</v>
      </c>
      <c r="W454" s="5">
        <f t="shared" si="3380"/>
        <v>0</v>
      </c>
      <c r="X454" s="5"/>
      <c r="Y454" s="5">
        <f t="shared" si="3381"/>
        <v>0</v>
      </c>
      <c r="Z454" s="5">
        <f t="shared" si="3382"/>
        <v>0</v>
      </c>
      <c r="AA454" s="5">
        <f t="shared" si="3383"/>
        <v>0</v>
      </c>
      <c r="AB454" s="5">
        <f t="shared" si="3384"/>
        <v>0</v>
      </c>
      <c r="AC454" s="5"/>
      <c r="AD454" s="5">
        <f t="shared" ref="AD454:AE454" si="3429">AC454*$L454</f>
        <v>0</v>
      </c>
      <c r="AE454" s="5">
        <f t="shared" si="3429"/>
        <v>0</v>
      </c>
      <c r="AF454" s="5">
        <f t="shared" si="3386"/>
        <v>0</v>
      </c>
      <c r="AG454" s="5">
        <f t="shared" si="3387"/>
        <v>0</v>
      </c>
      <c r="AH454" s="5"/>
      <c r="AI454" s="5">
        <f t="shared" ref="AI454:AJ454" si="3430">AH454*$L454</f>
        <v>0</v>
      </c>
      <c r="AJ454" s="5">
        <f t="shared" si="3430"/>
        <v>0</v>
      </c>
      <c r="AK454" s="5">
        <f t="shared" si="3389"/>
        <v>0</v>
      </c>
      <c r="AL454" s="5">
        <f t="shared" si="3390"/>
        <v>0</v>
      </c>
      <c r="AM454" s="5"/>
      <c r="AN454" s="5">
        <f t="shared" si="3391"/>
        <v>0</v>
      </c>
      <c r="AO454" s="5">
        <f t="shared" si="3392"/>
        <v>0</v>
      </c>
      <c r="AP454" s="5">
        <f t="shared" si="3393"/>
        <v>0</v>
      </c>
      <c r="AQ454" s="5">
        <f t="shared" si="3394"/>
        <v>0</v>
      </c>
      <c r="AR454" s="5"/>
      <c r="AS454" s="5">
        <f t="shared" ref="AS454:AT454" si="3431">AR454*$L454</f>
        <v>0</v>
      </c>
      <c r="AT454" s="5">
        <f t="shared" si="3431"/>
        <v>0</v>
      </c>
      <c r="AU454" s="5">
        <f t="shared" si="3396"/>
        <v>0</v>
      </c>
      <c r="AV454" s="5">
        <f t="shared" si="3397"/>
        <v>0</v>
      </c>
      <c r="AW454" s="5"/>
      <c r="AX454" s="5">
        <f t="shared" si="3398"/>
        <v>0</v>
      </c>
      <c r="AY454" s="5">
        <f t="shared" si="3399"/>
        <v>0</v>
      </c>
      <c r="AZ454" s="5">
        <f t="shared" si="3400"/>
        <v>0</v>
      </c>
      <c r="BA454" s="5">
        <f t="shared" si="3401"/>
        <v>0</v>
      </c>
      <c r="BB454" s="5"/>
      <c r="BC454" s="5">
        <f t="shared" ref="BC454:BD454" si="3432">BB454*$L454</f>
        <v>0</v>
      </c>
      <c r="BD454" s="5">
        <f t="shared" si="3432"/>
        <v>0</v>
      </c>
      <c r="BE454" s="5">
        <f t="shared" si="3403"/>
        <v>0</v>
      </c>
      <c r="BF454" s="5">
        <f t="shared" si="3404"/>
        <v>0</v>
      </c>
      <c r="BG454" s="5"/>
      <c r="BH454" s="5">
        <f t="shared" si="3405"/>
        <v>0</v>
      </c>
      <c r="BI454" s="5">
        <f t="shared" si="3406"/>
        <v>0</v>
      </c>
      <c r="BJ454" s="5">
        <f t="shared" si="3407"/>
        <v>0</v>
      </c>
      <c r="BK454" s="5">
        <f t="shared" si="3408"/>
        <v>0</v>
      </c>
      <c r="BL454" s="5">
        <f t="shared" si="3409"/>
        <v>0</v>
      </c>
      <c r="BM454" s="5">
        <f t="shared" si="3410"/>
        <v>0</v>
      </c>
      <c r="BN454" s="5">
        <f t="shared" si="3411"/>
        <v>0</v>
      </c>
      <c r="BO454" s="5">
        <f t="shared" si="3412"/>
        <v>0</v>
      </c>
      <c r="BP454" s="5">
        <f t="shared" si="3413"/>
        <v>0</v>
      </c>
    </row>
    <row r="455" spans="1:68" ht="15.75">
      <c r="A455" s="1">
        <f t="shared" si="3109"/>
        <v>2960</v>
      </c>
      <c r="B455" s="158"/>
      <c r="C455" s="2" t="s">
        <v>74</v>
      </c>
      <c r="D455" s="3"/>
      <c r="E455" s="2"/>
      <c r="F455" s="4">
        <v>1E-13</v>
      </c>
      <c r="G455" s="4">
        <v>9.9999999999999998E-13</v>
      </c>
      <c r="H455" s="4">
        <f t="shared" si="3100"/>
        <v>-9E-13</v>
      </c>
      <c r="I455" s="4">
        <f t="shared" si="3418"/>
        <v>-7.5000000000000004E-13</v>
      </c>
      <c r="J455" s="4"/>
      <c r="K455" s="4">
        <f t="shared" si="3419"/>
        <v>0</v>
      </c>
      <c r="L455" s="5">
        <f t="shared" si="3424"/>
        <v>0</v>
      </c>
      <c r="M455" s="4"/>
      <c r="N455" s="5"/>
      <c r="O455" s="5">
        <f t="shared" si="3373"/>
        <v>0</v>
      </c>
      <c r="P455" s="5">
        <f t="shared" si="3374"/>
        <v>0</v>
      </c>
      <c r="Q455" s="5">
        <f t="shared" si="3375"/>
        <v>0</v>
      </c>
      <c r="R455" s="5">
        <f t="shared" si="3376"/>
        <v>0</v>
      </c>
      <c r="S455" s="5"/>
      <c r="T455" s="5">
        <f t="shared" si="3377"/>
        <v>0</v>
      </c>
      <c r="U455" s="5">
        <f t="shared" si="3378"/>
        <v>0</v>
      </c>
      <c r="V455" s="5">
        <f t="shared" si="3379"/>
        <v>0</v>
      </c>
      <c r="W455" s="5">
        <f t="shared" si="3380"/>
        <v>0</v>
      </c>
      <c r="X455" s="5"/>
      <c r="Y455" s="5">
        <f t="shared" si="3381"/>
        <v>0</v>
      </c>
      <c r="Z455" s="5">
        <f t="shared" si="3382"/>
        <v>0</v>
      </c>
      <c r="AA455" s="5">
        <f t="shared" si="3383"/>
        <v>0</v>
      </c>
      <c r="AB455" s="5">
        <f t="shared" si="3384"/>
        <v>0</v>
      </c>
      <c r="AC455" s="5"/>
      <c r="AD455" s="5">
        <f t="shared" ref="AD455:AE455" si="3433">AC455*$L455</f>
        <v>0</v>
      </c>
      <c r="AE455" s="5">
        <f t="shared" si="3433"/>
        <v>0</v>
      </c>
      <c r="AF455" s="5">
        <f t="shared" si="3386"/>
        <v>0</v>
      </c>
      <c r="AG455" s="5">
        <f t="shared" si="3387"/>
        <v>0</v>
      </c>
      <c r="AH455" s="5"/>
      <c r="AI455" s="5">
        <f t="shared" ref="AI455:AJ455" si="3434">AH455*$L455</f>
        <v>0</v>
      </c>
      <c r="AJ455" s="5">
        <f t="shared" si="3434"/>
        <v>0</v>
      </c>
      <c r="AK455" s="5">
        <f t="shared" si="3389"/>
        <v>0</v>
      </c>
      <c r="AL455" s="5">
        <f t="shared" si="3390"/>
        <v>0</v>
      </c>
      <c r="AM455" s="5"/>
      <c r="AN455" s="5">
        <f t="shared" si="3391"/>
        <v>0</v>
      </c>
      <c r="AO455" s="5">
        <f t="shared" si="3392"/>
        <v>0</v>
      </c>
      <c r="AP455" s="5">
        <f t="shared" si="3393"/>
        <v>0</v>
      </c>
      <c r="AQ455" s="5">
        <f t="shared" si="3394"/>
        <v>0</v>
      </c>
      <c r="AR455" s="5"/>
      <c r="AS455" s="5">
        <f t="shared" ref="AS455:AT455" si="3435">AR455*$L455</f>
        <v>0</v>
      </c>
      <c r="AT455" s="5">
        <f t="shared" si="3435"/>
        <v>0</v>
      </c>
      <c r="AU455" s="5">
        <f t="shared" si="3396"/>
        <v>0</v>
      </c>
      <c r="AV455" s="5">
        <f t="shared" si="3397"/>
        <v>0</v>
      </c>
      <c r="AW455" s="5"/>
      <c r="AX455" s="5">
        <f t="shared" si="3398"/>
        <v>0</v>
      </c>
      <c r="AY455" s="5">
        <f t="shared" si="3399"/>
        <v>0</v>
      </c>
      <c r="AZ455" s="5">
        <f t="shared" si="3400"/>
        <v>0</v>
      </c>
      <c r="BA455" s="5">
        <f t="shared" si="3401"/>
        <v>0</v>
      </c>
      <c r="BB455" s="5"/>
      <c r="BC455" s="5">
        <f t="shared" ref="BC455:BD455" si="3436">BB455*$L455</f>
        <v>0</v>
      </c>
      <c r="BD455" s="5">
        <f t="shared" si="3436"/>
        <v>0</v>
      </c>
      <c r="BE455" s="5">
        <f t="shared" si="3403"/>
        <v>0</v>
      </c>
      <c r="BF455" s="5">
        <f t="shared" si="3404"/>
        <v>0</v>
      </c>
      <c r="BG455" s="5"/>
      <c r="BH455" s="5">
        <f t="shared" si="3405"/>
        <v>0</v>
      </c>
      <c r="BI455" s="5">
        <f t="shared" si="3406"/>
        <v>0</v>
      </c>
      <c r="BJ455" s="5">
        <f t="shared" si="3407"/>
        <v>0</v>
      </c>
      <c r="BK455" s="5">
        <f t="shared" si="3408"/>
        <v>0</v>
      </c>
      <c r="BL455" s="5">
        <f t="shared" si="3409"/>
        <v>0</v>
      </c>
      <c r="BM455" s="5">
        <f t="shared" si="3410"/>
        <v>0</v>
      </c>
      <c r="BN455" s="5">
        <f t="shared" si="3411"/>
        <v>0</v>
      </c>
      <c r="BO455" s="5">
        <f t="shared" si="3412"/>
        <v>0</v>
      </c>
      <c r="BP455" s="5">
        <f t="shared" si="3413"/>
        <v>0</v>
      </c>
    </row>
    <row r="456" spans="1:68" ht="15.75">
      <c r="A456" s="1">
        <f t="shared" si="3109"/>
        <v>2961</v>
      </c>
      <c r="B456" s="158"/>
      <c r="C456" s="2" t="s">
        <v>74</v>
      </c>
      <c r="D456" s="3"/>
      <c r="E456" s="2"/>
      <c r="F456" s="4">
        <v>1E-13</v>
      </c>
      <c r="G456" s="4">
        <v>9.9999999999999998E-13</v>
      </c>
      <c r="H456" s="4">
        <f t="shared" si="3100"/>
        <v>-9E-13</v>
      </c>
      <c r="I456" s="4">
        <f t="shared" si="3418"/>
        <v>-7.5000000000000004E-13</v>
      </c>
      <c r="J456" s="4"/>
      <c r="K456" s="4">
        <f t="shared" si="3419"/>
        <v>0</v>
      </c>
      <c r="L456" s="5">
        <f t="shared" si="3424"/>
        <v>0</v>
      </c>
      <c r="M456" s="4"/>
      <c r="N456" s="5"/>
      <c r="O456" s="5">
        <f t="shared" si="3373"/>
        <v>0</v>
      </c>
      <c r="P456" s="5">
        <f t="shared" si="3374"/>
        <v>0</v>
      </c>
      <c r="Q456" s="5">
        <f t="shared" si="3375"/>
        <v>0</v>
      </c>
      <c r="R456" s="5">
        <f t="shared" si="3376"/>
        <v>0</v>
      </c>
      <c r="S456" s="5"/>
      <c r="T456" s="5">
        <f t="shared" si="3377"/>
        <v>0</v>
      </c>
      <c r="U456" s="5">
        <f t="shared" si="3378"/>
        <v>0</v>
      </c>
      <c r="V456" s="5">
        <f t="shared" si="3379"/>
        <v>0</v>
      </c>
      <c r="W456" s="5">
        <f t="shared" si="3380"/>
        <v>0</v>
      </c>
      <c r="X456" s="5"/>
      <c r="Y456" s="5">
        <f t="shared" si="3381"/>
        <v>0</v>
      </c>
      <c r="Z456" s="5">
        <f t="shared" si="3382"/>
        <v>0</v>
      </c>
      <c r="AA456" s="5">
        <f t="shared" si="3383"/>
        <v>0</v>
      </c>
      <c r="AB456" s="5">
        <f t="shared" si="3384"/>
        <v>0</v>
      </c>
      <c r="AC456" s="5"/>
      <c r="AD456" s="5">
        <f t="shared" ref="AD456:AE456" si="3437">AC456*$L456</f>
        <v>0</v>
      </c>
      <c r="AE456" s="5">
        <f t="shared" si="3437"/>
        <v>0</v>
      </c>
      <c r="AF456" s="5">
        <f t="shared" si="3386"/>
        <v>0</v>
      </c>
      <c r="AG456" s="5">
        <f t="shared" si="3387"/>
        <v>0</v>
      </c>
      <c r="AH456" s="5"/>
      <c r="AI456" s="5">
        <f t="shared" ref="AI456:AJ456" si="3438">AH456*$L456</f>
        <v>0</v>
      </c>
      <c r="AJ456" s="5">
        <f t="shared" si="3438"/>
        <v>0</v>
      </c>
      <c r="AK456" s="5">
        <f t="shared" si="3389"/>
        <v>0</v>
      </c>
      <c r="AL456" s="5">
        <f t="shared" si="3390"/>
        <v>0</v>
      </c>
      <c r="AM456" s="5"/>
      <c r="AN456" s="5">
        <f t="shared" si="3391"/>
        <v>0</v>
      </c>
      <c r="AO456" s="5">
        <f t="shared" si="3392"/>
        <v>0</v>
      </c>
      <c r="AP456" s="5">
        <f t="shared" si="3393"/>
        <v>0</v>
      </c>
      <c r="AQ456" s="5">
        <f t="shared" si="3394"/>
        <v>0</v>
      </c>
      <c r="AR456" s="5"/>
      <c r="AS456" s="5">
        <f t="shared" ref="AS456:AT456" si="3439">AR456*$L456</f>
        <v>0</v>
      </c>
      <c r="AT456" s="5">
        <f t="shared" si="3439"/>
        <v>0</v>
      </c>
      <c r="AU456" s="5">
        <f t="shared" si="3396"/>
        <v>0</v>
      </c>
      <c r="AV456" s="5">
        <f t="shared" si="3397"/>
        <v>0</v>
      </c>
      <c r="AW456" s="5"/>
      <c r="AX456" s="5">
        <f t="shared" si="3398"/>
        <v>0</v>
      </c>
      <c r="AY456" s="5">
        <f t="shared" si="3399"/>
        <v>0</v>
      </c>
      <c r="AZ456" s="5">
        <f t="shared" si="3400"/>
        <v>0</v>
      </c>
      <c r="BA456" s="5">
        <f t="shared" si="3401"/>
        <v>0</v>
      </c>
      <c r="BB456" s="5"/>
      <c r="BC456" s="5">
        <f t="shared" ref="BC456:BD456" si="3440">BB456*$L456</f>
        <v>0</v>
      </c>
      <c r="BD456" s="5">
        <f t="shared" si="3440"/>
        <v>0</v>
      </c>
      <c r="BE456" s="5">
        <f t="shared" si="3403"/>
        <v>0</v>
      </c>
      <c r="BF456" s="5">
        <f t="shared" si="3404"/>
        <v>0</v>
      </c>
      <c r="BG456" s="5"/>
      <c r="BH456" s="5">
        <f t="shared" si="3405"/>
        <v>0</v>
      </c>
      <c r="BI456" s="5">
        <f t="shared" si="3406"/>
        <v>0</v>
      </c>
      <c r="BJ456" s="5">
        <f t="shared" si="3407"/>
        <v>0</v>
      </c>
      <c r="BK456" s="5">
        <f t="shared" si="3408"/>
        <v>0</v>
      </c>
      <c r="BL456" s="5">
        <f t="shared" si="3409"/>
        <v>0</v>
      </c>
      <c r="BM456" s="5">
        <f t="shared" si="3410"/>
        <v>0</v>
      </c>
      <c r="BN456" s="5">
        <f t="shared" si="3411"/>
        <v>0</v>
      </c>
      <c r="BO456" s="5">
        <f t="shared" si="3412"/>
        <v>0</v>
      </c>
      <c r="BP456" s="5">
        <f t="shared" si="3413"/>
        <v>0</v>
      </c>
    </row>
    <row r="457" spans="1:68" ht="15.75">
      <c r="A457" s="1">
        <f t="shared" si="3109"/>
        <v>2962</v>
      </c>
      <c r="B457" s="158"/>
      <c r="C457" s="2" t="s">
        <v>74</v>
      </c>
      <c r="D457" s="3"/>
      <c r="E457" s="2"/>
      <c r="F457" s="4">
        <v>1E-13</v>
      </c>
      <c r="G457" s="4">
        <v>9.9999999999999998E-13</v>
      </c>
      <c r="H457" s="4">
        <f t="shared" si="3100"/>
        <v>-9E-13</v>
      </c>
      <c r="I457" s="4">
        <f t="shared" si="3418"/>
        <v>-7.5000000000000004E-13</v>
      </c>
      <c r="J457" s="4"/>
      <c r="K457" s="4">
        <f t="shared" si="3419"/>
        <v>0</v>
      </c>
      <c r="L457" s="5">
        <f t="shared" si="3424"/>
        <v>0</v>
      </c>
      <c r="M457" s="4"/>
      <c r="N457" s="5"/>
      <c r="O457" s="5">
        <f t="shared" si="3373"/>
        <v>0</v>
      </c>
      <c r="P457" s="5">
        <f t="shared" si="3374"/>
        <v>0</v>
      </c>
      <c r="Q457" s="5">
        <f t="shared" si="3375"/>
        <v>0</v>
      </c>
      <c r="R457" s="5">
        <f t="shared" si="3376"/>
        <v>0</v>
      </c>
      <c r="S457" s="5"/>
      <c r="T457" s="5">
        <f t="shared" si="3377"/>
        <v>0</v>
      </c>
      <c r="U457" s="5">
        <f t="shared" si="3378"/>
        <v>0</v>
      </c>
      <c r="V457" s="5">
        <f t="shared" si="3379"/>
        <v>0</v>
      </c>
      <c r="W457" s="5">
        <f t="shared" si="3380"/>
        <v>0</v>
      </c>
      <c r="X457" s="5"/>
      <c r="Y457" s="5">
        <f t="shared" si="3381"/>
        <v>0</v>
      </c>
      <c r="Z457" s="5">
        <f t="shared" si="3382"/>
        <v>0</v>
      </c>
      <c r="AA457" s="5">
        <f t="shared" si="3383"/>
        <v>0</v>
      </c>
      <c r="AB457" s="5">
        <f t="shared" si="3384"/>
        <v>0</v>
      </c>
      <c r="AC457" s="5"/>
      <c r="AD457" s="5">
        <f t="shared" ref="AD457:AE457" si="3441">AC457*$L457</f>
        <v>0</v>
      </c>
      <c r="AE457" s="5">
        <f t="shared" si="3441"/>
        <v>0</v>
      </c>
      <c r="AF457" s="5">
        <f t="shared" si="3386"/>
        <v>0</v>
      </c>
      <c r="AG457" s="5">
        <f t="shared" si="3387"/>
        <v>0</v>
      </c>
      <c r="AH457" s="5"/>
      <c r="AI457" s="5">
        <f t="shared" ref="AI457:AJ457" si="3442">AH457*$L457</f>
        <v>0</v>
      </c>
      <c r="AJ457" s="5">
        <f t="shared" si="3442"/>
        <v>0</v>
      </c>
      <c r="AK457" s="5">
        <f t="shared" si="3389"/>
        <v>0</v>
      </c>
      <c r="AL457" s="5">
        <f t="shared" si="3390"/>
        <v>0</v>
      </c>
      <c r="AM457" s="5"/>
      <c r="AN457" s="5">
        <f t="shared" si="3391"/>
        <v>0</v>
      </c>
      <c r="AO457" s="5">
        <f t="shared" si="3392"/>
        <v>0</v>
      </c>
      <c r="AP457" s="5">
        <f t="shared" si="3393"/>
        <v>0</v>
      </c>
      <c r="AQ457" s="5">
        <f t="shared" si="3394"/>
        <v>0</v>
      </c>
      <c r="AR457" s="5"/>
      <c r="AS457" s="5">
        <f t="shared" ref="AS457:AT457" si="3443">AR457*$L457</f>
        <v>0</v>
      </c>
      <c r="AT457" s="5">
        <f t="shared" si="3443"/>
        <v>0</v>
      </c>
      <c r="AU457" s="5">
        <f t="shared" si="3396"/>
        <v>0</v>
      </c>
      <c r="AV457" s="5">
        <f t="shared" si="3397"/>
        <v>0</v>
      </c>
      <c r="AW457" s="5"/>
      <c r="AX457" s="5">
        <f t="shared" si="3398"/>
        <v>0</v>
      </c>
      <c r="AY457" s="5">
        <f t="shared" si="3399"/>
        <v>0</v>
      </c>
      <c r="AZ457" s="5">
        <f t="shared" si="3400"/>
        <v>0</v>
      </c>
      <c r="BA457" s="5">
        <f t="shared" si="3401"/>
        <v>0</v>
      </c>
      <c r="BB457" s="5"/>
      <c r="BC457" s="5">
        <f t="shared" ref="BC457:BD457" si="3444">BB457*$L457</f>
        <v>0</v>
      </c>
      <c r="BD457" s="5">
        <f t="shared" si="3444"/>
        <v>0</v>
      </c>
      <c r="BE457" s="5">
        <f t="shared" si="3403"/>
        <v>0</v>
      </c>
      <c r="BF457" s="5">
        <f t="shared" si="3404"/>
        <v>0</v>
      </c>
      <c r="BG457" s="5"/>
      <c r="BH457" s="5">
        <f t="shared" si="3405"/>
        <v>0</v>
      </c>
      <c r="BI457" s="5">
        <f t="shared" si="3406"/>
        <v>0</v>
      </c>
      <c r="BJ457" s="5">
        <f t="shared" si="3407"/>
        <v>0</v>
      </c>
      <c r="BK457" s="5">
        <f t="shared" si="3408"/>
        <v>0</v>
      </c>
      <c r="BL457" s="5">
        <f t="shared" si="3409"/>
        <v>0</v>
      </c>
      <c r="BM457" s="5">
        <f t="shared" si="3410"/>
        <v>0</v>
      </c>
      <c r="BN457" s="5">
        <f t="shared" si="3411"/>
        <v>0</v>
      </c>
      <c r="BO457" s="5">
        <f t="shared" si="3412"/>
        <v>0</v>
      </c>
      <c r="BP457" s="5">
        <f t="shared" si="3413"/>
        <v>0</v>
      </c>
    </row>
    <row r="458" spans="1:68" ht="15.75">
      <c r="A458" s="1">
        <f t="shared" si="3109"/>
        <v>2963</v>
      </c>
      <c r="B458" s="158"/>
      <c r="C458" s="2" t="s">
        <v>74</v>
      </c>
      <c r="D458" s="3"/>
      <c r="E458" s="2"/>
      <c r="F458" s="4">
        <v>1E-13</v>
      </c>
      <c r="G458" s="4">
        <v>9.9999999999999998E-13</v>
      </c>
      <c r="H458" s="4">
        <f t="shared" si="3100"/>
        <v>-9E-13</v>
      </c>
      <c r="I458" s="4">
        <f t="shared" si="3418"/>
        <v>-7.5000000000000004E-13</v>
      </c>
      <c r="J458" s="4"/>
      <c r="K458" s="4">
        <f t="shared" si="3419"/>
        <v>0</v>
      </c>
      <c r="L458" s="5">
        <f t="shared" si="3424"/>
        <v>0</v>
      </c>
      <c r="M458" s="4"/>
      <c r="N458" s="5"/>
      <c r="O458" s="5">
        <f t="shared" si="3373"/>
        <v>0</v>
      </c>
      <c r="P458" s="5">
        <f t="shared" si="3374"/>
        <v>0</v>
      </c>
      <c r="Q458" s="5">
        <f t="shared" si="3375"/>
        <v>0</v>
      </c>
      <c r="R458" s="5">
        <f t="shared" si="3376"/>
        <v>0</v>
      </c>
      <c r="S458" s="5"/>
      <c r="T458" s="5">
        <f t="shared" si="3377"/>
        <v>0</v>
      </c>
      <c r="U458" s="5">
        <f t="shared" si="3378"/>
        <v>0</v>
      </c>
      <c r="V458" s="5">
        <f t="shared" si="3379"/>
        <v>0</v>
      </c>
      <c r="W458" s="5">
        <f t="shared" si="3380"/>
        <v>0</v>
      </c>
      <c r="X458" s="5"/>
      <c r="Y458" s="5">
        <f t="shared" si="3381"/>
        <v>0</v>
      </c>
      <c r="Z458" s="5">
        <f t="shared" si="3382"/>
        <v>0</v>
      </c>
      <c r="AA458" s="5">
        <f t="shared" si="3383"/>
        <v>0</v>
      </c>
      <c r="AB458" s="5">
        <f t="shared" si="3384"/>
        <v>0</v>
      </c>
      <c r="AC458" s="5"/>
      <c r="AD458" s="5">
        <f t="shared" ref="AD458:AE458" si="3445">AC458*$L458</f>
        <v>0</v>
      </c>
      <c r="AE458" s="5">
        <f t="shared" si="3445"/>
        <v>0</v>
      </c>
      <c r="AF458" s="5">
        <f t="shared" si="3386"/>
        <v>0</v>
      </c>
      <c r="AG458" s="5">
        <f t="shared" si="3387"/>
        <v>0</v>
      </c>
      <c r="AH458" s="5"/>
      <c r="AI458" s="5">
        <f t="shared" ref="AI458:AJ458" si="3446">AH458*$L458</f>
        <v>0</v>
      </c>
      <c r="AJ458" s="5">
        <f t="shared" si="3446"/>
        <v>0</v>
      </c>
      <c r="AK458" s="5">
        <f t="shared" si="3389"/>
        <v>0</v>
      </c>
      <c r="AL458" s="5">
        <f t="shared" si="3390"/>
        <v>0</v>
      </c>
      <c r="AM458" s="5"/>
      <c r="AN458" s="5">
        <f t="shared" si="3391"/>
        <v>0</v>
      </c>
      <c r="AO458" s="5">
        <f t="shared" si="3392"/>
        <v>0</v>
      </c>
      <c r="AP458" s="5">
        <f t="shared" si="3393"/>
        <v>0</v>
      </c>
      <c r="AQ458" s="5">
        <f t="shared" si="3394"/>
        <v>0</v>
      </c>
      <c r="AR458" s="5"/>
      <c r="AS458" s="5">
        <f t="shared" ref="AS458:AT458" si="3447">AR458*$L458</f>
        <v>0</v>
      </c>
      <c r="AT458" s="5">
        <f t="shared" si="3447"/>
        <v>0</v>
      </c>
      <c r="AU458" s="5">
        <f t="shared" si="3396"/>
        <v>0</v>
      </c>
      <c r="AV458" s="5">
        <f t="shared" si="3397"/>
        <v>0</v>
      </c>
      <c r="AW458" s="5"/>
      <c r="AX458" s="5">
        <f t="shared" si="3398"/>
        <v>0</v>
      </c>
      <c r="AY458" s="5">
        <f t="shared" si="3399"/>
        <v>0</v>
      </c>
      <c r="AZ458" s="5">
        <f t="shared" si="3400"/>
        <v>0</v>
      </c>
      <c r="BA458" s="5">
        <f t="shared" si="3401"/>
        <v>0</v>
      </c>
      <c r="BB458" s="5"/>
      <c r="BC458" s="5">
        <f t="shared" ref="BC458:BD458" si="3448">BB458*$L458</f>
        <v>0</v>
      </c>
      <c r="BD458" s="5">
        <f t="shared" si="3448"/>
        <v>0</v>
      </c>
      <c r="BE458" s="5">
        <f t="shared" si="3403"/>
        <v>0</v>
      </c>
      <c r="BF458" s="5">
        <f t="shared" si="3404"/>
        <v>0</v>
      </c>
      <c r="BG458" s="5"/>
      <c r="BH458" s="5">
        <f t="shared" si="3405"/>
        <v>0</v>
      </c>
      <c r="BI458" s="5">
        <f t="shared" si="3406"/>
        <v>0</v>
      </c>
      <c r="BJ458" s="5">
        <f t="shared" si="3407"/>
        <v>0</v>
      </c>
      <c r="BK458" s="5">
        <f t="shared" si="3408"/>
        <v>0</v>
      </c>
      <c r="BL458" s="5">
        <f t="shared" si="3409"/>
        <v>0</v>
      </c>
      <c r="BM458" s="5">
        <f t="shared" si="3410"/>
        <v>0</v>
      </c>
      <c r="BN458" s="5">
        <f t="shared" si="3411"/>
        <v>0</v>
      </c>
      <c r="BO458" s="5">
        <f t="shared" si="3412"/>
        <v>0</v>
      </c>
      <c r="BP458" s="5">
        <f t="shared" si="3413"/>
        <v>0</v>
      </c>
    </row>
    <row r="459" spans="1:68" ht="15.75">
      <c r="A459" s="1">
        <f t="shared" si="3109"/>
        <v>2964</v>
      </c>
      <c r="B459" s="158"/>
      <c r="C459" s="2" t="s">
        <v>74</v>
      </c>
      <c r="D459" s="3"/>
      <c r="E459" s="2"/>
      <c r="F459" s="4">
        <v>1E-13</v>
      </c>
      <c r="G459" s="4">
        <v>9.9999999999999998E-13</v>
      </c>
      <c r="H459" s="4">
        <f t="shared" si="3100"/>
        <v>-9E-13</v>
      </c>
      <c r="I459" s="4">
        <f t="shared" si="3418"/>
        <v>-7.5000000000000004E-13</v>
      </c>
      <c r="J459" s="4"/>
      <c r="K459" s="4">
        <f t="shared" si="3419"/>
        <v>0</v>
      </c>
      <c r="L459" s="5">
        <f t="shared" si="3424"/>
        <v>0</v>
      </c>
      <c r="M459" s="4"/>
      <c r="N459" s="5"/>
      <c r="O459" s="5">
        <f t="shared" si="3373"/>
        <v>0</v>
      </c>
      <c r="P459" s="5">
        <f t="shared" si="3374"/>
        <v>0</v>
      </c>
      <c r="Q459" s="5">
        <f t="shared" si="3375"/>
        <v>0</v>
      </c>
      <c r="R459" s="5">
        <f t="shared" si="3376"/>
        <v>0</v>
      </c>
      <c r="S459" s="5"/>
      <c r="T459" s="5">
        <f t="shared" si="3377"/>
        <v>0</v>
      </c>
      <c r="U459" s="5">
        <f t="shared" si="3378"/>
        <v>0</v>
      </c>
      <c r="V459" s="5">
        <f t="shared" si="3379"/>
        <v>0</v>
      </c>
      <c r="W459" s="5">
        <f t="shared" si="3380"/>
        <v>0</v>
      </c>
      <c r="X459" s="5"/>
      <c r="Y459" s="5">
        <f t="shared" si="3381"/>
        <v>0</v>
      </c>
      <c r="Z459" s="5">
        <f t="shared" si="3382"/>
        <v>0</v>
      </c>
      <c r="AA459" s="5">
        <f t="shared" si="3383"/>
        <v>0</v>
      </c>
      <c r="AB459" s="5">
        <f t="shared" si="3384"/>
        <v>0</v>
      </c>
      <c r="AC459" s="5"/>
      <c r="AD459" s="5">
        <f t="shared" ref="AD459:AE459" si="3449">AC459*$L459</f>
        <v>0</v>
      </c>
      <c r="AE459" s="5">
        <f t="shared" si="3449"/>
        <v>0</v>
      </c>
      <c r="AF459" s="5">
        <f t="shared" si="3386"/>
        <v>0</v>
      </c>
      <c r="AG459" s="5">
        <f t="shared" si="3387"/>
        <v>0</v>
      </c>
      <c r="AH459" s="5"/>
      <c r="AI459" s="5">
        <f t="shared" ref="AI459:AJ459" si="3450">AH459*$L459</f>
        <v>0</v>
      </c>
      <c r="AJ459" s="5">
        <f t="shared" si="3450"/>
        <v>0</v>
      </c>
      <c r="AK459" s="5">
        <f t="shared" si="3389"/>
        <v>0</v>
      </c>
      <c r="AL459" s="5">
        <f t="shared" si="3390"/>
        <v>0</v>
      </c>
      <c r="AM459" s="5"/>
      <c r="AN459" s="5">
        <f t="shared" si="3391"/>
        <v>0</v>
      </c>
      <c r="AO459" s="5">
        <f t="shared" si="3392"/>
        <v>0</v>
      </c>
      <c r="AP459" s="5">
        <f t="shared" si="3393"/>
        <v>0</v>
      </c>
      <c r="AQ459" s="5">
        <f t="shared" si="3394"/>
        <v>0</v>
      </c>
      <c r="AR459" s="5"/>
      <c r="AS459" s="5">
        <f t="shared" ref="AS459:AT459" si="3451">AR459*$L459</f>
        <v>0</v>
      </c>
      <c r="AT459" s="5">
        <f t="shared" si="3451"/>
        <v>0</v>
      </c>
      <c r="AU459" s="5">
        <f t="shared" si="3396"/>
        <v>0</v>
      </c>
      <c r="AV459" s="5">
        <f t="shared" si="3397"/>
        <v>0</v>
      </c>
      <c r="AW459" s="5"/>
      <c r="AX459" s="5">
        <f t="shared" si="3398"/>
        <v>0</v>
      </c>
      <c r="AY459" s="5">
        <f t="shared" si="3399"/>
        <v>0</v>
      </c>
      <c r="AZ459" s="5">
        <f t="shared" si="3400"/>
        <v>0</v>
      </c>
      <c r="BA459" s="5">
        <f t="shared" si="3401"/>
        <v>0</v>
      </c>
      <c r="BB459" s="5"/>
      <c r="BC459" s="5">
        <f t="shared" ref="BC459:BD459" si="3452">BB459*$L459</f>
        <v>0</v>
      </c>
      <c r="BD459" s="5">
        <f t="shared" si="3452"/>
        <v>0</v>
      </c>
      <c r="BE459" s="5">
        <f t="shared" si="3403"/>
        <v>0</v>
      </c>
      <c r="BF459" s="5">
        <f t="shared" si="3404"/>
        <v>0</v>
      </c>
      <c r="BG459" s="5"/>
      <c r="BH459" s="5">
        <f t="shared" si="3405"/>
        <v>0</v>
      </c>
      <c r="BI459" s="5">
        <f t="shared" si="3406"/>
        <v>0</v>
      </c>
      <c r="BJ459" s="5">
        <f t="shared" si="3407"/>
        <v>0</v>
      </c>
      <c r="BK459" s="5">
        <f t="shared" si="3408"/>
        <v>0</v>
      </c>
      <c r="BL459" s="5">
        <f t="shared" si="3409"/>
        <v>0</v>
      </c>
      <c r="BM459" s="5">
        <f t="shared" si="3410"/>
        <v>0</v>
      </c>
      <c r="BN459" s="5">
        <f t="shared" si="3411"/>
        <v>0</v>
      </c>
      <c r="BO459" s="5">
        <f t="shared" si="3412"/>
        <v>0</v>
      </c>
      <c r="BP459" s="5">
        <f t="shared" si="3413"/>
        <v>0</v>
      </c>
    </row>
    <row r="460" spans="1:68" ht="15.75">
      <c r="A460" s="1">
        <f t="shared" si="3109"/>
        <v>2965</v>
      </c>
      <c r="B460" s="158"/>
      <c r="C460" s="2" t="s">
        <v>74</v>
      </c>
      <c r="D460" s="3"/>
      <c r="E460" s="2"/>
      <c r="F460" s="4">
        <v>1E-13</v>
      </c>
      <c r="G460" s="4">
        <v>9.9999999999999998E-13</v>
      </c>
      <c r="H460" s="4">
        <f t="shared" si="3100"/>
        <v>-9E-13</v>
      </c>
      <c r="I460" s="4">
        <f t="shared" si="3418"/>
        <v>-7.5000000000000004E-13</v>
      </c>
      <c r="J460" s="4"/>
      <c r="K460" s="4">
        <f t="shared" si="3419"/>
        <v>0</v>
      </c>
      <c r="L460" s="5">
        <f t="shared" si="3424"/>
        <v>0</v>
      </c>
      <c r="M460" s="4"/>
      <c r="N460" s="5"/>
      <c r="O460" s="5">
        <f t="shared" si="3373"/>
        <v>0</v>
      </c>
      <c r="P460" s="5">
        <f t="shared" si="3374"/>
        <v>0</v>
      </c>
      <c r="Q460" s="5">
        <f t="shared" si="3375"/>
        <v>0</v>
      </c>
      <c r="R460" s="5">
        <f t="shared" si="3376"/>
        <v>0</v>
      </c>
      <c r="S460" s="5"/>
      <c r="T460" s="5">
        <f t="shared" si="3377"/>
        <v>0</v>
      </c>
      <c r="U460" s="5">
        <f t="shared" si="3378"/>
        <v>0</v>
      </c>
      <c r="V460" s="5">
        <f t="shared" si="3379"/>
        <v>0</v>
      </c>
      <c r="W460" s="5">
        <f t="shared" si="3380"/>
        <v>0</v>
      </c>
      <c r="X460" s="5"/>
      <c r="Y460" s="5">
        <f t="shared" si="3381"/>
        <v>0</v>
      </c>
      <c r="Z460" s="5">
        <f t="shared" si="3382"/>
        <v>0</v>
      </c>
      <c r="AA460" s="5">
        <f t="shared" si="3383"/>
        <v>0</v>
      </c>
      <c r="AB460" s="5">
        <f t="shared" si="3384"/>
        <v>0</v>
      </c>
      <c r="AC460" s="5"/>
      <c r="AD460" s="5">
        <f t="shared" ref="AD460:AE460" si="3453">AC460*$L460</f>
        <v>0</v>
      </c>
      <c r="AE460" s="5">
        <f t="shared" si="3453"/>
        <v>0</v>
      </c>
      <c r="AF460" s="5">
        <f t="shared" si="3386"/>
        <v>0</v>
      </c>
      <c r="AG460" s="5">
        <f t="shared" si="3387"/>
        <v>0</v>
      </c>
      <c r="AH460" s="5"/>
      <c r="AI460" s="5">
        <f t="shared" ref="AI460:AJ460" si="3454">AH460*$L460</f>
        <v>0</v>
      </c>
      <c r="AJ460" s="5">
        <f t="shared" si="3454"/>
        <v>0</v>
      </c>
      <c r="AK460" s="5">
        <f t="shared" si="3389"/>
        <v>0</v>
      </c>
      <c r="AL460" s="5">
        <f t="shared" si="3390"/>
        <v>0</v>
      </c>
      <c r="AM460" s="5"/>
      <c r="AN460" s="5">
        <f t="shared" si="3391"/>
        <v>0</v>
      </c>
      <c r="AO460" s="5">
        <f t="shared" si="3392"/>
        <v>0</v>
      </c>
      <c r="AP460" s="5">
        <f t="shared" si="3393"/>
        <v>0</v>
      </c>
      <c r="AQ460" s="5">
        <f t="shared" si="3394"/>
        <v>0</v>
      </c>
      <c r="AR460" s="5"/>
      <c r="AS460" s="5">
        <f t="shared" ref="AS460:AT460" si="3455">AR460*$L460</f>
        <v>0</v>
      </c>
      <c r="AT460" s="5">
        <f t="shared" si="3455"/>
        <v>0</v>
      </c>
      <c r="AU460" s="5">
        <f t="shared" si="3396"/>
        <v>0</v>
      </c>
      <c r="AV460" s="5">
        <f t="shared" si="3397"/>
        <v>0</v>
      </c>
      <c r="AW460" s="5"/>
      <c r="AX460" s="5">
        <f t="shared" si="3398"/>
        <v>0</v>
      </c>
      <c r="AY460" s="5">
        <f t="shared" si="3399"/>
        <v>0</v>
      </c>
      <c r="AZ460" s="5">
        <f t="shared" si="3400"/>
        <v>0</v>
      </c>
      <c r="BA460" s="5">
        <f t="shared" si="3401"/>
        <v>0</v>
      </c>
      <c r="BB460" s="5"/>
      <c r="BC460" s="5">
        <f t="shared" ref="BC460:BD460" si="3456">BB460*$L460</f>
        <v>0</v>
      </c>
      <c r="BD460" s="5">
        <f t="shared" si="3456"/>
        <v>0</v>
      </c>
      <c r="BE460" s="5">
        <f t="shared" si="3403"/>
        <v>0</v>
      </c>
      <c r="BF460" s="5">
        <f t="shared" si="3404"/>
        <v>0</v>
      </c>
      <c r="BG460" s="5"/>
      <c r="BH460" s="5">
        <f t="shared" si="3405"/>
        <v>0</v>
      </c>
      <c r="BI460" s="5">
        <f t="shared" si="3406"/>
        <v>0</v>
      </c>
      <c r="BJ460" s="5">
        <f t="shared" si="3407"/>
        <v>0</v>
      </c>
      <c r="BK460" s="5">
        <f t="shared" si="3408"/>
        <v>0</v>
      </c>
      <c r="BL460" s="5">
        <f t="shared" si="3409"/>
        <v>0</v>
      </c>
      <c r="BM460" s="5">
        <f t="shared" si="3410"/>
        <v>0</v>
      </c>
      <c r="BN460" s="5">
        <f t="shared" si="3411"/>
        <v>0</v>
      </c>
      <c r="BO460" s="5">
        <f t="shared" si="3412"/>
        <v>0</v>
      </c>
      <c r="BP460" s="5">
        <f t="shared" si="3413"/>
        <v>0</v>
      </c>
    </row>
    <row r="461" spans="1:68" ht="15.75">
      <c r="A461" s="1">
        <f t="shared" si="3109"/>
        <v>2966</v>
      </c>
      <c r="B461" s="158"/>
      <c r="C461" s="2" t="s">
        <v>74</v>
      </c>
      <c r="D461" s="3"/>
      <c r="E461" s="2"/>
      <c r="F461" s="4">
        <v>1E-13</v>
      </c>
      <c r="G461" s="4">
        <v>9.9999999999999998E-13</v>
      </c>
      <c r="H461" s="4">
        <f t="shared" si="3100"/>
        <v>-9E-13</v>
      </c>
      <c r="I461" s="4">
        <f t="shared" si="3418"/>
        <v>-7.5000000000000004E-13</v>
      </c>
      <c r="J461" s="4"/>
      <c r="K461" s="4">
        <f t="shared" si="3419"/>
        <v>0</v>
      </c>
      <c r="L461" s="5">
        <f t="shared" si="3424"/>
        <v>0</v>
      </c>
      <c r="M461" s="4"/>
      <c r="N461" s="5"/>
      <c r="O461" s="5">
        <f t="shared" ref="O461:O471" si="3457">N461*$L461</f>
        <v>0</v>
      </c>
      <c r="P461" s="5">
        <f t="shared" ref="P461:P471" si="3458">O461/1.2</f>
        <v>0</v>
      </c>
      <c r="Q461" s="5">
        <f t="shared" ref="Q461:Q471" si="3459">P461/1000*$J461</f>
        <v>0</v>
      </c>
      <c r="R461" s="5">
        <f t="shared" ref="R461:R471" si="3460">O461/$H461*$M461</f>
        <v>0</v>
      </c>
      <c r="S461" s="5"/>
      <c r="T461" s="5">
        <f t="shared" ref="T461:T471" si="3461">S461*$L461</f>
        <v>0</v>
      </c>
      <c r="U461" s="5">
        <f t="shared" ref="U461:U471" si="3462">T461/1.2</f>
        <v>0</v>
      </c>
      <c r="V461" s="5">
        <f t="shared" ref="V461:V471" si="3463">U461/1000*$J461</f>
        <v>0</v>
      </c>
      <c r="W461" s="5">
        <f t="shared" ref="W461:W471" si="3464">T461/$H461*$M461</f>
        <v>0</v>
      </c>
      <c r="X461" s="5"/>
      <c r="Y461" s="5">
        <f t="shared" ref="Y461:Y471" si="3465">X461*$L461</f>
        <v>0</v>
      </c>
      <c r="Z461" s="5">
        <f t="shared" ref="Z461:Z471" si="3466">Y461/1.2</f>
        <v>0</v>
      </c>
      <c r="AA461" s="5">
        <f t="shared" ref="AA461:AA471" si="3467">Z461/1000*$J461</f>
        <v>0</v>
      </c>
      <c r="AB461" s="5">
        <f t="shared" ref="AB461:AB471" si="3468">Y461/$H461*$M461</f>
        <v>0</v>
      </c>
      <c r="AC461" s="5"/>
      <c r="AD461" s="5">
        <f t="shared" ref="AD461:AE461" si="3469">AC461*$L461</f>
        <v>0</v>
      </c>
      <c r="AE461" s="5">
        <f t="shared" si="3469"/>
        <v>0</v>
      </c>
      <c r="AF461" s="5">
        <f t="shared" ref="AF461:AF471" si="3470">AE461/1000*$J461</f>
        <v>0</v>
      </c>
      <c r="AG461" s="5">
        <f t="shared" ref="AG461:AG471" si="3471">AD461/$H461*$M461</f>
        <v>0</v>
      </c>
      <c r="AH461" s="5"/>
      <c r="AI461" s="5">
        <f t="shared" ref="AI461:AJ461" si="3472">AH461*$L461</f>
        <v>0</v>
      </c>
      <c r="AJ461" s="5">
        <f t="shared" si="3472"/>
        <v>0</v>
      </c>
      <c r="AK461" s="5">
        <f t="shared" ref="AK461:AK471" si="3473">AJ461/1000*$J461</f>
        <v>0</v>
      </c>
      <c r="AL461" s="5">
        <f t="shared" ref="AL461:AL471" si="3474">AI461/$H461*$M461</f>
        <v>0</v>
      </c>
      <c r="AM461" s="5"/>
      <c r="AN461" s="5">
        <f t="shared" ref="AN461:AN471" si="3475">AM461*$L461</f>
        <v>0</v>
      </c>
      <c r="AO461" s="5">
        <f t="shared" ref="AO461:AO471" si="3476">AN461/1.2</f>
        <v>0</v>
      </c>
      <c r="AP461" s="5">
        <f t="shared" ref="AP461:AP471" si="3477">AO461/1000*$J461</f>
        <v>0</v>
      </c>
      <c r="AQ461" s="5">
        <f t="shared" ref="AQ461:AQ471" si="3478">AN461/$H461*$M461</f>
        <v>0</v>
      </c>
      <c r="AR461" s="5"/>
      <c r="AS461" s="5">
        <f t="shared" ref="AS461:AT461" si="3479">AR461*$L461</f>
        <v>0</v>
      </c>
      <c r="AT461" s="5">
        <f t="shared" si="3479"/>
        <v>0</v>
      </c>
      <c r="AU461" s="5">
        <f t="shared" ref="AU461:AU471" si="3480">AT461/1000*$J461</f>
        <v>0</v>
      </c>
      <c r="AV461" s="5">
        <f t="shared" ref="AV461:AV471" si="3481">AS461/$H461*$M461</f>
        <v>0</v>
      </c>
      <c r="AW461" s="5"/>
      <c r="AX461" s="5">
        <f t="shared" ref="AX461:AX471" si="3482">AW461*$L461</f>
        <v>0</v>
      </c>
      <c r="AY461" s="5">
        <f t="shared" ref="AY461:AY471" si="3483">AX461/1.2</f>
        <v>0</v>
      </c>
      <c r="AZ461" s="5">
        <f t="shared" ref="AZ461:AZ471" si="3484">AY461/1000*$J461</f>
        <v>0</v>
      </c>
      <c r="BA461" s="5">
        <f t="shared" ref="BA461:BA471" si="3485">AX461/$H461*$M461</f>
        <v>0</v>
      </c>
      <c r="BB461" s="5"/>
      <c r="BC461" s="5">
        <f t="shared" ref="BC461:BD461" si="3486">BB461*$L461</f>
        <v>0</v>
      </c>
      <c r="BD461" s="5">
        <f t="shared" si="3486"/>
        <v>0</v>
      </c>
      <c r="BE461" s="5">
        <f t="shared" ref="BE461:BE471" si="3487">BD461/1000*$J461</f>
        <v>0</v>
      </c>
      <c r="BF461" s="5">
        <f t="shared" ref="BF461:BF471" si="3488">BC461/$H461*$M461</f>
        <v>0</v>
      </c>
      <c r="BG461" s="5"/>
      <c r="BH461" s="5">
        <f t="shared" ref="BH461:BH471" si="3489">BG461*$L461</f>
        <v>0</v>
      </c>
      <c r="BI461" s="5">
        <f t="shared" ref="BI461:BI471" si="3490">BH461/1.2</f>
        <v>0</v>
      </c>
      <c r="BJ461" s="5">
        <f t="shared" ref="BJ461:BJ471" si="3491">BI461/1000*$J461</f>
        <v>0</v>
      </c>
      <c r="BK461" s="5">
        <f t="shared" ref="BK461:BK471" si="3492">BH461/$H461*$M461</f>
        <v>0</v>
      </c>
      <c r="BL461" s="5">
        <f t="shared" ref="BL461:BL471" si="3493">N461+S461+X461+AC461+AH461+AM461+AR461+AW461+BB461+BG461</f>
        <v>0</v>
      </c>
      <c r="BM461" s="5">
        <f t="shared" ref="BM461:BM471" si="3494">O461+T461+Y461+AD461+AI461+AN461+AS461+AX461+BC461+BH461</f>
        <v>0</v>
      </c>
      <c r="BN461" s="5">
        <f t="shared" ref="BN461:BN471" si="3495">P461+U461+Z461+AE461+AJ461+AO461+AT461+AY461+BD461+BI461</f>
        <v>0</v>
      </c>
      <c r="BO461" s="5">
        <f t="shared" ref="BO461:BO471" si="3496">Q461+V461+AA461+AF461+AK461+AP461+AU461+AZ461+BE461+BJ461</f>
        <v>0</v>
      </c>
      <c r="BP461" s="5">
        <f t="shared" ref="BP461:BP471" si="3497">R461+W461+AB461+AG461+AL461+AQ461+AV461+BA461+BF461+BK461</f>
        <v>0</v>
      </c>
    </row>
    <row r="462" spans="1:68" ht="15.75">
      <c r="A462" s="1">
        <f t="shared" si="3109"/>
        <v>2967</v>
      </c>
      <c r="B462" s="158"/>
      <c r="C462" s="2" t="s">
        <v>74</v>
      </c>
      <c r="D462" s="3"/>
      <c r="E462" s="2"/>
      <c r="F462" s="4">
        <v>1E-13</v>
      </c>
      <c r="G462" s="4">
        <v>9.9999999999999998E-13</v>
      </c>
      <c r="H462" s="4">
        <f t="shared" si="3100"/>
        <v>-9E-13</v>
      </c>
      <c r="I462" s="4">
        <f t="shared" si="3418"/>
        <v>-7.5000000000000004E-13</v>
      </c>
      <c r="J462" s="4"/>
      <c r="K462" s="4">
        <f t="shared" si="3419"/>
        <v>0</v>
      </c>
      <c r="L462" s="5">
        <f t="shared" si="3424"/>
        <v>0</v>
      </c>
      <c r="M462" s="4"/>
      <c r="N462" s="5"/>
      <c r="O462" s="5">
        <f t="shared" si="3457"/>
        <v>0</v>
      </c>
      <c r="P462" s="5">
        <f t="shared" si="3458"/>
        <v>0</v>
      </c>
      <c r="Q462" s="5">
        <f t="shared" si="3459"/>
        <v>0</v>
      </c>
      <c r="R462" s="5">
        <f t="shared" si="3460"/>
        <v>0</v>
      </c>
      <c r="S462" s="5"/>
      <c r="T462" s="5">
        <f t="shared" si="3461"/>
        <v>0</v>
      </c>
      <c r="U462" s="5">
        <f t="shared" si="3462"/>
        <v>0</v>
      </c>
      <c r="V462" s="5">
        <f t="shared" si="3463"/>
        <v>0</v>
      </c>
      <c r="W462" s="5">
        <f t="shared" si="3464"/>
        <v>0</v>
      </c>
      <c r="X462" s="5"/>
      <c r="Y462" s="5">
        <f t="shared" si="3465"/>
        <v>0</v>
      </c>
      <c r="Z462" s="5">
        <f t="shared" si="3466"/>
        <v>0</v>
      </c>
      <c r="AA462" s="5">
        <f t="shared" si="3467"/>
        <v>0</v>
      </c>
      <c r="AB462" s="5">
        <f t="shared" si="3468"/>
        <v>0</v>
      </c>
      <c r="AC462" s="5"/>
      <c r="AD462" s="5">
        <f t="shared" ref="AD462:AE462" si="3498">AC462*$L462</f>
        <v>0</v>
      </c>
      <c r="AE462" s="5">
        <f t="shared" si="3498"/>
        <v>0</v>
      </c>
      <c r="AF462" s="5">
        <f t="shared" si="3470"/>
        <v>0</v>
      </c>
      <c r="AG462" s="5">
        <f t="shared" si="3471"/>
        <v>0</v>
      </c>
      <c r="AH462" s="5"/>
      <c r="AI462" s="5">
        <f t="shared" ref="AI462:AJ462" si="3499">AH462*$L462</f>
        <v>0</v>
      </c>
      <c r="AJ462" s="5">
        <f t="shared" si="3499"/>
        <v>0</v>
      </c>
      <c r="AK462" s="5">
        <f t="shared" si="3473"/>
        <v>0</v>
      </c>
      <c r="AL462" s="5">
        <f t="shared" si="3474"/>
        <v>0</v>
      </c>
      <c r="AM462" s="5"/>
      <c r="AN462" s="5">
        <f t="shared" si="3475"/>
        <v>0</v>
      </c>
      <c r="AO462" s="5">
        <f t="shared" si="3476"/>
        <v>0</v>
      </c>
      <c r="AP462" s="5">
        <f t="shared" si="3477"/>
        <v>0</v>
      </c>
      <c r="AQ462" s="5">
        <f t="shared" si="3478"/>
        <v>0</v>
      </c>
      <c r="AR462" s="5"/>
      <c r="AS462" s="5">
        <f t="shared" ref="AS462:AT462" si="3500">AR462*$L462</f>
        <v>0</v>
      </c>
      <c r="AT462" s="5">
        <f t="shared" si="3500"/>
        <v>0</v>
      </c>
      <c r="AU462" s="5">
        <f t="shared" si="3480"/>
        <v>0</v>
      </c>
      <c r="AV462" s="5">
        <f t="shared" si="3481"/>
        <v>0</v>
      </c>
      <c r="AW462" s="5"/>
      <c r="AX462" s="5">
        <f t="shared" si="3482"/>
        <v>0</v>
      </c>
      <c r="AY462" s="5">
        <f t="shared" si="3483"/>
        <v>0</v>
      </c>
      <c r="AZ462" s="5">
        <f t="shared" si="3484"/>
        <v>0</v>
      </c>
      <c r="BA462" s="5">
        <f t="shared" si="3485"/>
        <v>0</v>
      </c>
      <c r="BB462" s="5"/>
      <c r="BC462" s="5">
        <f t="shared" ref="BC462:BD462" si="3501">BB462*$L462</f>
        <v>0</v>
      </c>
      <c r="BD462" s="5">
        <f t="shared" si="3501"/>
        <v>0</v>
      </c>
      <c r="BE462" s="5">
        <f t="shared" si="3487"/>
        <v>0</v>
      </c>
      <c r="BF462" s="5">
        <f t="shared" si="3488"/>
        <v>0</v>
      </c>
      <c r="BG462" s="5"/>
      <c r="BH462" s="5">
        <f t="shared" si="3489"/>
        <v>0</v>
      </c>
      <c r="BI462" s="5">
        <f t="shared" si="3490"/>
        <v>0</v>
      </c>
      <c r="BJ462" s="5">
        <f t="shared" si="3491"/>
        <v>0</v>
      </c>
      <c r="BK462" s="5">
        <f t="shared" si="3492"/>
        <v>0</v>
      </c>
      <c r="BL462" s="5">
        <f t="shared" si="3493"/>
        <v>0</v>
      </c>
      <c r="BM462" s="5">
        <f t="shared" si="3494"/>
        <v>0</v>
      </c>
      <c r="BN462" s="5">
        <f t="shared" si="3495"/>
        <v>0</v>
      </c>
      <c r="BO462" s="5">
        <f t="shared" si="3496"/>
        <v>0</v>
      </c>
      <c r="BP462" s="5">
        <f t="shared" si="3497"/>
        <v>0</v>
      </c>
    </row>
    <row r="463" spans="1:68" ht="15.75">
      <c r="A463" s="1">
        <f t="shared" si="3109"/>
        <v>2968</v>
      </c>
      <c r="B463" s="158"/>
      <c r="C463" s="2" t="s">
        <v>74</v>
      </c>
      <c r="D463" s="3"/>
      <c r="E463" s="2"/>
      <c r="F463" s="4">
        <v>1E-13</v>
      </c>
      <c r="G463" s="4">
        <v>9.9999999999999998E-13</v>
      </c>
      <c r="H463" s="4">
        <f t="shared" si="3100"/>
        <v>-9E-13</v>
      </c>
      <c r="I463" s="4">
        <f t="shared" si="3418"/>
        <v>-7.5000000000000004E-13</v>
      </c>
      <c r="J463" s="4"/>
      <c r="K463" s="4">
        <f t="shared" si="3419"/>
        <v>0</v>
      </c>
      <c r="L463" s="5">
        <f t="shared" si="3424"/>
        <v>0</v>
      </c>
      <c r="M463" s="4"/>
      <c r="N463" s="5"/>
      <c r="O463" s="5">
        <f t="shared" si="3457"/>
        <v>0</v>
      </c>
      <c r="P463" s="5">
        <f t="shared" si="3458"/>
        <v>0</v>
      </c>
      <c r="Q463" s="5">
        <f t="shared" si="3459"/>
        <v>0</v>
      </c>
      <c r="R463" s="5">
        <f t="shared" si="3460"/>
        <v>0</v>
      </c>
      <c r="S463" s="5"/>
      <c r="T463" s="5">
        <f t="shared" si="3461"/>
        <v>0</v>
      </c>
      <c r="U463" s="5">
        <f t="shared" si="3462"/>
        <v>0</v>
      </c>
      <c r="V463" s="5">
        <f t="shared" si="3463"/>
        <v>0</v>
      </c>
      <c r="W463" s="5">
        <f t="shared" si="3464"/>
        <v>0</v>
      </c>
      <c r="X463" s="5"/>
      <c r="Y463" s="5">
        <f t="shared" si="3465"/>
        <v>0</v>
      </c>
      <c r="Z463" s="5">
        <f t="shared" si="3466"/>
        <v>0</v>
      </c>
      <c r="AA463" s="5">
        <f t="shared" si="3467"/>
        <v>0</v>
      </c>
      <c r="AB463" s="5">
        <f t="shared" si="3468"/>
        <v>0</v>
      </c>
      <c r="AC463" s="5"/>
      <c r="AD463" s="5">
        <f t="shared" ref="AD463:AE463" si="3502">AC463*$L463</f>
        <v>0</v>
      </c>
      <c r="AE463" s="5">
        <f t="shared" si="3502"/>
        <v>0</v>
      </c>
      <c r="AF463" s="5">
        <f t="shared" si="3470"/>
        <v>0</v>
      </c>
      <c r="AG463" s="5">
        <f t="shared" si="3471"/>
        <v>0</v>
      </c>
      <c r="AH463" s="5"/>
      <c r="AI463" s="5">
        <f t="shared" ref="AI463:AJ463" si="3503">AH463*$L463</f>
        <v>0</v>
      </c>
      <c r="AJ463" s="5">
        <f t="shared" si="3503"/>
        <v>0</v>
      </c>
      <c r="AK463" s="5">
        <f t="shared" si="3473"/>
        <v>0</v>
      </c>
      <c r="AL463" s="5">
        <f t="shared" si="3474"/>
        <v>0</v>
      </c>
      <c r="AM463" s="5"/>
      <c r="AN463" s="5">
        <f t="shared" si="3475"/>
        <v>0</v>
      </c>
      <c r="AO463" s="5">
        <f t="shared" si="3476"/>
        <v>0</v>
      </c>
      <c r="AP463" s="5">
        <f t="shared" si="3477"/>
        <v>0</v>
      </c>
      <c r="AQ463" s="5">
        <f t="shared" si="3478"/>
        <v>0</v>
      </c>
      <c r="AR463" s="5"/>
      <c r="AS463" s="5">
        <f t="shared" ref="AS463:AT463" si="3504">AR463*$L463</f>
        <v>0</v>
      </c>
      <c r="AT463" s="5">
        <f t="shared" si="3504"/>
        <v>0</v>
      </c>
      <c r="AU463" s="5">
        <f t="shared" si="3480"/>
        <v>0</v>
      </c>
      <c r="AV463" s="5">
        <f t="shared" si="3481"/>
        <v>0</v>
      </c>
      <c r="AW463" s="5"/>
      <c r="AX463" s="5">
        <f t="shared" si="3482"/>
        <v>0</v>
      </c>
      <c r="AY463" s="5">
        <f t="shared" si="3483"/>
        <v>0</v>
      </c>
      <c r="AZ463" s="5">
        <f t="shared" si="3484"/>
        <v>0</v>
      </c>
      <c r="BA463" s="5">
        <f t="shared" si="3485"/>
        <v>0</v>
      </c>
      <c r="BB463" s="5"/>
      <c r="BC463" s="5">
        <f t="shared" ref="BC463:BD463" si="3505">BB463*$L463</f>
        <v>0</v>
      </c>
      <c r="BD463" s="5">
        <f t="shared" si="3505"/>
        <v>0</v>
      </c>
      <c r="BE463" s="5">
        <f t="shared" si="3487"/>
        <v>0</v>
      </c>
      <c r="BF463" s="5">
        <f t="shared" si="3488"/>
        <v>0</v>
      </c>
      <c r="BG463" s="5"/>
      <c r="BH463" s="5">
        <f t="shared" si="3489"/>
        <v>0</v>
      </c>
      <c r="BI463" s="5">
        <f t="shared" si="3490"/>
        <v>0</v>
      </c>
      <c r="BJ463" s="5">
        <f t="shared" si="3491"/>
        <v>0</v>
      </c>
      <c r="BK463" s="5">
        <f t="shared" si="3492"/>
        <v>0</v>
      </c>
      <c r="BL463" s="5">
        <f t="shared" si="3493"/>
        <v>0</v>
      </c>
      <c r="BM463" s="5">
        <f t="shared" si="3494"/>
        <v>0</v>
      </c>
      <c r="BN463" s="5">
        <f t="shared" si="3495"/>
        <v>0</v>
      </c>
      <c r="BO463" s="5">
        <f t="shared" si="3496"/>
        <v>0</v>
      </c>
      <c r="BP463" s="5">
        <f t="shared" si="3497"/>
        <v>0</v>
      </c>
    </row>
    <row r="464" spans="1:68" ht="15.75">
      <c r="A464" s="1">
        <f t="shared" si="3109"/>
        <v>2969</v>
      </c>
      <c r="B464" s="158"/>
      <c r="C464" s="2" t="s">
        <v>74</v>
      </c>
      <c r="D464" s="3"/>
      <c r="E464" s="2"/>
      <c r="F464" s="4">
        <v>1E-13</v>
      </c>
      <c r="G464" s="4">
        <v>9.9999999999999998E-13</v>
      </c>
      <c r="H464" s="4">
        <f t="shared" si="3100"/>
        <v>-9E-13</v>
      </c>
      <c r="I464" s="4">
        <f t="shared" si="3418"/>
        <v>-7.5000000000000004E-13</v>
      </c>
      <c r="J464" s="4"/>
      <c r="K464" s="4">
        <f t="shared" si="3419"/>
        <v>0</v>
      </c>
      <c r="L464" s="5">
        <f t="shared" si="3424"/>
        <v>0</v>
      </c>
      <c r="M464" s="4"/>
      <c r="N464" s="5"/>
      <c r="O464" s="5">
        <f t="shared" si="3457"/>
        <v>0</v>
      </c>
      <c r="P464" s="5">
        <f t="shared" si="3458"/>
        <v>0</v>
      </c>
      <c r="Q464" s="5">
        <f t="shared" si="3459"/>
        <v>0</v>
      </c>
      <c r="R464" s="5">
        <f t="shared" si="3460"/>
        <v>0</v>
      </c>
      <c r="S464" s="5"/>
      <c r="T464" s="5">
        <f t="shared" si="3461"/>
        <v>0</v>
      </c>
      <c r="U464" s="5">
        <f t="shared" si="3462"/>
        <v>0</v>
      </c>
      <c r="V464" s="5">
        <f t="shared" si="3463"/>
        <v>0</v>
      </c>
      <c r="W464" s="5">
        <f t="shared" si="3464"/>
        <v>0</v>
      </c>
      <c r="X464" s="5"/>
      <c r="Y464" s="5">
        <f t="shared" si="3465"/>
        <v>0</v>
      </c>
      <c r="Z464" s="5">
        <f t="shared" si="3466"/>
        <v>0</v>
      </c>
      <c r="AA464" s="5">
        <f t="shared" si="3467"/>
        <v>0</v>
      </c>
      <c r="AB464" s="5">
        <f t="shared" si="3468"/>
        <v>0</v>
      </c>
      <c r="AC464" s="5"/>
      <c r="AD464" s="5">
        <f t="shared" ref="AD464:AE464" si="3506">AC464*$L464</f>
        <v>0</v>
      </c>
      <c r="AE464" s="5">
        <f t="shared" si="3506"/>
        <v>0</v>
      </c>
      <c r="AF464" s="5">
        <f t="shared" si="3470"/>
        <v>0</v>
      </c>
      <c r="AG464" s="5">
        <f t="shared" si="3471"/>
        <v>0</v>
      </c>
      <c r="AH464" s="5"/>
      <c r="AI464" s="5">
        <f t="shared" ref="AI464:AJ464" si="3507">AH464*$L464</f>
        <v>0</v>
      </c>
      <c r="AJ464" s="5">
        <f t="shared" si="3507"/>
        <v>0</v>
      </c>
      <c r="AK464" s="5">
        <f t="shared" si="3473"/>
        <v>0</v>
      </c>
      <c r="AL464" s="5">
        <f t="shared" si="3474"/>
        <v>0</v>
      </c>
      <c r="AM464" s="5"/>
      <c r="AN464" s="5">
        <f t="shared" si="3475"/>
        <v>0</v>
      </c>
      <c r="AO464" s="5">
        <f t="shared" si="3476"/>
        <v>0</v>
      </c>
      <c r="AP464" s="5">
        <f t="shared" si="3477"/>
        <v>0</v>
      </c>
      <c r="AQ464" s="5">
        <f t="shared" si="3478"/>
        <v>0</v>
      </c>
      <c r="AR464" s="5"/>
      <c r="AS464" s="5">
        <f t="shared" ref="AS464:AT464" si="3508">AR464*$L464</f>
        <v>0</v>
      </c>
      <c r="AT464" s="5">
        <f t="shared" si="3508"/>
        <v>0</v>
      </c>
      <c r="AU464" s="5">
        <f t="shared" si="3480"/>
        <v>0</v>
      </c>
      <c r="AV464" s="5">
        <f t="shared" si="3481"/>
        <v>0</v>
      </c>
      <c r="AW464" s="5"/>
      <c r="AX464" s="5">
        <f t="shared" si="3482"/>
        <v>0</v>
      </c>
      <c r="AY464" s="5">
        <f t="shared" si="3483"/>
        <v>0</v>
      </c>
      <c r="AZ464" s="5">
        <f t="shared" si="3484"/>
        <v>0</v>
      </c>
      <c r="BA464" s="5">
        <f t="shared" si="3485"/>
        <v>0</v>
      </c>
      <c r="BB464" s="5"/>
      <c r="BC464" s="5">
        <f t="shared" ref="BC464:BD464" si="3509">BB464*$L464</f>
        <v>0</v>
      </c>
      <c r="BD464" s="5">
        <f t="shared" si="3509"/>
        <v>0</v>
      </c>
      <c r="BE464" s="5">
        <f t="shared" si="3487"/>
        <v>0</v>
      </c>
      <c r="BF464" s="5">
        <f t="shared" si="3488"/>
        <v>0</v>
      </c>
      <c r="BG464" s="5"/>
      <c r="BH464" s="5">
        <f t="shared" si="3489"/>
        <v>0</v>
      </c>
      <c r="BI464" s="5">
        <f t="shared" si="3490"/>
        <v>0</v>
      </c>
      <c r="BJ464" s="5">
        <f t="shared" si="3491"/>
        <v>0</v>
      </c>
      <c r="BK464" s="5">
        <f t="shared" si="3492"/>
        <v>0</v>
      </c>
      <c r="BL464" s="5">
        <f t="shared" si="3493"/>
        <v>0</v>
      </c>
      <c r="BM464" s="5">
        <f t="shared" si="3494"/>
        <v>0</v>
      </c>
      <c r="BN464" s="5">
        <f t="shared" si="3495"/>
        <v>0</v>
      </c>
      <c r="BO464" s="5">
        <f t="shared" si="3496"/>
        <v>0</v>
      </c>
      <c r="BP464" s="5">
        <f t="shared" si="3497"/>
        <v>0</v>
      </c>
    </row>
    <row r="465" spans="1:68" ht="15.75">
      <c r="A465" s="1">
        <f t="shared" si="3109"/>
        <v>2970</v>
      </c>
      <c r="B465" s="158"/>
      <c r="C465" s="2" t="s">
        <v>74</v>
      </c>
      <c r="D465" s="3"/>
      <c r="E465" s="2"/>
      <c r="F465" s="4">
        <v>1E-13</v>
      </c>
      <c r="G465" s="4">
        <v>9.9999999999999998E-13</v>
      </c>
      <c r="H465" s="4">
        <f t="shared" si="3100"/>
        <v>-9E-13</v>
      </c>
      <c r="I465" s="4">
        <f t="shared" si="3418"/>
        <v>-7.5000000000000004E-13</v>
      </c>
      <c r="J465" s="4"/>
      <c r="K465" s="4">
        <f t="shared" si="3419"/>
        <v>0</v>
      </c>
      <c r="L465" s="5">
        <f t="shared" si="3424"/>
        <v>0</v>
      </c>
      <c r="M465" s="4"/>
      <c r="N465" s="5"/>
      <c r="O465" s="5">
        <f t="shared" si="3457"/>
        <v>0</v>
      </c>
      <c r="P465" s="5">
        <f t="shared" si="3458"/>
        <v>0</v>
      </c>
      <c r="Q465" s="5">
        <f t="shared" si="3459"/>
        <v>0</v>
      </c>
      <c r="R465" s="5">
        <f t="shared" si="3460"/>
        <v>0</v>
      </c>
      <c r="S465" s="5"/>
      <c r="T465" s="5">
        <f t="shared" si="3461"/>
        <v>0</v>
      </c>
      <c r="U465" s="5">
        <f t="shared" si="3462"/>
        <v>0</v>
      </c>
      <c r="V465" s="5">
        <f t="shared" si="3463"/>
        <v>0</v>
      </c>
      <c r="W465" s="5">
        <f t="shared" si="3464"/>
        <v>0</v>
      </c>
      <c r="X465" s="5"/>
      <c r="Y465" s="5">
        <f t="shared" si="3465"/>
        <v>0</v>
      </c>
      <c r="Z465" s="5">
        <f t="shared" si="3466"/>
        <v>0</v>
      </c>
      <c r="AA465" s="5">
        <f t="shared" si="3467"/>
        <v>0</v>
      </c>
      <c r="AB465" s="5">
        <f t="shared" si="3468"/>
        <v>0</v>
      </c>
      <c r="AC465" s="5"/>
      <c r="AD465" s="5">
        <f t="shared" ref="AD465:AE465" si="3510">AC465*$L465</f>
        <v>0</v>
      </c>
      <c r="AE465" s="5">
        <f t="shared" si="3510"/>
        <v>0</v>
      </c>
      <c r="AF465" s="5">
        <f t="shared" si="3470"/>
        <v>0</v>
      </c>
      <c r="AG465" s="5">
        <f t="shared" si="3471"/>
        <v>0</v>
      </c>
      <c r="AH465" s="5"/>
      <c r="AI465" s="5">
        <f t="shared" ref="AI465:AJ465" si="3511">AH465*$L465</f>
        <v>0</v>
      </c>
      <c r="AJ465" s="5">
        <f t="shared" si="3511"/>
        <v>0</v>
      </c>
      <c r="AK465" s="5">
        <f t="shared" si="3473"/>
        <v>0</v>
      </c>
      <c r="AL465" s="5">
        <f t="shared" si="3474"/>
        <v>0</v>
      </c>
      <c r="AM465" s="5"/>
      <c r="AN465" s="5">
        <f t="shared" si="3475"/>
        <v>0</v>
      </c>
      <c r="AO465" s="5">
        <f t="shared" si="3476"/>
        <v>0</v>
      </c>
      <c r="AP465" s="5">
        <f t="shared" si="3477"/>
        <v>0</v>
      </c>
      <c r="AQ465" s="5">
        <f t="shared" si="3478"/>
        <v>0</v>
      </c>
      <c r="AR465" s="5"/>
      <c r="AS465" s="5">
        <f t="shared" ref="AS465:AT465" si="3512">AR465*$L465</f>
        <v>0</v>
      </c>
      <c r="AT465" s="5">
        <f t="shared" si="3512"/>
        <v>0</v>
      </c>
      <c r="AU465" s="5">
        <f t="shared" si="3480"/>
        <v>0</v>
      </c>
      <c r="AV465" s="5">
        <f t="shared" si="3481"/>
        <v>0</v>
      </c>
      <c r="AW465" s="5"/>
      <c r="AX465" s="5">
        <f t="shared" si="3482"/>
        <v>0</v>
      </c>
      <c r="AY465" s="5">
        <f t="shared" si="3483"/>
        <v>0</v>
      </c>
      <c r="AZ465" s="5">
        <f t="shared" si="3484"/>
        <v>0</v>
      </c>
      <c r="BA465" s="5">
        <f t="shared" si="3485"/>
        <v>0</v>
      </c>
      <c r="BB465" s="5"/>
      <c r="BC465" s="5">
        <f t="shared" ref="BC465:BD465" si="3513">BB465*$L465</f>
        <v>0</v>
      </c>
      <c r="BD465" s="5">
        <f t="shared" si="3513"/>
        <v>0</v>
      </c>
      <c r="BE465" s="5">
        <f t="shared" si="3487"/>
        <v>0</v>
      </c>
      <c r="BF465" s="5">
        <f t="shared" si="3488"/>
        <v>0</v>
      </c>
      <c r="BG465" s="5"/>
      <c r="BH465" s="5">
        <f t="shared" si="3489"/>
        <v>0</v>
      </c>
      <c r="BI465" s="5">
        <f t="shared" si="3490"/>
        <v>0</v>
      </c>
      <c r="BJ465" s="5">
        <f t="shared" si="3491"/>
        <v>0</v>
      </c>
      <c r="BK465" s="5">
        <f t="shared" si="3492"/>
        <v>0</v>
      </c>
      <c r="BL465" s="5">
        <f t="shared" si="3493"/>
        <v>0</v>
      </c>
      <c r="BM465" s="5">
        <f t="shared" si="3494"/>
        <v>0</v>
      </c>
      <c r="BN465" s="5">
        <f t="shared" si="3495"/>
        <v>0</v>
      </c>
      <c r="BO465" s="5">
        <f t="shared" si="3496"/>
        <v>0</v>
      </c>
      <c r="BP465" s="5">
        <f t="shared" si="3497"/>
        <v>0</v>
      </c>
    </row>
    <row r="466" spans="1:68" ht="15.75">
      <c r="A466" s="1">
        <f t="shared" si="3109"/>
        <v>2971</v>
      </c>
      <c r="B466" s="158"/>
      <c r="C466" s="2" t="s">
        <v>74</v>
      </c>
      <c r="D466" s="3"/>
      <c r="E466" s="2"/>
      <c r="F466" s="4">
        <v>1E-13</v>
      </c>
      <c r="G466" s="4">
        <v>9.9999999999999998E-13</v>
      </c>
      <c r="H466" s="4">
        <f t="shared" si="3100"/>
        <v>-9E-13</v>
      </c>
      <c r="I466" s="4">
        <f t="shared" si="3418"/>
        <v>-7.5000000000000004E-13</v>
      </c>
      <c r="J466" s="4"/>
      <c r="K466" s="4">
        <f t="shared" si="3419"/>
        <v>0</v>
      </c>
      <c r="L466" s="5">
        <f t="shared" si="3424"/>
        <v>0</v>
      </c>
      <c r="M466" s="4"/>
      <c r="N466" s="5"/>
      <c r="O466" s="5">
        <f t="shared" si="3457"/>
        <v>0</v>
      </c>
      <c r="P466" s="5">
        <f t="shared" si="3458"/>
        <v>0</v>
      </c>
      <c r="Q466" s="5">
        <f t="shared" si="3459"/>
        <v>0</v>
      </c>
      <c r="R466" s="5">
        <f t="shared" si="3460"/>
        <v>0</v>
      </c>
      <c r="S466" s="5"/>
      <c r="T466" s="5">
        <f t="shared" si="3461"/>
        <v>0</v>
      </c>
      <c r="U466" s="5">
        <f t="shared" si="3462"/>
        <v>0</v>
      </c>
      <c r="V466" s="5">
        <f t="shared" si="3463"/>
        <v>0</v>
      </c>
      <c r="W466" s="5">
        <f t="shared" si="3464"/>
        <v>0</v>
      </c>
      <c r="X466" s="5"/>
      <c r="Y466" s="5">
        <f t="shared" si="3465"/>
        <v>0</v>
      </c>
      <c r="Z466" s="5">
        <f t="shared" si="3466"/>
        <v>0</v>
      </c>
      <c r="AA466" s="5">
        <f t="shared" si="3467"/>
        <v>0</v>
      </c>
      <c r="AB466" s="5">
        <f t="shared" si="3468"/>
        <v>0</v>
      </c>
      <c r="AC466" s="5"/>
      <c r="AD466" s="5">
        <f t="shared" ref="AD466:AE466" si="3514">AC466*$L466</f>
        <v>0</v>
      </c>
      <c r="AE466" s="5">
        <f t="shared" si="3514"/>
        <v>0</v>
      </c>
      <c r="AF466" s="5">
        <f t="shared" si="3470"/>
        <v>0</v>
      </c>
      <c r="AG466" s="5">
        <f t="shared" si="3471"/>
        <v>0</v>
      </c>
      <c r="AH466" s="5"/>
      <c r="AI466" s="5">
        <f t="shared" ref="AI466:AJ466" si="3515">AH466*$L466</f>
        <v>0</v>
      </c>
      <c r="AJ466" s="5">
        <f t="shared" si="3515"/>
        <v>0</v>
      </c>
      <c r="AK466" s="5">
        <f t="shared" si="3473"/>
        <v>0</v>
      </c>
      <c r="AL466" s="5">
        <f t="shared" si="3474"/>
        <v>0</v>
      </c>
      <c r="AM466" s="5"/>
      <c r="AN466" s="5">
        <f t="shared" si="3475"/>
        <v>0</v>
      </c>
      <c r="AO466" s="5">
        <f t="shared" si="3476"/>
        <v>0</v>
      </c>
      <c r="AP466" s="5">
        <f t="shared" si="3477"/>
        <v>0</v>
      </c>
      <c r="AQ466" s="5">
        <f t="shared" si="3478"/>
        <v>0</v>
      </c>
      <c r="AR466" s="5"/>
      <c r="AS466" s="5">
        <f t="shared" ref="AS466:AT466" si="3516">AR466*$L466</f>
        <v>0</v>
      </c>
      <c r="AT466" s="5">
        <f t="shared" si="3516"/>
        <v>0</v>
      </c>
      <c r="AU466" s="5">
        <f t="shared" si="3480"/>
        <v>0</v>
      </c>
      <c r="AV466" s="5">
        <f t="shared" si="3481"/>
        <v>0</v>
      </c>
      <c r="AW466" s="5"/>
      <c r="AX466" s="5">
        <f t="shared" si="3482"/>
        <v>0</v>
      </c>
      <c r="AY466" s="5">
        <f t="shared" si="3483"/>
        <v>0</v>
      </c>
      <c r="AZ466" s="5">
        <f t="shared" si="3484"/>
        <v>0</v>
      </c>
      <c r="BA466" s="5">
        <f t="shared" si="3485"/>
        <v>0</v>
      </c>
      <c r="BB466" s="5"/>
      <c r="BC466" s="5">
        <f t="shared" ref="BC466:BD466" si="3517">BB466*$L466</f>
        <v>0</v>
      </c>
      <c r="BD466" s="5">
        <f t="shared" si="3517"/>
        <v>0</v>
      </c>
      <c r="BE466" s="5">
        <f t="shared" si="3487"/>
        <v>0</v>
      </c>
      <c r="BF466" s="5">
        <f t="shared" si="3488"/>
        <v>0</v>
      </c>
      <c r="BG466" s="5"/>
      <c r="BH466" s="5">
        <f t="shared" si="3489"/>
        <v>0</v>
      </c>
      <c r="BI466" s="5">
        <f t="shared" si="3490"/>
        <v>0</v>
      </c>
      <c r="BJ466" s="5">
        <f t="shared" si="3491"/>
        <v>0</v>
      </c>
      <c r="BK466" s="5">
        <f t="shared" si="3492"/>
        <v>0</v>
      </c>
      <c r="BL466" s="5">
        <f t="shared" si="3493"/>
        <v>0</v>
      </c>
      <c r="BM466" s="5">
        <f t="shared" si="3494"/>
        <v>0</v>
      </c>
      <c r="BN466" s="5">
        <f t="shared" si="3495"/>
        <v>0</v>
      </c>
      <c r="BO466" s="5">
        <f t="shared" si="3496"/>
        <v>0</v>
      </c>
      <c r="BP466" s="5">
        <f t="shared" si="3497"/>
        <v>0</v>
      </c>
    </row>
    <row r="467" spans="1:68" ht="15.75">
      <c r="A467" s="1">
        <f t="shared" si="3109"/>
        <v>2972</v>
      </c>
      <c r="B467" s="158"/>
      <c r="C467" s="2" t="s">
        <v>74</v>
      </c>
      <c r="D467" s="3"/>
      <c r="E467" s="2"/>
      <c r="F467" s="4">
        <v>1E-13</v>
      </c>
      <c r="G467" s="4">
        <v>9.9999999999999998E-13</v>
      </c>
      <c r="H467" s="4">
        <f t="shared" si="3100"/>
        <v>-9E-13</v>
      </c>
      <c r="I467" s="4">
        <f t="shared" si="3418"/>
        <v>-7.5000000000000004E-13</v>
      </c>
      <c r="J467" s="4"/>
      <c r="K467" s="4">
        <f t="shared" si="3419"/>
        <v>0</v>
      </c>
      <c r="L467" s="5">
        <f t="shared" si="3424"/>
        <v>0</v>
      </c>
      <c r="M467" s="4"/>
      <c r="N467" s="5"/>
      <c r="O467" s="5">
        <f t="shared" si="3457"/>
        <v>0</v>
      </c>
      <c r="P467" s="5">
        <f t="shared" si="3458"/>
        <v>0</v>
      </c>
      <c r="Q467" s="5">
        <f t="shared" si="3459"/>
        <v>0</v>
      </c>
      <c r="R467" s="5">
        <f t="shared" si="3460"/>
        <v>0</v>
      </c>
      <c r="S467" s="5"/>
      <c r="T467" s="5">
        <f t="shared" si="3461"/>
        <v>0</v>
      </c>
      <c r="U467" s="5">
        <f t="shared" si="3462"/>
        <v>0</v>
      </c>
      <c r="V467" s="5">
        <f t="shared" si="3463"/>
        <v>0</v>
      </c>
      <c r="W467" s="5">
        <f t="shared" si="3464"/>
        <v>0</v>
      </c>
      <c r="X467" s="5"/>
      <c r="Y467" s="5">
        <f t="shared" si="3465"/>
        <v>0</v>
      </c>
      <c r="Z467" s="5">
        <f t="shared" si="3466"/>
        <v>0</v>
      </c>
      <c r="AA467" s="5">
        <f t="shared" si="3467"/>
        <v>0</v>
      </c>
      <c r="AB467" s="5">
        <f t="shared" si="3468"/>
        <v>0</v>
      </c>
      <c r="AC467" s="5"/>
      <c r="AD467" s="5">
        <f t="shared" ref="AD467:AE467" si="3518">AC467*$L467</f>
        <v>0</v>
      </c>
      <c r="AE467" s="5">
        <f t="shared" si="3518"/>
        <v>0</v>
      </c>
      <c r="AF467" s="5">
        <f t="shared" si="3470"/>
        <v>0</v>
      </c>
      <c r="AG467" s="5">
        <f t="shared" si="3471"/>
        <v>0</v>
      </c>
      <c r="AH467" s="5"/>
      <c r="AI467" s="5">
        <f t="shared" ref="AI467:AJ467" si="3519">AH467*$L467</f>
        <v>0</v>
      </c>
      <c r="AJ467" s="5">
        <f t="shared" si="3519"/>
        <v>0</v>
      </c>
      <c r="AK467" s="5">
        <f t="shared" si="3473"/>
        <v>0</v>
      </c>
      <c r="AL467" s="5">
        <f t="shared" si="3474"/>
        <v>0</v>
      </c>
      <c r="AM467" s="5"/>
      <c r="AN467" s="5">
        <f t="shared" si="3475"/>
        <v>0</v>
      </c>
      <c r="AO467" s="5">
        <f t="shared" si="3476"/>
        <v>0</v>
      </c>
      <c r="AP467" s="5">
        <f t="shared" si="3477"/>
        <v>0</v>
      </c>
      <c r="AQ467" s="5">
        <f t="shared" si="3478"/>
        <v>0</v>
      </c>
      <c r="AR467" s="5"/>
      <c r="AS467" s="5">
        <f t="shared" ref="AS467:AT467" si="3520">AR467*$L467</f>
        <v>0</v>
      </c>
      <c r="AT467" s="5">
        <f t="shared" si="3520"/>
        <v>0</v>
      </c>
      <c r="AU467" s="5">
        <f t="shared" si="3480"/>
        <v>0</v>
      </c>
      <c r="AV467" s="5">
        <f t="shared" si="3481"/>
        <v>0</v>
      </c>
      <c r="AW467" s="5"/>
      <c r="AX467" s="5">
        <f t="shared" si="3482"/>
        <v>0</v>
      </c>
      <c r="AY467" s="5">
        <f t="shared" si="3483"/>
        <v>0</v>
      </c>
      <c r="AZ467" s="5">
        <f t="shared" si="3484"/>
        <v>0</v>
      </c>
      <c r="BA467" s="5">
        <f t="shared" si="3485"/>
        <v>0</v>
      </c>
      <c r="BB467" s="5"/>
      <c r="BC467" s="5">
        <f t="shared" ref="BC467:BD467" si="3521">BB467*$L467</f>
        <v>0</v>
      </c>
      <c r="BD467" s="5">
        <f t="shared" si="3521"/>
        <v>0</v>
      </c>
      <c r="BE467" s="5">
        <f t="shared" si="3487"/>
        <v>0</v>
      </c>
      <c r="BF467" s="5">
        <f t="shared" si="3488"/>
        <v>0</v>
      </c>
      <c r="BG467" s="5"/>
      <c r="BH467" s="5">
        <f t="shared" si="3489"/>
        <v>0</v>
      </c>
      <c r="BI467" s="5">
        <f t="shared" si="3490"/>
        <v>0</v>
      </c>
      <c r="BJ467" s="5">
        <f t="shared" si="3491"/>
        <v>0</v>
      </c>
      <c r="BK467" s="5">
        <f t="shared" si="3492"/>
        <v>0</v>
      </c>
      <c r="BL467" s="5">
        <f t="shared" si="3493"/>
        <v>0</v>
      </c>
      <c r="BM467" s="5">
        <f t="shared" si="3494"/>
        <v>0</v>
      </c>
      <c r="BN467" s="5">
        <f t="shared" si="3495"/>
        <v>0</v>
      </c>
      <c r="BO467" s="5">
        <f t="shared" si="3496"/>
        <v>0</v>
      </c>
      <c r="BP467" s="5">
        <f t="shared" si="3497"/>
        <v>0</v>
      </c>
    </row>
    <row r="468" spans="1:68" ht="15.75">
      <c r="A468" s="1">
        <f t="shared" si="3109"/>
        <v>2973</v>
      </c>
      <c r="B468" s="158"/>
      <c r="C468" s="2" t="s">
        <v>74</v>
      </c>
      <c r="D468" s="3"/>
      <c r="E468" s="2"/>
      <c r="F468" s="4">
        <v>1E-13</v>
      </c>
      <c r="G468" s="4">
        <v>9.9999999999999998E-13</v>
      </c>
      <c r="H468" s="4">
        <f t="shared" si="3100"/>
        <v>-9E-13</v>
      </c>
      <c r="I468" s="4">
        <f t="shared" si="3418"/>
        <v>-7.5000000000000004E-13</v>
      </c>
      <c r="J468" s="4"/>
      <c r="K468" s="4">
        <f t="shared" si="3419"/>
        <v>0</v>
      </c>
      <c r="L468" s="5">
        <f t="shared" si="3424"/>
        <v>0</v>
      </c>
      <c r="M468" s="4"/>
      <c r="N468" s="5"/>
      <c r="O468" s="5">
        <f t="shared" si="3457"/>
        <v>0</v>
      </c>
      <c r="P468" s="5">
        <f t="shared" si="3458"/>
        <v>0</v>
      </c>
      <c r="Q468" s="5">
        <f t="shared" si="3459"/>
        <v>0</v>
      </c>
      <c r="R468" s="5">
        <f t="shared" si="3460"/>
        <v>0</v>
      </c>
      <c r="S468" s="5"/>
      <c r="T468" s="5">
        <f t="shared" si="3461"/>
        <v>0</v>
      </c>
      <c r="U468" s="5">
        <f t="shared" si="3462"/>
        <v>0</v>
      </c>
      <c r="V468" s="5">
        <f t="shared" si="3463"/>
        <v>0</v>
      </c>
      <c r="W468" s="5">
        <f t="shared" si="3464"/>
        <v>0</v>
      </c>
      <c r="X468" s="5"/>
      <c r="Y468" s="5">
        <f t="shared" si="3465"/>
        <v>0</v>
      </c>
      <c r="Z468" s="5">
        <f t="shared" si="3466"/>
        <v>0</v>
      </c>
      <c r="AA468" s="5">
        <f t="shared" si="3467"/>
        <v>0</v>
      </c>
      <c r="AB468" s="5">
        <f t="shared" si="3468"/>
        <v>0</v>
      </c>
      <c r="AC468" s="5"/>
      <c r="AD468" s="5">
        <f t="shared" ref="AD468:AE468" si="3522">AC468*$L468</f>
        <v>0</v>
      </c>
      <c r="AE468" s="5">
        <f t="shared" si="3522"/>
        <v>0</v>
      </c>
      <c r="AF468" s="5">
        <f t="shared" si="3470"/>
        <v>0</v>
      </c>
      <c r="AG468" s="5">
        <f t="shared" si="3471"/>
        <v>0</v>
      </c>
      <c r="AH468" s="5"/>
      <c r="AI468" s="5">
        <f t="shared" ref="AI468:AJ468" si="3523">AH468*$L468</f>
        <v>0</v>
      </c>
      <c r="AJ468" s="5">
        <f t="shared" si="3523"/>
        <v>0</v>
      </c>
      <c r="AK468" s="5">
        <f t="shared" si="3473"/>
        <v>0</v>
      </c>
      <c r="AL468" s="5">
        <f t="shared" si="3474"/>
        <v>0</v>
      </c>
      <c r="AM468" s="5"/>
      <c r="AN468" s="5">
        <f t="shared" si="3475"/>
        <v>0</v>
      </c>
      <c r="AO468" s="5">
        <f t="shared" si="3476"/>
        <v>0</v>
      </c>
      <c r="AP468" s="5">
        <f t="shared" si="3477"/>
        <v>0</v>
      </c>
      <c r="AQ468" s="5">
        <f t="shared" si="3478"/>
        <v>0</v>
      </c>
      <c r="AR468" s="5"/>
      <c r="AS468" s="5">
        <f t="shared" ref="AS468:AT468" si="3524">AR468*$L468</f>
        <v>0</v>
      </c>
      <c r="AT468" s="5">
        <f t="shared" si="3524"/>
        <v>0</v>
      </c>
      <c r="AU468" s="5">
        <f t="shared" si="3480"/>
        <v>0</v>
      </c>
      <c r="AV468" s="5">
        <f t="shared" si="3481"/>
        <v>0</v>
      </c>
      <c r="AW468" s="5"/>
      <c r="AX468" s="5">
        <f t="shared" si="3482"/>
        <v>0</v>
      </c>
      <c r="AY468" s="5">
        <f t="shared" si="3483"/>
        <v>0</v>
      </c>
      <c r="AZ468" s="5">
        <f t="shared" si="3484"/>
        <v>0</v>
      </c>
      <c r="BA468" s="5">
        <f t="shared" si="3485"/>
        <v>0</v>
      </c>
      <c r="BB468" s="5"/>
      <c r="BC468" s="5">
        <f t="shared" ref="BC468:BD468" si="3525">BB468*$L468</f>
        <v>0</v>
      </c>
      <c r="BD468" s="5">
        <f t="shared" si="3525"/>
        <v>0</v>
      </c>
      <c r="BE468" s="5">
        <f t="shared" si="3487"/>
        <v>0</v>
      </c>
      <c r="BF468" s="5">
        <f t="shared" si="3488"/>
        <v>0</v>
      </c>
      <c r="BG468" s="5"/>
      <c r="BH468" s="5">
        <f t="shared" si="3489"/>
        <v>0</v>
      </c>
      <c r="BI468" s="5">
        <f t="shared" si="3490"/>
        <v>0</v>
      </c>
      <c r="BJ468" s="5">
        <f t="shared" si="3491"/>
        <v>0</v>
      </c>
      <c r="BK468" s="5">
        <f t="shared" si="3492"/>
        <v>0</v>
      </c>
      <c r="BL468" s="5">
        <f t="shared" si="3493"/>
        <v>0</v>
      </c>
      <c r="BM468" s="5">
        <f t="shared" si="3494"/>
        <v>0</v>
      </c>
      <c r="BN468" s="5">
        <f t="shared" si="3495"/>
        <v>0</v>
      </c>
      <c r="BO468" s="5">
        <f t="shared" si="3496"/>
        <v>0</v>
      </c>
      <c r="BP468" s="5">
        <f t="shared" si="3497"/>
        <v>0</v>
      </c>
    </row>
    <row r="469" spans="1:68" ht="15.75">
      <c r="A469" s="1">
        <f t="shared" si="3109"/>
        <v>2974</v>
      </c>
      <c r="B469" s="158"/>
      <c r="C469" s="2" t="s">
        <v>74</v>
      </c>
      <c r="D469" s="3"/>
      <c r="E469" s="2"/>
      <c r="F469" s="4">
        <v>1E-13</v>
      </c>
      <c r="G469" s="4">
        <v>9.9999999999999998E-13</v>
      </c>
      <c r="H469" s="4">
        <f t="shared" si="3100"/>
        <v>-9E-13</v>
      </c>
      <c r="I469" s="4">
        <f t="shared" si="3418"/>
        <v>-7.5000000000000004E-13</v>
      </c>
      <c r="J469" s="4"/>
      <c r="K469" s="4">
        <f t="shared" si="3419"/>
        <v>0</v>
      </c>
      <c r="L469" s="5">
        <f t="shared" si="3424"/>
        <v>0</v>
      </c>
      <c r="M469" s="4"/>
      <c r="N469" s="5"/>
      <c r="O469" s="5">
        <f t="shared" si="3457"/>
        <v>0</v>
      </c>
      <c r="P469" s="5">
        <f t="shared" si="3458"/>
        <v>0</v>
      </c>
      <c r="Q469" s="5">
        <f t="shared" si="3459"/>
        <v>0</v>
      </c>
      <c r="R469" s="5">
        <f t="shared" si="3460"/>
        <v>0</v>
      </c>
      <c r="S469" s="5"/>
      <c r="T469" s="5">
        <f t="shared" si="3461"/>
        <v>0</v>
      </c>
      <c r="U469" s="5">
        <f t="shared" si="3462"/>
        <v>0</v>
      </c>
      <c r="V469" s="5">
        <f t="shared" si="3463"/>
        <v>0</v>
      </c>
      <c r="W469" s="5">
        <f t="shared" si="3464"/>
        <v>0</v>
      </c>
      <c r="X469" s="5"/>
      <c r="Y469" s="5">
        <f t="shared" si="3465"/>
        <v>0</v>
      </c>
      <c r="Z469" s="5">
        <f t="shared" si="3466"/>
        <v>0</v>
      </c>
      <c r="AA469" s="5">
        <f t="shared" si="3467"/>
        <v>0</v>
      </c>
      <c r="AB469" s="5">
        <f t="shared" si="3468"/>
        <v>0</v>
      </c>
      <c r="AC469" s="5"/>
      <c r="AD469" s="5">
        <f t="shared" ref="AD469:AE469" si="3526">AC469*$L469</f>
        <v>0</v>
      </c>
      <c r="AE469" s="5">
        <f t="shared" si="3526"/>
        <v>0</v>
      </c>
      <c r="AF469" s="5">
        <f t="shared" si="3470"/>
        <v>0</v>
      </c>
      <c r="AG469" s="5">
        <f t="shared" si="3471"/>
        <v>0</v>
      </c>
      <c r="AH469" s="5"/>
      <c r="AI469" s="5">
        <f t="shared" ref="AI469:AJ469" si="3527">AH469*$L469</f>
        <v>0</v>
      </c>
      <c r="AJ469" s="5">
        <f t="shared" si="3527"/>
        <v>0</v>
      </c>
      <c r="AK469" s="5">
        <f t="shared" si="3473"/>
        <v>0</v>
      </c>
      <c r="AL469" s="5">
        <f t="shared" si="3474"/>
        <v>0</v>
      </c>
      <c r="AM469" s="5"/>
      <c r="AN469" s="5">
        <f t="shared" si="3475"/>
        <v>0</v>
      </c>
      <c r="AO469" s="5">
        <f t="shared" si="3476"/>
        <v>0</v>
      </c>
      <c r="AP469" s="5">
        <f t="shared" si="3477"/>
        <v>0</v>
      </c>
      <c r="AQ469" s="5">
        <f t="shared" si="3478"/>
        <v>0</v>
      </c>
      <c r="AR469" s="5"/>
      <c r="AS469" s="5">
        <f t="shared" ref="AS469:AT469" si="3528">AR469*$L469</f>
        <v>0</v>
      </c>
      <c r="AT469" s="5">
        <f t="shared" si="3528"/>
        <v>0</v>
      </c>
      <c r="AU469" s="5">
        <f t="shared" si="3480"/>
        <v>0</v>
      </c>
      <c r="AV469" s="5">
        <f t="shared" si="3481"/>
        <v>0</v>
      </c>
      <c r="AW469" s="5"/>
      <c r="AX469" s="5">
        <f t="shared" si="3482"/>
        <v>0</v>
      </c>
      <c r="AY469" s="5">
        <f t="shared" si="3483"/>
        <v>0</v>
      </c>
      <c r="AZ469" s="5">
        <f t="shared" si="3484"/>
        <v>0</v>
      </c>
      <c r="BA469" s="5">
        <f t="shared" si="3485"/>
        <v>0</v>
      </c>
      <c r="BB469" s="5"/>
      <c r="BC469" s="5">
        <f t="shared" ref="BC469:BD469" si="3529">BB469*$L469</f>
        <v>0</v>
      </c>
      <c r="BD469" s="5">
        <f t="shared" si="3529"/>
        <v>0</v>
      </c>
      <c r="BE469" s="5">
        <f t="shared" si="3487"/>
        <v>0</v>
      </c>
      <c r="BF469" s="5">
        <f t="shared" si="3488"/>
        <v>0</v>
      </c>
      <c r="BG469" s="5"/>
      <c r="BH469" s="5">
        <f t="shared" si="3489"/>
        <v>0</v>
      </c>
      <c r="BI469" s="5">
        <f t="shared" si="3490"/>
        <v>0</v>
      </c>
      <c r="BJ469" s="5">
        <f t="shared" si="3491"/>
        <v>0</v>
      </c>
      <c r="BK469" s="5">
        <f t="shared" si="3492"/>
        <v>0</v>
      </c>
      <c r="BL469" s="5">
        <f t="shared" si="3493"/>
        <v>0</v>
      </c>
      <c r="BM469" s="5">
        <f t="shared" si="3494"/>
        <v>0</v>
      </c>
      <c r="BN469" s="5">
        <f t="shared" si="3495"/>
        <v>0</v>
      </c>
      <c r="BO469" s="5">
        <f t="shared" si="3496"/>
        <v>0</v>
      </c>
      <c r="BP469" s="5">
        <f t="shared" si="3497"/>
        <v>0</v>
      </c>
    </row>
    <row r="470" spans="1:68" ht="15.75">
      <c r="A470" s="1">
        <f t="shared" si="3109"/>
        <v>2975</v>
      </c>
      <c r="B470" s="158"/>
      <c r="C470" s="2" t="s">
        <v>74</v>
      </c>
      <c r="D470" s="3"/>
      <c r="E470" s="2"/>
      <c r="F470" s="4">
        <v>1E-13</v>
      </c>
      <c r="G470" s="4">
        <v>9.9999999999999998E-13</v>
      </c>
      <c r="H470" s="4">
        <f t="shared" si="3100"/>
        <v>-9E-13</v>
      </c>
      <c r="I470" s="4">
        <f t="shared" si="3418"/>
        <v>-7.5000000000000004E-13</v>
      </c>
      <c r="J470" s="4"/>
      <c r="K470" s="4">
        <f t="shared" si="3419"/>
        <v>0</v>
      </c>
      <c r="L470" s="5">
        <f t="shared" si="3424"/>
        <v>0</v>
      </c>
      <c r="M470" s="4"/>
      <c r="N470" s="5"/>
      <c r="O470" s="5">
        <f t="shared" si="3457"/>
        <v>0</v>
      </c>
      <c r="P470" s="5">
        <f t="shared" si="3458"/>
        <v>0</v>
      </c>
      <c r="Q470" s="5">
        <f t="shared" si="3459"/>
        <v>0</v>
      </c>
      <c r="R470" s="5">
        <f t="shared" si="3460"/>
        <v>0</v>
      </c>
      <c r="S470" s="5"/>
      <c r="T470" s="5">
        <f t="shared" si="3461"/>
        <v>0</v>
      </c>
      <c r="U470" s="5">
        <f t="shared" si="3462"/>
        <v>0</v>
      </c>
      <c r="V470" s="5">
        <f t="shared" si="3463"/>
        <v>0</v>
      </c>
      <c r="W470" s="5">
        <f t="shared" si="3464"/>
        <v>0</v>
      </c>
      <c r="X470" s="5"/>
      <c r="Y470" s="5">
        <f t="shared" si="3465"/>
        <v>0</v>
      </c>
      <c r="Z470" s="5">
        <f t="shared" si="3466"/>
        <v>0</v>
      </c>
      <c r="AA470" s="5">
        <f t="shared" si="3467"/>
        <v>0</v>
      </c>
      <c r="AB470" s="5">
        <f t="shared" si="3468"/>
        <v>0</v>
      </c>
      <c r="AC470" s="5"/>
      <c r="AD470" s="5">
        <f t="shared" ref="AD470:AE470" si="3530">AC470*$L470</f>
        <v>0</v>
      </c>
      <c r="AE470" s="5">
        <f t="shared" si="3530"/>
        <v>0</v>
      </c>
      <c r="AF470" s="5">
        <f t="shared" si="3470"/>
        <v>0</v>
      </c>
      <c r="AG470" s="5">
        <f t="shared" si="3471"/>
        <v>0</v>
      </c>
      <c r="AH470" s="5"/>
      <c r="AI470" s="5">
        <f t="shared" ref="AI470:AJ470" si="3531">AH470*$L470</f>
        <v>0</v>
      </c>
      <c r="AJ470" s="5">
        <f t="shared" si="3531"/>
        <v>0</v>
      </c>
      <c r="AK470" s="5">
        <f t="shared" si="3473"/>
        <v>0</v>
      </c>
      <c r="AL470" s="5">
        <f t="shared" si="3474"/>
        <v>0</v>
      </c>
      <c r="AM470" s="5"/>
      <c r="AN470" s="5">
        <f t="shared" si="3475"/>
        <v>0</v>
      </c>
      <c r="AO470" s="5">
        <f t="shared" si="3476"/>
        <v>0</v>
      </c>
      <c r="AP470" s="5">
        <f t="shared" si="3477"/>
        <v>0</v>
      </c>
      <c r="AQ470" s="5">
        <f t="shared" si="3478"/>
        <v>0</v>
      </c>
      <c r="AR470" s="5"/>
      <c r="AS470" s="5">
        <f t="shared" ref="AS470:AT470" si="3532">AR470*$L470</f>
        <v>0</v>
      </c>
      <c r="AT470" s="5">
        <f t="shared" si="3532"/>
        <v>0</v>
      </c>
      <c r="AU470" s="5">
        <f t="shared" si="3480"/>
        <v>0</v>
      </c>
      <c r="AV470" s="5">
        <f t="shared" si="3481"/>
        <v>0</v>
      </c>
      <c r="AW470" s="5"/>
      <c r="AX470" s="5">
        <f t="shared" si="3482"/>
        <v>0</v>
      </c>
      <c r="AY470" s="5">
        <f t="shared" si="3483"/>
        <v>0</v>
      </c>
      <c r="AZ470" s="5">
        <f t="shared" si="3484"/>
        <v>0</v>
      </c>
      <c r="BA470" s="5">
        <f t="shared" si="3485"/>
        <v>0</v>
      </c>
      <c r="BB470" s="5"/>
      <c r="BC470" s="5">
        <f t="shared" ref="BC470:BD470" si="3533">BB470*$L470</f>
        <v>0</v>
      </c>
      <c r="BD470" s="5">
        <f t="shared" si="3533"/>
        <v>0</v>
      </c>
      <c r="BE470" s="5">
        <f t="shared" si="3487"/>
        <v>0</v>
      </c>
      <c r="BF470" s="5">
        <f t="shared" si="3488"/>
        <v>0</v>
      </c>
      <c r="BG470" s="5"/>
      <c r="BH470" s="5">
        <f t="shared" si="3489"/>
        <v>0</v>
      </c>
      <c r="BI470" s="5">
        <f t="shared" si="3490"/>
        <v>0</v>
      </c>
      <c r="BJ470" s="5">
        <f t="shared" si="3491"/>
        <v>0</v>
      </c>
      <c r="BK470" s="5">
        <f t="shared" si="3492"/>
        <v>0</v>
      </c>
      <c r="BL470" s="5">
        <f t="shared" si="3493"/>
        <v>0</v>
      </c>
      <c r="BM470" s="5">
        <f t="shared" si="3494"/>
        <v>0</v>
      </c>
      <c r="BN470" s="5">
        <f t="shared" si="3495"/>
        <v>0</v>
      </c>
      <c r="BO470" s="5">
        <f t="shared" si="3496"/>
        <v>0</v>
      </c>
      <c r="BP470" s="5">
        <f t="shared" si="3497"/>
        <v>0</v>
      </c>
    </row>
    <row r="471" spans="1:68" ht="15.75">
      <c r="A471" s="1">
        <f t="shared" si="3109"/>
        <v>2976</v>
      </c>
      <c r="B471" s="158"/>
      <c r="C471" s="2" t="s">
        <v>74</v>
      </c>
      <c r="D471" s="3"/>
      <c r="E471" s="2"/>
      <c r="F471" s="4">
        <v>1E-13</v>
      </c>
      <c r="G471" s="4">
        <v>9.9999999999999998E-13</v>
      </c>
      <c r="H471" s="4">
        <f t="shared" si="3100"/>
        <v>-9E-13</v>
      </c>
      <c r="I471" s="4">
        <f t="shared" si="3418"/>
        <v>-7.5000000000000004E-13</v>
      </c>
      <c r="J471" s="4"/>
      <c r="K471" s="4">
        <f t="shared" si="3419"/>
        <v>0</v>
      </c>
      <c r="L471" s="5">
        <f t="shared" si="3424"/>
        <v>0</v>
      </c>
      <c r="M471" s="4"/>
      <c r="N471" s="5"/>
      <c r="O471" s="5">
        <f t="shared" si="3457"/>
        <v>0</v>
      </c>
      <c r="P471" s="5">
        <f t="shared" si="3458"/>
        <v>0</v>
      </c>
      <c r="Q471" s="5">
        <f t="shared" si="3459"/>
        <v>0</v>
      </c>
      <c r="R471" s="5">
        <f t="shared" si="3460"/>
        <v>0</v>
      </c>
      <c r="S471" s="5"/>
      <c r="T471" s="5">
        <f t="shared" si="3461"/>
        <v>0</v>
      </c>
      <c r="U471" s="5">
        <f t="shared" si="3462"/>
        <v>0</v>
      </c>
      <c r="V471" s="5">
        <f t="shared" si="3463"/>
        <v>0</v>
      </c>
      <c r="W471" s="5">
        <f t="shared" si="3464"/>
        <v>0</v>
      </c>
      <c r="X471" s="5"/>
      <c r="Y471" s="5">
        <f t="shared" si="3465"/>
        <v>0</v>
      </c>
      <c r="Z471" s="5">
        <f t="shared" si="3466"/>
        <v>0</v>
      </c>
      <c r="AA471" s="5">
        <f t="shared" si="3467"/>
        <v>0</v>
      </c>
      <c r="AB471" s="5">
        <f t="shared" si="3468"/>
        <v>0</v>
      </c>
      <c r="AC471" s="5"/>
      <c r="AD471" s="5">
        <f t="shared" ref="AD471:AE471" si="3534">AC471*$L471</f>
        <v>0</v>
      </c>
      <c r="AE471" s="5">
        <f t="shared" si="3534"/>
        <v>0</v>
      </c>
      <c r="AF471" s="5">
        <f t="shared" si="3470"/>
        <v>0</v>
      </c>
      <c r="AG471" s="5">
        <f t="shared" si="3471"/>
        <v>0</v>
      </c>
      <c r="AH471" s="5"/>
      <c r="AI471" s="5">
        <f t="shared" ref="AI471:AJ471" si="3535">AH471*$L471</f>
        <v>0</v>
      </c>
      <c r="AJ471" s="5">
        <f t="shared" si="3535"/>
        <v>0</v>
      </c>
      <c r="AK471" s="5">
        <f t="shared" si="3473"/>
        <v>0</v>
      </c>
      <c r="AL471" s="5">
        <f t="shared" si="3474"/>
        <v>0</v>
      </c>
      <c r="AM471" s="5"/>
      <c r="AN471" s="5">
        <f t="shared" si="3475"/>
        <v>0</v>
      </c>
      <c r="AO471" s="5">
        <f t="shared" si="3476"/>
        <v>0</v>
      </c>
      <c r="AP471" s="5">
        <f t="shared" si="3477"/>
        <v>0</v>
      </c>
      <c r="AQ471" s="5">
        <f t="shared" si="3478"/>
        <v>0</v>
      </c>
      <c r="AR471" s="5"/>
      <c r="AS471" s="5">
        <f t="shared" ref="AS471:AT471" si="3536">AR471*$L471</f>
        <v>0</v>
      </c>
      <c r="AT471" s="5">
        <f t="shared" si="3536"/>
        <v>0</v>
      </c>
      <c r="AU471" s="5">
        <f t="shared" si="3480"/>
        <v>0</v>
      </c>
      <c r="AV471" s="5">
        <f t="shared" si="3481"/>
        <v>0</v>
      </c>
      <c r="AW471" s="5"/>
      <c r="AX471" s="5">
        <f t="shared" si="3482"/>
        <v>0</v>
      </c>
      <c r="AY471" s="5">
        <f t="shared" si="3483"/>
        <v>0</v>
      </c>
      <c r="AZ471" s="5">
        <f t="shared" si="3484"/>
        <v>0</v>
      </c>
      <c r="BA471" s="5">
        <f t="shared" si="3485"/>
        <v>0</v>
      </c>
      <c r="BB471" s="5"/>
      <c r="BC471" s="5">
        <f t="shared" ref="BC471:BD471" si="3537">BB471*$L471</f>
        <v>0</v>
      </c>
      <c r="BD471" s="5">
        <f t="shared" si="3537"/>
        <v>0</v>
      </c>
      <c r="BE471" s="5">
        <f t="shared" si="3487"/>
        <v>0</v>
      </c>
      <c r="BF471" s="5">
        <f t="shared" si="3488"/>
        <v>0</v>
      </c>
      <c r="BG471" s="5"/>
      <c r="BH471" s="5">
        <f t="shared" si="3489"/>
        <v>0</v>
      </c>
      <c r="BI471" s="5">
        <f t="shared" si="3490"/>
        <v>0</v>
      </c>
      <c r="BJ471" s="5">
        <f t="shared" si="3491"/>
        <v>0</v>
      </c>
      <c r="BK471" s="5">
        <f t="shared" si="3492"/>
        <v>0</v>
      </c>
      <c r="BL471" s="5">
        <f t="shared" si="3493"/>
        <v>0</v>
      </c>
      <c r="BM471" s="5">
        <f t="shared" si="3494"/>
        <v>0</v>
      </c>
      <c r="BN471" s="5">
        <f t="shared" si="3495"/>
        <v>0</v>
      </c>
      <c r="BO471" s="5">
        <f t="shared" si="3496"/>
        <v>0</v>
      </c>
      <c r="BP471" s="5">
        <f t="shared" si="3497"/>
        <v>0</v>
      </c>
    </row>
    <row r="472" spans="1:68" ht="15.75">
      <c r="A472" s="1">
        <f t="shared" si="3109"/>
        <v>2977</v>
      </c>
      <c r="B472" s="158"/>
      <c r="C472" s="2" t="s">
        <v>74</v>
      </c>
      <c r="D472" s="3"/>
      <c r="E472" s="2"/>
      <c r="F472" s="4">
        <v>1E-13</v>
      </c>
      <c r="G472" s="4">
        <v>9.9999999999999998E-13</v>
      </c>
      <c r="H472" s="4">
        <f t="shared" si="3100"/>
        <v>-9E-13</v>
      </c>
      <c r="I472" s="4">
        <f t="shared" si="3418"/>
        <v>-7.5000000000000004E-13</v>
      </c>
      <c r="J472" s="4"/>
      <c r="K472" s="4">
        <f t="shared" si="3419"/>
        <v>0</v>
      </c>
      <c r="L472" s="5">
        <f t="shared" si="3424"/>
        <v>0</v>
      </c>
      <c r="M472" s="4"/>
      <c r="N472" s="5"/>
      <c r="O472" s="5">
        <f t="shared" ref="O472:O481" si="3538">N472*$L472</f>
        <v>0</v>
      </c>
      <c r="P472" s="5">
        <f t="shared" ref="P472:P481" si="3539">O472/1.2</f>
        <v>0</v>
      </c>
      <c r="Q472" s="5">
        <f t="shared" ref="Q472:Q481" si="3540">P472/1000*$J472</f>
        <v>0</v>
      </c>
      <c r="R472" s="5">
        <f t="shared" ref="R472:R481" si="3541">O472/$H472*$M472</f>
        <v>0</v>
      </c>
      <c r="S472" s="5"/>
      <c r="T472" s="5">
        <f t="shared" ref="T472:T481" si="3542">S472*$L472</f>
        <v>0</v>
      </c>
      <c r="U472" s="5">
        <f t="shared" ref="U472:U481" si="3543">T472/1.2</f>
        <v>0</v>
      </c>
      <c r="V472" s="5">
        <f t="shared" ref="V472:V481" si="3544">U472/1000*$J472</f>
        <v>0</v>
      </c>
      <c r="W472" s="5">
        <f t="shared" ref="W472:W481" si="3545">T472/$H472*$M472</f>
        <v>0</v>
      </c>
      <c r="X472" s="5"/>
      <c r="Y472" s="5">
        <f t="shared" ref="Y472:Y481" si="3546">X472*$L472</f>
        <v>0</v>
      </c>
      <c r="Z472" s="5">
        <f t="shared" ref="Z472:Z481" si="3547">Y472/1.2</f>
        <v>0</v>
      </c>
      <c r="AA472" s="5">
        <f t="shared" ref="AA472:AA481" si="3548">Z472/1000*$J472</f>
        <v>0</v>
      </c>
      <c r="AB472" s="5">
        <f t="shared" ref="AB472:AB481" si="3549">Y472/$H472*$M472</f>
        <v>0</v>
      </c>
      <c r="AC472" s="5"/>
      <c r="AD472" s="5">
        <f t="shared" ref="AD472:AE472" si="3550">AC472*$L472</f>
        <v>0</v>
      </c>
      <c r="AE472" s="5">
        <f t="shared" si="3550"/>
        <v>0</v>
      </c>
      <c r="AF472" s="5">
        <f t="shared" ref="AF472:AF481" si="3551">AE472/1000*$J472</f>
        <v>0</v>
      </c>
      <c r="AG472" s="5">
        <f t="shared" ref="AG472:AG481" si="3552">AD472/$H472*$M472</f>
        <v>0</v>
      </c>
      <c r="AH472" s="5"/>
      <c r="AI472" s="5">
        <f t="shared" ref="AI472:AJ472" si="3553">AH472*$L472</f>
        <v>0</v>
      </c>
      <c r="AJ472" s="5">
        <f t="shared" si="3553"/>
        <v>0</v>
      </c>
      <c r="AK472" s="5">
        <f t="shared" ref="AK472:AK481" si="3554">AJ472/1000*$J472</f>
        <v>0</v>
      </c>
      <c r="AL472" s="5">
        <f t="shared" ref="AL472:AL481" si="3555">AI472/$H472*$M472</f>
        <v>0</v>
      </c>
      <c r="AM472" s="5"/>
      <c r="AN472" s="5">
        <f t="shared" ref="AN472:AN481" si="3556">AM472*$L472</f>
        <v>0</v>
      </c>
      <c r="AO472" s="5">
        <f t="shared" ref="AO472:AO481" si="3557">AN472/1.2</f>
        <v>0</v>
      </c>
      <c r="AP472" s="5">
        <f t="shared" ref="AP472:AP481" si="3558">AO472/1000*$J472</f>
        <v>0</v>
      </c>
      <c r="AQ472" s="5">
        <f t="shared" ref="AQ472:AQ481" si="3559">AN472/$H472*$M472</f>
        <v>0</v>
      </c>
      <c r="AR472" s="5"/>
      <c r="AS472" s="5">
        <f t="shared" ref="AS472:AT472" si="3560">AR472*$L472</f>
        <v>0</v>
      </c>
      <c r="AT472" s="5">
        <f t="shared" si="3560"/>
        <v>0</v>
      </c>
      <c r="AU472" s="5">
        <f t="shared" ref="AU472:AU481" si="3561">AT472/1000*$J472</f>
        <v>0</v>
      </c>
      <c r="AV472" s="5">
        <f t="shared" ref="AV472:AV481" si="3562">AS472/$H472*$M472</f>
        <v>0</v>
      </c>
      <c r="AW472" s="5"/>
      <c r="AX472" s="5">
        <f t="shared" ref="AX472:AX481" si="3563">AW472*$L472</f>
        <v>0</v>
      </c>
      <c r="AY472" s="5">
        <f t="shared" ref="AY472:AY481" si="3564">AX472/1.2</f>
        <v>0</v>
      </c>
      <c r="AZ472" s="5">
        <f t="shared" ref="AZ472:AZ481" si="3565">AY472/1000*$J472</f>
        <v>0</v>
      </c>
      <c r="BA472" s="5">
        <f t="shared" ref="BA472:BA481" si="3566">AX472/$H472*$M472</f>
        <v>0</v>
      </c>
      <c r="BB472" s="5"/>
      <c r="BC472" s="5">
        <f t="shared" ref="BC472:BD472" si="3567">BB472*$L472</f>
        <v>0</v>
      </c>
      <c r="BD472" s="5">
        <f t="shared" si="3567"/>
        <v>0</v>
      </c>
      <c r="BE472" s="5">
        <f t="shared" ref="BE472:BE481" si="3568">BD472/1000*$J472</f>
        <v>0</v>
      </c>
      <c r="BF472" s="5">
        <f t="shared" ref="BF472:BF481" si="3569">BC472/$H472*$M472</f>
        <v>0</v>
      </c>
      <c r="BG472" s="5"/>
      <c r="BH472" s="5">
        <f t="shared" ref="BH472:BH481" si="3570">BG472*$L472</f>
        <v>0</v>
      </c>
      <c r="BI472" s="5">
        <f t="shared" ref="BI472:BI481" si="3571">BH472/1.2</f>
        <v>0</v>
      </c>
      <c r="BJ472" s="5">
        <f t="shared" ref="BJ472:BJ481" si="3572">BI472/1000*$J472</f>
        <v>0</v>
      </c>
      <c r="BK472" s="5">
        <f t="shared" ref="BK472:BK481" si="3573">BH472/$H472*$M472</f>
        <v>0</v>
      </c>
      <c r="BL472" s="5">
        <f t="shared" ref="BL472:BL481" si="3574">N472+S472+X472+AC472+AH472+AM472+AR472+AW472+BB472+BG472</f>
        <v>0</v>
      </c>
      <c r="BM472" s="5">
        <f t="shared" ref="BM472:BM481" si="3575">O472+T472+Y472+AD472+AI472+AN472+AS472+AX472+BC472+BH472</f>
        <v>0</v>
      </c>
      <c r="BN472" s="5">
        <f t="shared" ref="BN472:BN481" si="3576">P472+U472+Z472+AE472+AJ472+AO472+AT472+AY472+BD472+BI472</f>
        <v>0</v>
      </c>
      <c r="BO472" s="5">
        <f t="shared" ref="BO472:BO481" si="3577">Q472+V472+AA472+AF472+AK472+AP472+AU472+AZ472+BE472+BJ472</f>
        <v>0</v>
      </c>
      <c r="BP472" s="5">
        <f t="shared" ref="BP472:BP481" si="3578">R472+W472+AB472+AG472+AL472+AQ472+AV472+BA472+BF472+BK472</f>
        <v>0</v>
      </c>
    </row>
    <row r="473" spans="1:68" ht="15.75">
      <c r="A473" s="1">
        <f t="shared" si="3109"/>
        <v>2978</v>
      </c>
      <c r="B473" s="158"/>
      <c r="C473" s="2" t="s">
        <v>74</v>
      </c>
      <c r="D473" s="3"/>
      <c r="E473" s="2"/>
      <c r="F473" s="4">
        <v>1E-13</v>
      </c>
      <c r="G473" s="4">
        <v>9.9999999999999998E-13</v>
      </c>
      <c r="H473" s="4">
        <f t="shared" si="3100"/>
        <v>-9E-13</v>
      </c>
      <c r="I473" s="4">
        <f t="shared" si="3418"/>
        <v>-7.5000000000000004E-13</v>
      </c>
      <c r="J473" s="4"/>
      <c r="K473" s="4">
        <f t="shared" si="3419"/>
        <v>0</v>
      </c>
      <c r="L473" s="5">
        <f t="shared" si="3424"/>
        <v>0</v>
      </c>
      <c r="M473" s="4"/>
      <c r="N473" s="5"/>
      <c r="O473" s="5">
        <f t="shared" si="3538"/>
        <v>0</v>
      </c>
      <c r="P473" s="5">
        <f t="shared" si="3539"/>
        <v>0</v>
      </c>
      <c r="Q473" s="5">
        <f t="shared" si="3540"/>
        <v>0</v>
      </c>
      <c r="R473" s="5">
        <f t="shared" si="3541"/>
        <v>0</v>
      </c>
      <c r="S473" s="5"/>
      <c r="T473" s="5">
        <f t="shared" si="3542"/>
        <v>0</v>
      </c>
      <c r="U473" s="5">
        <f t="shared" si="3543"/>
        <v>0</v>
      </c>
      <c r="V473" s="5">
        <f t="shared" si="3544"/>
        <v>0</v>
      </c>
      <c r="W473" s="5">
        <f t="shared" si="3545"/>
        <v>0</v>
      </c>
      <c r="X473" s="5"/>
      <c r="Y473" s="5">
        <f t="shared" si="3546"/>
        <v>0</v>
      </c>
      <c r="Z473" s="5">
        <f t="shared" si="3547"/>
        <v>0</v>
      </c>
      <c r="AA473" s="5">
        <f t="shared" si="3548"/>
        <v>0</v>
      </c>
      <c r="AB473" s="5">
        <f t="shared" si="3549"/>
        <v>0</v>
      </c>
      <c r="AC473" s="5"/>
      <c r="AD473" s="5">
        <f t="shared" ref="AD473:AE473" si="3579">AC473*$L473</f>
        <v>0</v>
      </c>
      <c r="AE473" s="5">
        <f t="shared" si="3579"/>
        <v>0</v>
      </c>
      <c r="AF473" s="5">
        <f t="shared" si="3551"/>
        <v>0</v>
      </c>
      <c r="AG473" s="5">
        <f t="shared" si="3552"/>
        <v>0</v>
      </c>
      <c r="AH473" s="5"/>
      <c r="AI473" s="5">
        <f t="shared" ref="AI473:AJ473" si="3580">AH473*$L473</f>
        <v>0</v>
      </c>
      <c r="AJ473" s="5">
        <f t="shared" si="3580"/>
        <v>0</v>
      </c>
      <c r="AK473" s="5">
        <f t="shared" si="3554"/>
        <v>0</v>
      </c>
      <c r="AL473" s="5">
        <f t="shared" si="3555"/>
        <v>0</v>
      </c>
      <c r="AM473" s="5"/>
      <c r="AN473" s="5">
        <f t="shared" si="3556"/>
        <v>0</v>
      </c>
      <c r="AO473" s="5">
        <f t="shared" si="3557"/>
        <v>0</v>
      </c>
      <c r="AP473" s="5">
        <f t="shared" si="3558"/>
        <v>0</v>
      </c>
      <c r="AQ473" s="5">
        <f t="shared" si="3559"/>
        <v>0</v>
      </c>
      <c r="AR473" s="5"/>
      <c r="AS473" s="5">
        <f t="shared" ref="AS473:AT473" si="3581">AR473*$L473</f>
        <v>0</v>
      </c>
      <c r="AT473" s="5">
        <f t="shared" si="3581"/>
        <v>0</v>
      </c>
      <c r="AU473" s="5">
        <f t="shared" si="3561"/>
        <v>0</v>
      </c>
      <c r="AV473" s="5">
        <f t="shared" si="3562"/>
        <v>0</v>
      </c>
      <c r="AW473" s="5"/>
      <c r="AX473" s="5">
        <f t="shared" si="3563"/>
        <v>0</v>
      </c>
      <c r="AY473" s="5">
        <f t="shared" si="3564"/>
        <v>0</v>
      </c>
      <c r="AZ473" s="5">
        <f t="shared" si="3565"/>
        <v>0</v>
      </c>
      <c r="BA473" s="5">
        <f t="shared" si="3566"/>
        <v>0</v>
      </c>
      <c r="BB473" s="5"/>
      <c r="BC473" s="5">
        <f t="shared" ref="BC473:BD473" si="3582">BB473*$L473</f>
        <v>0</v>
      </c>
      <c r="BD473" s="5">
        <f t="shared" si="3582"/>
        <v>0</v>
      </c>
      <c r="BE473" s="5">
        <f t="shared" si="3568"/>
        <v>0</v>
      </c>
      <c r="BF473" s="5">
        <f t="shared" si="3569"/>
        <v>0</v>
      </c>
      <c r="BG473" s="5"/>
      <c r="BH473" s="5">
        <f t="shared" si="3570"/>
        <v>0</v>
      </c>
      <c r="BI473" s="5">
        <f t="shared" si="3571"/>
        <v>0</v>
      </c>
      <c r="BJ473" s="5">
        <f t="shared" si="3572"/>
        <v>0</v>
      </c>
      <c r="BK473" s="5">
        <f t="shared" si="3573"/>
        <v>0</v>
      </c>
      <c r="BL473" s="5">
        <f t="shared" si="3574"/>
        <v>0</v>
      </c>
      <c r="BM473" s="5">
        <f t="shared" si="3575"/>
        <v>0</v>
      </c>
      <c r="BN473" s="5">
        <f t="shared" si="3576"/>
        <v>0</v>
      </c>
      <c r="BO473" s="5">
        <f t="shared" si="3577"/>
        <v>0</v>
      </c>
      <c r="BP473" s="5">
        <f t="shared" si="3578"/>
        <v>0</v>
      </c>
    </row>
    <row r="474" spans="1:68" ht="15.75">
      <c r="A474" s="1">
        <f t="shared" si="3109"/>
        <v>2979</v>
      </c>
      <c r="B474" s="158"/>
      <c r="C474" s="2" t="s">
        <v>74</v>
      </c>
      <c r="D474" s="3"/>
      <c r="E474" s="2"/>
      <c r="F474" s="4">
        <v>1E-13</v>
      </c>
      <c r="G474" s="4">
        <v>9.9999999999999998E-13</v>
      </c>
      <c r="H474" s="4">
        <f t="shared" ref="H474:H489" si="3583">F474-G474</f>
        <v>-9E-13</v>
      </c>
      <c r="I474" s="4">
        <f t="shared" si="3418"/>
        <v>-7.5000000000000004E-13</v>
      </c>
      <c r="J474" s="4"/>
      <c r="K474" s="4">
        <f t="shared" si="3419"/>
        <v>0</v>
      </c>
      <c r="L474" s="5">
        <f t="shared" si="3424"/>
        <v>0</v>
      </c>
      <c r="M474" s="4"/>
      <c r="N474" s="5"/>
      <c r="O474" s="5">
        <f t="shared" si="3538"/>
        <v>0</v>
      </c>
      <c r="P474" s="5">
        <f t="shared" si="3539"/>
        <v>0</v>
      </c>
      <c r="Q474" s="5">
        <f t="shared" si="3540"/>
        <v>0</v>
      </c>
      <c r="R474" s="5">
        <f t="shared" si="3541"/>
        <v>0</v>
      </c>
      <c r="S474" s="5"/>
      <c r="T474" s="5">
        <f t="shared" si="3542"/>
        <v>0</v>
      </c>
      <c r="U474" s="5">
        <f t="shared" si="3543"/>
        <v>0</v>
      </c>
      <c r="V474" s="5">
        <f t="shared" si="3544"/>
        <v>0</v>
      </c>
      <c r="W474" s="5">
        <f t="shared" si="3545"/>
        <v>0</v>
      </c>
      <c r="X474" s="5"/>
      <c r="Y474" s="5">
        <f t="shared" si="3546"/>
        <v>0</v>
      </c>
      <c r="Z474" s="5">
        <f t="shared" si="3547"/>
        <v>0</v>
      </c>
      <c r="AA474" s="5">
        <f t="shared" si="3548"/>
        <v>0</v>
      </c>
      <c r="AB474" s="5">
        <f t="shared" si="3549"/>
        <v>0</v>
      </c>
      <c r="AC474" s="5"/>
      <c r="AD474" s="5">
        <f t="shared" ref="AD474:AE474" si="3584">AC474*$L474</f>
        <v>0</v>
      </c>
      <c r="AE474" s="5">
        <f t="shared" si="3584"/>
        <v>0</v>
      </c>
      <c r="AF474" s="5">
        <f t="shared" si="3551"/>
        <v>0</v>
      </c>
      <c r="AG474" s="5">
        <f t="shared" si="3552"/>
        <v>0</v>
      </c>
      <c r="AH474" s="5"/>
      <c r="AI474" s="5">
        <f t="shared" ref="AI474:AJ474" si="3585">AH474*$L474</f>
        <v>0</v>
      </c>
      <c r="AJ474" s="5">
        <f t="shared" si="3585"/>
        <v>0</v>
      </c>
      <c r="AK474" s="5">
        <f t="shared" si="3554"/>
        <v>0</v>
      </c>
      <c r="AL474" s="5">
        <f t="shared" si="3555"/>
        <v>0</v>
      </c>
      <c r="AM474" s="5"/>
      <c r="AN474" s="5">
        <f t="shared" si="3556"/>
        <v>0</v>
      </c>
      <c r="AO474" s="5">
        <f t="shared" si="3557"/>
        <v>0</v>
      </c>
      <c r="AP474" s="5">
        <f t="shared" si="3558"/>
        <v>0</v>
      </c>
      <c r="AQ474" s="5">
        <f t="shared" si="3559"/>
        <v>0</v>
      </c>
      <c r="AR474" s="5"/>
      <c r="AS474" s="5">
        <f t="shared" ref="AS474:AT474" si="3586">AR474*$L474</f>
        <v>0</v>
      </c>
      <c r="AT474" s="5">
        <f t="shared" si="3586"/>
        <v>0</v>
      </c>
      <c r="AU474" s="5">
        <f t="shared" si="3561"/>
        <v>0</v>
      </c>
      <c r="AV474" s="5">
        <f t="shared" si="3562"/>
        <v>0</v>
      </c>
      <c r="AW474" s="5"/>
      <c r="AX474" s="5">
        <f t="shared" si="3563"/>
        <v>0</v>
      </c>
      <c r="AY474" s="5">
        <f t="shared" si="3564"/>
        <v>0</v>
      </c>
      <c r="AZ474" s="5">
        <f t="shared" si="3565"/>
        <v>0</v>
      </c>
      <c r="BA474" s="5">
        <f t="shared" si="3566"/>
        <v>0</v>
      </c>
      <c r="BB474" s="5"/>
      <c r="BC474" s="5">
        <f t="shared" ref="BC474:BD474" si="3587">BB474*$L474</f>
        <v>0</v>
      </c>
      <c r="BD474" s="5">
        <f t="shared" si="3587"/>
        <v>0</v>
      </c>
      <c r="BE474" s="5">
        <f t="shared" si="3568"/>
        <v>0</v>
      </c>
      <c r="BF474" s="5">
        <f t="shared" si="3569"/>
        <v>0</v>
      </c>
      <c r="BG474" s="5"/>
      <c r="BH474" s="5">
        <f t="shared" si="3570"/>
        <v>0</v>
      </c>
      <c r="BI474" s="5">
        <f t="shared" si="3571"/>
        <v>0</v>
      </c>
      <c r="BJ474" s="5">
        <f t="shared" si="3572"/>
        <v>0</v>
      </c>
      <c r="BK474" s="5">
        <f t="shared" si="3573"/>
        <v>0</v>
      </c>
      <c r="BL474" s="5">
        <f t="shared" si="3574"/>
        <v>0</v>
      </c>
      <c r="BM474" s="5">
        <f t="shared" si="3575"/>
        <v>0</v>
      </c>
      <c r="BN474" s="5">
        <f t="shared" si="3576"/>
        <v>0</v>
      </c>
      <c r="BO474" s="5">
        <f t="shared" si="3577"/>
        <v>0</v>
      </c>
      <c r="BP474" s="5">
        <f t="shared" si="3578"/>
        <v>0</v>
      </c>
    </row>
    <row r="475" spans="1:68" ht="15.75">
      <c r="A475" s="1">
        <f t="shared" si="3109"/>
        <v>2980</v>
      </c>
      <c r="B475" s="158"/>
      <c r="C475" s="2" t="s">
        <v>74</v>
      </c>
      <c r="D475" s="3"/>
      <c r="E475" s="2"/>
      <c r="F475" s="4">
        <v>1E-13</v>
      </c>
      <c r="G475" s="4">
        <v>9.9999999999999998E-13</v>
      </c>
      <c r="H475" s="4">
        <f t="shared" si="3583"/>
        <v>-9E-13</v>
      </c>
      <c r="I475" s="4">
        <f t="shared" si="3418"/>
        <v>-7.5000000000000004E-13</v>
      </c>
      <c r="J475" s="4"/>
      <c r="K475" s="4">
        <f t="shared" si="3419"/>
        <v>0</v>
      </c>
      <c r="L475" s="5">
        <f t="shared" si="3424"/>
        <v>0</v>
      </c>
      <c r="M475" s="4"/>
      <c r="N475" s="5"/>
      <c r="O475" s="5">
        <f t="shared" si="3538"/>
        <v>0</v>
      </c>
      <c r="P475" s="5">
        <f t="shared" si="3539"/>
        <v>0</v>
      </c>
      <c r="Q475" s="5">
        <f t="shared" si="3540"/>
        <v>0</v>
      </c>
      <c r="R475" s="5">
        <f t="shared" si="3541"/>
        <v>0</v>
      </c>
      <c r="S475" s="5"/>
      <c r="T475" s="5">
        <f t="shared" si="3542"/>
        <v>0</v>
      </c>
      <c r="U475" s="5">
        <f t="shared" si="3543"/>
        <v>0</v>
      </c>
      <c r="V475" s="5">
        <f t="shared" si="3544"/>
        <v>0</v>
      </c>
      <c r="W475" s="5">
        <f t="shared" si="3545"/>
        <v>0</v>
      </c>
      <c r="X475" s="5"/>
      <c r="Y475" s="5">
        <f t="shared" si="3546"/>
        <v>0</v>
      </c>
      <c r="Z475" s="5">
        <f t="shared" si="3547"/>
        <v>0</v>
      </c>
      <c r="AA475" s="5">
        <f t="shared" si="3548"/>
        <v>0</v>
      </c>
      <c r="AB475" s="5">
        <f t="shared" si="3549"/>
        <v>0</v>
      </c>
      <c r="AC475" s="5"/>
      <c r="AD475" s="5">
        <f t="shared" ref="AD475:AE475" si="3588">AC475*$L475</f>
        <v>0</v>
      </c>
      <c r="AE475" s="5">
        <f t="shared" si="3588"/>
        <v>0</v>
      </c>
      <c r="AF475" s="5">
        <f t="shared" si="3551"/>
        <v>0</v>
      </c>
      <c r="AG475" s="5">
        <f t="shared" si="3552"/>
        <v>0</v>
      </c>
      <c r="AH475" s="5"/>
      <c r="AI475" s="5">
        <f t="shared" ref="AI475:AJ475" si="3589">AH475*$L475</f>
        <v>0</v>
      </c>
      <c r="AJ475" s="5">
        <f t="shared" si="3589"/>
        <v>0</v>
      </c>
      <c r="AK475" s="5">
        <f t="shared" si="3554"/>
        <v>0</v>
      </c>
      <c r="AL475" s="5">
        <f t="shared" si="3555"/>
        <v>0</v>
      </c>
      <c r="AM475" s="5"/>
      <c r="AN475" s="5">
        <f t="shared" si="3556"/>
        <v>0</v>
      </c>
      <c r="AO475" s="5">
        <f t="shared" si="3557"/>
        <v>0</v>
      </c>
      <c r="AP475" s="5">
        <f t="shared" si="3558"/>
        <v>0</v>
      </c>
      <c r="AQ475" s="5">
        <f t="shared" si="3559"/>
        <v>0</v>
      </c>
      <c r="AR475" s="5"/>
      <c r="AS475" s="5">
        <f t="shared" ref="AS475:AT475" si="3590">AR475*$L475</f>
        <v>0</v>
      </c>
      <c r="AT475" s="5">
        <f t="shared" si="3590"/>
        <v>0</v>
      </c>
      <c r="AU475" s="5">
        <f t="shared" si="3561"/>
        <v>0</v>
      </c>
      <c r="AV475" s="5">
        <f t="shared" si="3562"/>
        <v>0</v>
      </c>
      <c r="AW475" s="5"/>
      <c r="AX475" s="5">
        <f t="shared" si="3563"/>
        <v>0</v>
      </c>
      <c r="AY475" s="5">
        <f t="shared" si="3564"/>
        <v>0</v>
      </c>
      <c r="AZ475" s="5">
        <f t="shared" si="3565"/>
        <v>0</v>
      </c>
      <c r="BA475" s="5">
        <f t="shared" si="3566"/>
        <v>0</v>
      </c>
      <c r="BB475" s="5"/>
      <c r="BC475" s="5">
        <f t="shared" ref="BC475:BD475" si="3591">BB475*$L475</f>
        <v>0</v>
      </c>
      <c r="BD475" s="5">
        <f t="shared" si="3591"/>
        <v>0</v>
      </c>
      <c r="BE475" s="5">
        <f t="shared" si="3568"/>
        <v>0</v>
      </c>
      <c r="BF475" s="5">
        <f t="shared" si="3569"/>
        <v>0</v>
      </c>
      <c r="BG475" s="5"/>
      <c r="BH475" s="5">
        <f t="shared" si="3570"/>
        <v>0</v>
      </c>
      <c r="BI475" s="5">
        <f t="shared" si="3571"/>
        <v>0</v>
      </c>
      <c r="BJ475" s="5">
        <f t="shared" si="3572"/>
        <v>0</v>
      </c>
      <c r="BK475" s="5">
        <f t="shared" si="3573"/>
        <v>0</v>
      </c>
      <c r="BL475" s="5">
        <f t="shared" si="3574"/>
        <v>0</v>
      </c>
      <c r="BM475" s="5">
        <f t="shared" si="3575"/>
        <v>0</v>
      </c>
      <c r="BN475" s="5">
        <f t="shared" si="3576"/>
        <v>0</v>
      </c>
      <c r="BO475" s="5">
        <f t="shared" si="3577"/>
        <v>0</v>
      </c>
      <c r="BP475" s="5">
        <f t="shared" si="3578"/>
        <v>0</v>
      </c>
    </row>
    <row r="476" spans="1:68" ht="15.75">
      <c r="A476" s="1">
        <f t="shared" ref="A476:A489" si="3592">+A475+1</f>
        <v>2981</v>
      </c>
      <c r="B476" s="158"/>
      <c r="C476" s="2" t="s">
        <v>74</v>
      </c>
      <c r="D476" s="3"/>
      <c r="E476" s="2"/>
      <c r="F476" s="4">
        <v>1E-13</v>
      </c>
      <c r="G476" s="4">
        <v>9.9999999999999998E-13</v>
      </c>
      <c r="H476" s="4">
        <f t="shared" si="3583"/>
        <v>-9E-13</v>
      </c>
      <c r="I476" s="4">
        <f t="shared" si="3418"/>
        <v>-7.5000000000000004E-13</v>
      </c>
      <c r="J476" s="4"/>
      <c r="K476" s="4">
        <f t="shared" si="3419"/>
        <v>0</v>
      </c>
      <c r="L476" s="5">
        <f t="shared" si="3424"/>
        <v>0</v>
      </c>
      <c r="M476" s="4"/>
      <c r="N476" s="5"/>
      <c r="O476" s="5">
        <f t="shared" si="3538"/>
        <v>0</v>
      </c>
      <c r="P476" s="5">
        <f t="shared" si="3539"/>
        <v>0</v>
      </c>
      <c r="Q476" s="5">
        <f t="shared" si="3540"/>
        <v>0</v>
      </c>
      <c r="R476" s="5">
        <f t="shared" si="3541"/>
        <v>0</v>
      </c>
      <c r="S476" s="5"/>
      <c r="T476" s="5">
        <f t="shared" si="3542"/>
        <v>0</v>
      </c>
      <c r="U476" s="5">
        <f t="shared" si="3543"/>
        <v>0</v>
      </c>
      <c r="V476" s="5">
        <f t="shared" si="3544"/>
        <v>0</v>
      </c>
      <c r="W476" s="5">
        <f t="shared" si="3545"/>
        <v>0</v>
      </c>
      <c r="X476" s="5"/>
      <c r="Y476" s="5">
        <f t="shared" si="3546"/>
        <v>0</v>
      </c>
      <c r="Z476" s="5">
        <f t="shared" si="3547"/>
        <v>0</v>
      </c>
      <c r="AA476" s="5">
        <f t="shared" si="3548"/>
        <v>0</v>
      </c>
      <c r="AB476" s="5">
        <f t="shared" si="3549"/>
        <v>0</v>
      </c>
      <c r="AC476" s="5"/>
      <c r="AD476" s="5">
        <f t="shared" ref="AD476:AE476" si="3593">AC476*$L476</f>
        <v>0</v>
      </c>
      <c r="AE476" s="5">
        <f t="shared" si="3593"/>
        <v>0</v>
      </c>
      <c r="AF476" s="5">
        <f t="shared" si="3551"/>
        <v>0</v>
      </c>
      <c r="AG476" s="5">
        <f t="shared" si="3552"/>
        <v>0</v>
      </c>
      <c r="AH476" s="5"/>
      <c r="AI476" s="5">
        <f t="shared" ref="AI476:AJ476" si="3594">AH476*$L476</f>
        <v>0</v>
      </c>
      <c r="AJ476" s="5">
        <f t="shared" si="3594"/>
        <v>0</v>
      </c>
      <c r="AK476" s="5">
        <f t="shared" si="3554"/>
        <v>0</v>
      </c>
      <c r="AL476" s="5">
        <f t="shared" si="3555"/>
        <v>0</v>
      </c>
      <c r="AM476" s="5"/>
      <c r="AN476" s="5">
        <f t="shared" si="3556"/>
        <v>0</v>
      </c>
      <c r="AO476" s="5">
        <f t="shared" si="3557"/>
        <v>0</v>
      </c>
      <c r="AP476" s="5">
        <f t="shared" si="3558"/>
        <v>0</v>
      </c>
      <c r="AQ476" s="5">
        <f t="shared" si="3559"/>
        <v>0</v>
      </c>
      <c r="AR476" s="5"/>
      <c r="AS476" s="5">
        <f t="shared" ref="AS476:AT476" si="3595">AR476*$L476</f>
        <v>0</v>
      </c>
      <c r="AT476" s="5">
        <f t="shared" si="3595"/>
        <v>0</v>
      </c>
      <c r="AU476" s="5">
        <f t="shared" si="3561"/>
        <v>0</v>
      </c>
      <c r="AV476" s="5">
        <f t="shared" si="3562"/>
        <v>0</v>
      </c>
      <c r="AW476" s="5"/>
      <c r="AX476" s="5">
        <f t="shared" si="3563"/>
        <v>0</v>
      </c>
      <c r="AY476" s="5">
        <f t="shared" si="3564"/>
        <v>0</v>
      </c>
      <c r="AZ476" s="5">
        <f t="shared" si="3565"/>
        <v>0</v>
      </c>
      <c r="BA476" s="5">
        <f t="shared" si="3566"/>
        <v>0</v>
      </c>
      <c r="BB476" s="5"/>
      <c r="BC476" s="5">
        <f t="shared" ref="BC476:BD476" si="3596">BB476*$L476</f>
        <v>0</v>
      </c>
      <c r="BD476" s="5">
        <f t="shared" si="3596"/>
        <v>0</v>
      </c>
      <c r="BE476" s="5">
        <f t="shared" si="3568"/>
        <v>0</v>
      </c>
      <c r="BF476" s="5">
        <f t="shared" si="3569"/>
        <v>0</v>
      </c>
      <c r="BG476" s="5"/>
      <c r="BH476" s="5">
        <f t="shared" si="3570"/>
        <v>0</v>
      </c>
      <c r="BI476" s="5">
        <f t="shared" si="3571"/>
        <v>0</v>
      </c>
      <c r="BJ476" s="5">
        <f t="shared" si="3572"/>
        <v>0</v>
      </c>
      <c r="BK476" s="5">
        <f t="shared" si="3573"/>
        <v>0</v>
      </c>
      <c r="BL476" s="5">
        <f t="shared" si="3574"/>
        <v>0</v>
      </c>
      <c r="BM476" s="5">
        <f t="shared" si="3575"/>
        <v>0</v>
      </c>
      <c r="BN476" s="5">
        <f t="shared" si="3576"/>
        <v>0</v>
      </c>
      <c r="BO476" s="5">
        <f t="shared" si="3577"/>
        <v>0</v>
      </c>
      <c r="BP476" s="5">
        <f t="shared" si="3578"/>
        <v>0</v>
      </c>
    </row>
    <row r="477" spans="1:68" ht="15.75">
      <c r="A477" s="1">
        <f t="shared" si="3592"/>
        <v>2982</v>
      </c>
      <c r="B477" s="158"/>
      <c r="C477" s="2" t="s">
        <v>74</v>
      </c>
      <c r="D477" s="3"/>
      <c r="E477" s="2"/>
      <c r="F477" s="4">
        <v>1E-13</v>
      </c>
      <c r="G477" s="4">
        <v>9.9999999999999998E-13</v>
      </c>
      <c r="H477" s="4">
        <f t="shared" si="3583"/>
        <v>-9E-13</v>
      </c>
      <c r="I477" s="4">
        <f t="shared" si="3418"/>
        <v>-7.5000000000000004E-13</v>
      </c>
      <c r="J477" s="4"/>
      <c r="K477" s="4">
        <f t="shared" si="3419"/>
        <v>0</v>
      </c>
      <c r="L477" s="5">
        <f t="shared" si="3424"/>
        <v>0</v>
      </c>
      <c r="M477" s="4"/>
      <c r="N477" s="5"/>
      <c r="O477" s="5">
        <f t="shared" si="3538"/>
        <v>0</v>
      </c>
      <c r="P477" s="5">
        <f t="shared" si="3539"/>
        <v>0</v>
      </c>
      <c r="Q477" s="5">
        <f t="shared" si="3540"/>
        <v>0</v>
      </c>
      <c r="R477" s="5">
        <f t="shared" si="3541"/>
        <v>0</v>
      </c>
      <c r="S477" s="5"/>
      <c r="T477" s="5">
        <f t="shared" si="3542"/>
        <v>0</v>
      </c>
      <c r="U477" s="5">
        <f t="shared" si="3543"/>
        <v>0</v>
      </c>
      <c r="V477" s="5">
        <f t="shared" si="3544"/>
        <v>0</v>
      </c>
      <c r="W477" s="5">
        <f t="shared" si="3545"/>
        <v>0</v>
      </c>
      <c r="X477" s="5"/>
      <c r="Y477" s="5">
        <f t="shared" si="3546"/>
        <v>0</v>
      </c>
      <c r="Z477" s="5">
        <f t="shared" si="3547"/>
        <v>0</v>
      </c>
      <c r="AA477" s="5">
        <f t="shared" si="3548"/>
        <v>0</v>
      </c>
      <c r="AB477" s="5">
        <f t="shared" si="3549"/>
        <v>0</v>
      </c>
      <c r="AC477" s="5"/>
      <c r="AD477" s="5">
        <f t="shared" ref="AD477:AE477" si="3597">AC477*$L477</f>
        <v>0</v>
      </c>
      <c r="AE477" s="5">
        <f t="shared" si="3597"/>
        <v>0</v>
      </c>
      <c r="AF477" s="5">
        <f t="shared" si="3551"/>
        <v>0</v>
      </c>
      <c r="AG477" s="5">
        <f t="shared" si="3552"/>
        <v>0</v>
      </c>
      <c r="AH477" s="5"/>
      <c r="AI477" s="5">
        <f t="shared" ref="AI477:AJ477" si="3598">AH477*$L477</f>
        <v>0</v>
      </c>
      <c r="AJ477" s="5">
        <f t="shared" si="3598"/>
        <v>0</v>
      </c>
      <c r="AK477" s="5">
        <f t="shared" si="3554"/>
        <v>0</v>
      </c>
      <c r="AL477" s="5">
        <f t="shared" si="3555"/>
        <v>0</v>
      </c>
      <c r="AM477" s="5"/>
      <c r="AN477" s="5">
        <f t="shared" si="3556"/>
        <v>0</v>
      </c>
      <c r="AO477" s="5">
        <f t="shared" si="3557"/>
        <v>0</v>
      </c>
      <c r="AP477" s="5">
        <f t="shared" si="3558"/>
        <v>0</v>
      </c>
      <c r="AQ477" s="5">
        <f t="shared" si="3559"/>
        <v>0</v>
      </c>
      <c r="AR477" s="5"/>
      <c r="AS477" s="5">
        <f t="shared" ref="AS477:AT477" si="3599">AR477*$L477</f>
        <v>0</v>
      </c>
      <c r="AT477" s="5">
        <f t="shared" si="3599"/>
        <v>0</v>
      </c>
      <c r="AU477" s="5">
        <f t="shared" si="3561"/>
        <v>0</v>
      </c>
      <c r="AV477" s="5">
        <f t="shared" si="3562"/>
        <v>0</v>
      </c>
      <c r="AW477" s="5"/>
      <c r="AX477" s="5">
        <f t="shared" si="3563"/>
        <v>0</v>
      </c>
      <c r="AY477" s="5">
        <f t="shared" si="3564"/>
        <v>0</v>
      </c>
      <c r="AZ477" s="5">
        <f t="shared" si="3565"/>
        <v>0</v>
      </c>
      <c r="BA477" s="5">
        <f t="shared" si="3566"/>
        <v>0</v>
      </c>
      <c r="BB477" s="5"/>
      <c r="BC477" s="5">
        <f t="shared" ref="BC477:BD477" si="3600">BB477*$L477</f>
        <v>0</v>
      </c>
      <c r="BD477" s="5">
        <f t="shared" si="3600"/>
        <v>0</v>
      </c>
      <c r="BE477" s="5">
        <f t="shared" si="3568"/>
        <v>0</v>
      </c>
      <c r="BF477" s="5">
        <f t="shared" si="3569"/>
        <v>0</v>
      </c>
      <c r="BG477" s="5"/>
      <c r="BH477" s="5">
        <f t="shared" si="3570"/>
        <v>0</v>
      </c>
      <c r="BI477" s="5">
        <f t="shared" si="3571"/>
        <v>0</v>
      </c>
      <c r="BJ477" s="5">
        <f t="shared" si="3572"/>
        <v>0</v>
      </c>
      <c r="BK477" s="5">
        <f t="shared" si="3573"/>
        <v>0</v>
      </c>
      <c r="BL477" s="5">
        <f t="shared" si="3574"/>
        <v>0</v>
      </c>
      <c r="BM477" s="5">
        <f t="shared" si="3575"/>
        <v>0</v>
      </c>
      <c r="BN477" s="5">
        <f t="shared" si="3576"/>
        <v>0</v>
      </c>
      <c r="BO477" s="5">
        <f t="shared" si="3577"/>
        <v>0</v>
      </c>
      <c r="BP477" s="5">
        <f t="shared" si="3578"/>
        <v>0</v>
      </c>
    </row>
    <row r="478" spans="1:68" ht="15.75">
      <c r="A478" s="1">
        <f t="shared" si="3592"/>
        <v>2983</v>
      </c>
      <c r="B478" s="158"/>
      <c r="C478" s="2" t="s">
        <v>74</v>
      </c>
      <c r="D478" s="3"/>
      <c r="E478" s="2"/>
      <c r="F478" s="4">
        <v>1E-13</v>
      </c>
      <c r="G478" s="4">
        <v>9.9999999999999998E-13</v>
      </c>
      <c r="H478" s="4">
        <f t="shared" si="3583"/>
        <v>-9E-13</v>
      </c>
      <c r="I478" s="4">
        <f t="shared" si="3418"/>
        <v>-7.5000000000000004E-13</v>
      </c>
      <c r="J478" s="4"/>
      <c r="K478" s="4">
        <f t="shared" si="3419"/>
        <v>0</v>
      </c>
      <c r="L478" s="5">
        <f t="shared" si="3424"/>
        <v>0</v>
      </c>
      <c r="M478" s="4"/>
      <c r="N478" s="5"/>
      <c r="O478" s="5">
        <f t="shared" si="3538"/>
        <v>0</v>
      </c>
      <c r="P478" s="5">
        <f t="shared" si="3539"/>
        <v>0</v>
      </c>
      <c r="Q478" s="5">
        <f t="shared" si="3540"/>
        <v>0</v>
      </c>
      <c r="R478" s="5">
        <f t="shared" si="3541"/>
        <v>0</v>
      </c>
      <c r="S478" s="5"/>
      <c r="T478" s="5">
        <f t="shared" si="3542"/>
        <v>0</v>
      </c>
      <c r="U478" s="5">
        <f t="shared" si="3543"/>
        <v>0</v>
      </c>
      <c r="V478" s="5">
        <f t="shared" si="3544"/>
        <v>0</v>
      </c>
      <c r="W478" s="5">
        <f t="shared" si="3545"/>
        <v>0</v>
      </c>
      <c r="X478" s="5"/>
      <c r="Y478" s="5">
        <f t="shared" si="3546"/>
        <v>0</v>
      </c>
      <c r="Z478" s="5">
        <f t="shared" si="3547"/>
        <v>0</v>
      </c>
      <c r="AA478" s="5">
        <f t="shared" si="3548"/>
        <v>0</v>
      </c>
      <c r="AB478" s="5">
        <f t="shared" si="3549"/>
        <v>0</v>
      </c>
      <c r="AC478" s="5"/>
      <c r="AD478" s="5">
        <f t="shared" ref="AD478:AE478" si="3601">AC478*$L478</f>
        <v>0</v>
      </c>
      <c r="AE478" s="5">
        <f t="shared" si="3601"/>
        <v>0</v>
      </c>
      <c r="AF478" s="5">
        <f t="shared" si="3551"/>
        <v>0</v>
      </c>
      <c r="AG478" s="5">
        <f t="shared" si="3552"/>
        <v>0</v>
      </c>
      <c r="AH478" s="5"/>
      <c r="AI478" s="5">
        <f t="shared" ref="AI478:AJ478" si="3602">AH478*$L478</f>
        <v>0</v>
      </c>
      <c r="AJ478" s="5">
        <f t="shared" si="3602"/>
        <v>0</v>
      </c>
      <c r="AK478" s="5">
        <f t="shared" si="3554"/>
        <v>0</v>
      </c>
      <c r="AL478" s="5">
        <f t="shared" si="3555"/>
        <v>0</v>
      </c>
      <c r="AM478" s="5"/>
      <c r="AN478" s="5">
        <f t="shared" si="3556"/>
        <v>0</v>
      </c>
      <c r="AO478" s="5">
        <f t="shared" si="3557"/>
        <v>0</v>
      </c>
      <c r="AP478" s="5">
        <f t="shared" si="3558"/>
        <v>0</v>
      </c>
      <c r="AQ478" s="5">
        <f t="shared" si="3559"/>
        <v>0</v>
      </c>
      <c r="AR478" s="5"/>
      <c r="AS478" s="5">
        <f t="shared" ref="AS478:AT478" si="3603">AR478*$L478</f>
        <v>0</v>
      </c>
      <c r="AT478" s="5">
        <f t="shared" si="3603"/>
        <v>0</v>
      </c>
      <c r="AU478" s="5">
        <f t="shared" si="3561"/>
        <v>0</v>
      </c>
      <c r="AV478" s="5">
        <f t="shared" si="3562"/>
        <v>0</v>
      </c>
      <c r="AW478" s="5"/>
      <c r="AX478" s="5">
        <f t="shared" si="3563"/>
        <v>0</v>
      </c>
      <c r="AY478" s="5">
        <f t="shared" si="3564"/>
        <v>0</v>
      </c>
      <c r="AZ478" s="5">
        <f t="shared" si="3565"/>
        <v>0</v>
      </c>
      <c r="BA478" s="5">
        <f t="shared" si="3566"/>
        <v>0</v>
      </c>
      <c r="BB478" s="5"/>
      <c r="BC478" s="5">
        <f t="shared" ref="BC478:BD478" si="3604">BB478*$L478</f>
        <v>0</v>
      </c>
      <c r="BD478" s="5">
        <f t="shared" si="3604"/>
        <v>0</v>
      </c>
      <c r="BE478" s="5">
        <f t="shared" si="3568"/>
        <v>0</v>
      </c>
      <c r="BF478" s="5">
        <f t="shared" si="3569"/>
        <v>0</v>
      </c>
      <c r="BG478" s="5"/>
      <c r="BH478" s="5">
        <f t="shared" si="3570"/>
        <v>0</v>
      </c>
      <c r="BI478" s="5">
        <f t="shared" si="3571"/>
        <v>0</v>
      </c>
      <c r="BJ478" s="5">
        <f t="shared" si="3572"/>
        <v>0</v>
      </c>
      <c r="BK478" s="5">
        <f t="shared" si="3573"/>
        <v>0</v>
      </c>
      <c r="BL478" s="5">
        <f t="shared" si="3574"/>
        <v>0</v>
      </c>
      <c r="BM478" s="5">
        <f t="shared" si="3575"/>
        <v>0</v>
      </c>
      <c r="BN478" s="5">
        <f t="shared" si="3576"/>
        <v>0</v>
      </c>
      <c r="BO478" s="5">
        <f t="shared" si="3577"/>
        <v>0</v>
      </c>
      <c r="BP478" s="5">
        <f t="shared" si="3578"/>
        <v>0</v>
      </c>
    </row>
    <row r="479" spans="1:68" ht="15.75">
      <c r="A479" s="1">
        <f t="shared" si="3592"/>
        <v>2984</v>
      </c>
      <c r="B479" s="158"/>
      <c r="C479" s="2" t="s">
        <v>74</v>
      </c>
      <c r="D479" s="3"/>
      <c r="E479" s="2"/>
      <c r="F479" s="4">
        <v>1E-13</v>
      </c>
      <c r="G479" s="4">
        <v>9.9999999999999998E-13</v>
      </c>
      <c r="H479" s="4">
        <f t="shared" si="3583"/>
        <v>-9E-13</v>
      </c>
      <c r="I479" s="4">
        <f t="shared" si="3418"/>
        <v>-7.5000000000000004E-13</v>
      </c>
      <c r="J479" s="4"/>
      <c r="K479" s="4">
        <f t="shared" si="3419"/>
        <v>0</v>
      </c>
      <c r="L479" s="5">
        <f t="shared" si="3424"/>
        <v>0</v>
      </c>
      <c r="M479" s="4"/>
      <c r="N479" s="5"/>
      <c r="O479" s="5">
        <f t="shared" si="3538"/>
        <v>0</v>
      </c>
      <c r="P479" s="5">
        <f t="shared" si="3539"/>
        <v>0</v>
      </c>
      <c r="Q479" s="5">
        <f t="shared" si="3540"/>
        <v>0</v>
      </c>
      <c r="R479" s="5">
        <f t="shared" si="3541"/>
        <v>0</v>
      </c>
      <c r="S479" s="5"/>
      <c r="T479" s="5">
        <f t="shared" si="3542"/>
        <v>0</v>
      </c>
      <c r="U479" s="5">
        <f t="shared" si="3543"/>
        <v>0</v>
      </c>
      <c r="V479" s="5">
        <f t="shared" si="3544"/>
        <v>0</v>
      </c>
      <c r="W479" s="5">
        <f t="shared" si="3545"/>
        <v>0</v>
      </c>
      <c r="X479" s="5"/>
      <c r="Y479" s="5">
        <f t="shared" si="3546"/>
        <v>0</v>
      </c>
      <c r="Z479" s="5">
        <f t="shared" si="3547"/>
        <v>0</v>
      </c>
      <c r="AA479" s="5">
        <f t="shared" si="3548"/>
        <v>0</v>
      </c>
      <c r="AB479" s="5">
        <f t="shared" si="3549"/>
        <v>0</v>
      </c>
      <c r="AC479" s="5"/>
      <c r="AD479" s="5">
        <f t="shared" ref="AD479:AE479" si="3605">AC479*$L479</f>
        <v>0</v>
      </c>
      <c r="AE479" s="5">
        <f t="shared" si="3605"/>
        <v>0</v>
      </c>
      <c r="AF479" s="5">
        <f t="shared" si="3551"/>
        <v>0</v>
      </c>
      <c r="AG479" s="5">
        <f t="shared" si="3552"/>
        <v>0</v>
      </c>
      <c r="AH479" s="5"/>
      <c r="AI479" s="5">
        <f t="shared" ref="AI479:AJ479" si="3606">AH479*$L479</f>
        <v>0</v>
      </c>
      <c r="AJ479" s="5">
        <f t="shared" si="3606"/>
        <v>0</v>
      </c>
      <c r="AK479" s="5">
        <f t="shared" si="3554"/>
        <v>0</v>
      </c>
      <c r="AL479" s="5">
        <f t="shared" si="3555"/>
        <v>0</v>
      </c>
      <c r="AM479" s="5"/>
      <c r="AN479" s="5">
        <f t="shared" si="3556"/>
        <v>0</v>
      </c>
      <c r="AO479" s="5">
        <f t="shared" si="3557"/>
        <v>0</v>
      </c>
      <c r="AP479" s="5">
        <f t="shared" si="3558"/>
        <v>0</v>
      </c>
      <c r="AQ479" s="5">
        <f t="shared" si="3559"/>
        <v>0</v>
      </c>
      <c r="AR479" s="5"/>
      <c r="AS479" s="5">
        <f t="shared" ref="AS479:AT479" si="3607">AR479*$L479</f>
        <v>0</v>
      </c>
      <c r="AT479" s="5">
        <f t="shared" si="3607"/>
        <v>0</v>
      </c>
      <c r="AU479" s="5">
        <f t="shared" si="3561"/>
        <v>0</v>
      </c>
      <c r="AV479" s="5">
        <f t="shared" si="3562"/>
        <v>0</v>
      </c>
      <c r="AW479" s="5"/>
      <c r="AX479" s="5">
        <f t="shared" si="3563"/>
        <v>0</v>
      </c>
      <c r="AY479" s="5">
        <f t="shared" si="3564"/>
        <v>0</v>
      </c>
      <c r="AZ479" s="5">
        <f t="shared" si="3565"/>
        <v>0</v>
      </c>
      <c r="BA479" s="5">
        <f t="shared" si="3566"/>
        <v>0</v>
      </c>
      <c r="BB479" s="5"/>
      <c r="BC479" s="5">
        <f t="shared" ref="BC479:BD479" si="3608">BB479*$L479</f>
        <v>0</v>
      </c>
      <c r="BD479" s="5">
        <f t="shared" si="3608"/>
        <v>0</v>
      </c>
      <c r="BE479" s="5">
        <f t="shared" si="3568"/>
        <v>0</v>
      </c>
      <c r="BF479" s="5">
        <f t="shared" si="3569"/>
        <v>0</v>
      </c>
      <c r="BG479" s="5"/>
      <c r="BH479" s="5">
        <f t="shared" si="3570"/>
        <v>0</v>
      </c>
      <c r="BI479" s="5">
        <f t="shared" si="3571"/>
        <v>0</v>
      </c>
      <c r="BJ479" s="5">
        <f t="shared" si="3572"/>
        <v>0</v>
      </c>
      <c r="BK479" s="5">
        <f t="shared" si="3573"/>
        <v>0</v>
      </c>
      <c r="BL479" s="5">
        <f t="shared" si="3574"/>
        <v>0</v>
      </c>
      <c r="BM479" s="5">
        <f t="shared" si="3575"/>
        <v>0</v>
      </c>
      <c r="BN479" s="5">
        <f t="shared" si="3576"/>
        <v>0</v>
      </c>
      <c r="BO479" s="5">
        <f t="shared" si="3577"/>
        <v>0</v>
      </c>
      <c r="BP479" s="5">
        <f t="shared" si="3578"/>
        <v>0</v>
      </c>
    </row>
    <row r="480" spans="1:68" ht="15.75">
      <c r="A480" s="1">
        <f t="shared" si="3592"/>
        <v>2985</v>
      </c>
      <c r="B480" s="158"/>
      <c r="C480" s="2" t="s">
        <v>74</v>
      </c>
      <c r="D480" s="3"/>
      <c r="E480" s="2"/>
      <c r="F480" s="4">
        <v>1E-13</v>
      </c>
      <c r="G480" s="4">
        <v>9.9999999999999998E-13</v>
      </c>
      <c r="H480" s="4">
        <f t="shared" si="3583"/>
        <v>-9E-13</v>
      </c>
      <c r="I480" s="4">
        <f t="shared" si="3418"/>
        <v>-7.5000000000000004E-13</v>
      </c>
      <c r="J480" s="4"/>
      <c r="K480" s="4">
        <f t="shared" si="3419"/>
        <v>0</v>
      </c>
      <c r="L480" s="5">
        <f t="shared" si="3424"/>
        <v>0</v>
      </c>
      <c r="M480" s="4"/>
      <c r="N480" s="5"/>
      <c r="O480" s="5">
        <f t="shared" si="3538"/>
        <v>0</v>
      </c>
      <c r="P480" s="5">
        <f t="shared" si="3539"/>
        <v>0</v>
      </c>
      <c r="Q480" s="5">
        <f t="shared" si="3540"/>
        <v>0</v>
      </c>
      <c r="R480" s="5">
        <f t="shared" si="3541"/>
        <v>0</v>
      </c>
      <c r="S480" s="5"/>
      <c r="T480" s="5">
        <f t="shared" si="3542"/>
        <v>0</v>
      </c>
      <c r="U480" s="5">
        <f t="shared" si="3543"/>
        <v>0</v>
      </c>
      <c r="V480" s="5">
        <f t="shared" si="3544"/>
        <v>0</v>
      </c>
      <c r="W480" s="5">
        <f t="shared" si="3545"/>
        <v>0</v>
      </c>
      <c r="X480" s="5"/>
      <c r="Y480" s="5">
        <f t="shared" si="3546"/>
        <v>0</v>
      </c>
      <c r="Z480" s="5">
        <f t="shared" si="3547"/>
        <v>0</v>
      </c>
      <c r="AA480" s="5">
        <f t="shared" si="3548"/>
        <v>0</v>
      </c>
      <c r="AB480" s="5">
        <f t="shared" si="3549"/>
        <v>0</v>
      </c>
      <c r="AC480" s="5"/>
      <c r="AD480" s="5">
        <f t="shared" ref="AD480:AE480" si="3609">AC480*$L480</f>
        <v>0</v>
      </c>
      <c r="AE480" s="5">
        <f t="shared" si="3609"/>
        <v>0</v>
      </c>
      <c r="AF480" s="5">
        <f t="shared" si="3551"/>
        <v>0</v>
      </c>
      <c r="AG480" s="5">
        <f t="shared" si="3552"/>
        <v>0</v>
      </c>
      <c r="AH480" s="5"/>
      <c r="AI480" s="5">
        <f t="shared" ref="AI480:AJ480" si="3610">AH480*$L480</f>
        <v>0</v>
      </c>
      <c r="AJ480" s="5">
        <f t="shared" si="3610"/>
        <v>0</v>
      </c>
      <c r="AK480" s="5">
        <f t="shared" si="3554"/>
        <v>0</v>
      </c>
      <c r="AL480" s="5">
        <f t="shared" si="3555"/>
        <v>0</v>
      </c>
      <c r="AM480" s="5"/>
      <c r="AN480" s="5">
        <f t="shared" si="3556"/>
        <v>0</v>
      </c>
      <c r="AO480" s="5">
        <f t="shared" si="3557"/>
        <v>0</v>
      </c>
      <c r="AP480" s="5">
        <f t="shared" si="3558"/>
        <v>0</v>
      </c>
      <c r="AQ480" s="5">
        <f t="shared" si="3559"/>
        <v>0</v>
      </c>
      <c r="AR480" s="5"/>
      <c r="AS480" s="5">
        <f t="shared" ref="AS480:AT480" si="3611">AR480*$L480</f>
        <v>0</v>
      </c>
      <c r="AT480" s="5">
        <f t="shared" si="3611"/>
        <v>0</v>
      </c>
      <c r="AU480" s="5">
        <f t="shared" si="3561"/>
        <v>0</v>
      </c>
      <c r="AV480" s="5">
        <f t="shared" si="3562"/>
        <v>0</v>
      </c>
      <c r="AW480" s="5"/>
      <c r="AX480" s="5">
        <f t="shared" si="3563"/>
        <v>0</v>
      </c>
      <c r="AY480" s="5">
        <f t="shared" si="3564"/>
        <v>0</v>
      </c>
      <c r="AZ480" s="5">
        <f t="shared" si="3565"/>
        <v>0</v>
      </c>
      <c r="BA480" s="5">
        <f t="shared" si="3566"/>
        <v>0</v>
      </c>
      <c r="BB480" s="5"/>
      <c r="BC480" s="5">
        <f t="shared" ref="BC480:BD480" si="3612">BB480*$L480</f>
        <v>0</v>
      </c>
      <c r="BD480" s="5">
        <f t="shared" si="3612"/>
        <v>0</v>
      </c>
      <c r="BE480" s="5">
        <f t="shared" si="3568"/>
        <v>0</v>
      </c>
      <c r="BF480" s="5">
        <f t="shared" si="3569"/>
        <v>0</v>
      </c>
      <c r="BG480" s="5"/>
      <c r="BH480" s="5">
        <f t="shared" si="3570"/>
        <v>0</v>
      </c>
      <c r="BI480" s="5">
        <f t="shared" si="3571"/>
        <v>0</v>
      </c>
      <c r="BJ480" s="5">
        <f t="shared" si="3572"/>
        <v>0</v>
      </c>
      <c r="BK480" s="5">
        <f t="shared" si="3573"/>
        <v>0</v>
      </c>
      <c r="BL480" s="5">
        <f t="shared" si="3574"/>
        <v>0</v>
      </c>
      <c r="BM480" s="5">
        <f t="shared" si="3575"/>
        <v>0</v>
      </c>
      <c r="BN480" s="5">
        <f t="shared" si="3576"/>
        <v>0</v>
      </c>
      <c r="BO480" s="5">
        <f t="shared" si="3577"/>
        <v>0</v>
      </c>
      <c r="BP480" s="5">
        <f t="shared" si="3578"/>
        <v>0</v>
      </c>
    </row>
    <row r="481" spans="1:68" ht="15.75">
      <c r="A481" s="1">
        <f t="shared" si="3592"/>
        <v>2986</v>
      </c>
      <c r="B481" s="158"/>
      <c r="C481" s="2" t="s">
        <v>74</v>
      </c>
      <c r="D481" s="3"/>
      <c r="E481" s="2"/>
      <c r="F481" s="4">
        <v>1E-13</v>
      </c>
      <c r="G481" s="4">
        <v>9.9999999999999998E-13</v>
      </c>
      <c r="H481" s="4">
        <f t="shared" si="3583"/>
        <v>-9E-13</v>
      </c>
      <c r="I481" s="4">
        <f t="shared" si="3418"/>
        <v>-7.5000000000000004E-13</v>
      </c>
      <c r="J481" s="4"/>
      <c r="K481" s="4">
        <f t="shared" si="3419"/>
        <v>0</v>
      </c>
      <c r="L481" s="5">
        <f t="shared" si="3424"/>
        <v>0</v>
      </c>
      <c r="M481" s="4"/>
      <c r="N481" s="5"/>
      <c r="O481" s="5">
        <f t="shared" si="3538"/>
        <v>0</v>
      </c>
      <c r="P481" s="5">
        <f t="shared" si="3539"/>
        <v>0</v>
      </c>
      <c r="Q481" s="5">
        <f t="shared" si="3540"/>
        <v>0</v>
      </c>
      <c r="R481" s="5">
        <f t="shared" si="3541"/>
        <v>0</v>
      </c>
      <c r="S481" s="5"/>
      <c r="T481" s="5">
        <f t="shared" si="3542"/>
        <v>0</v>
      </c>
      <c r="U481" s="5">
        <f t="shared" si="3543"/>
        <v>0</v>
      </c>
      <c r="V481" s="5">
        <f t="shared" si="3544"/>
        <v>0</v>
      </c>
      <c r="W481" s="5">
        <f t="shared" si="3545"/>
        <v>0</v>
      </c>
      <c r="X481" s="5"/>
      <c r="Y481" s="5">
        <f t="shared" si="3546"/>
        <v>0</v>
      </c>
      <c r="Z481" s="5">
        <f t="shared" si="3547"/>
        <v>0</v>
      </c>
      <c r="AA481" s="5">
        <f t="shared" si="3548"/>
        <v>0</v>
      </c>
      <c r="AB481" s="5">
        <f t="shared" si="3549"/>
        <v>0</v>
      </c>
      <c r="AC481" s="5"/>
      <c r="AD481" s="5">
        <f t="shared" ref="AD481:AE481" si="3613">AC481*$L481</f>
        <v>0</v>
      </c>
      <c r="AE481" s="5">
        <f t="shared" si="3613"/>
        <v>0</v>
      </c>
      <c r="AF481" s="5">
        <f t="shared" si="3551"/>
        <v>0</v>
      </c>
      <c r="AG481" s="5">
        <f t="shared" si="3552"/>
        <v>0</v>
      </c>
      <c r="AH481" s="5"/>
      <c r="AI481" s="5">
        <f t="shared" ref="AI481:AJ481" si="3614">AH481*$L481</f>
        <v>0</v>
      </c>
      <c r="AJ481" s="5">
        <f t="shared" si="3614"/>
        <v>0</v>
      </c>
      <c r="AK481" s="5">
        <f t="shared" si="3554"/>
        <v>0</v>
      </c>
      <c r="AL481" s="5">
        <f t="shared" si="3555"/>
        <v>0</v>
      </c>
      <c r="AM481" s="5"/>
      <c r="AN481" s="5">
        <f t="shared" si="3556"/>
        <v>0</v>
      </c>
      <c r="AO481" s="5">
        <f t="shared" si="3557"/>
        <v>0</v>
      </c>
      <c r="AP481" s="5">
        <f t="shared" si="3558"/>
        <v>0</v>
      </c>
      <c r="AQ481" s="5">
        <f t="shared" si="3559"/>
        <v>0</v>
      </c>
      <c r="AR481" s="5"/>
      <c r="AS481" s="5">
        <f t="shared" ref="AS481:AT481" si="3615">AR481*$L481</f>
        <v>0</v>
      </c>
      <c r="AT481" s="5">
        <f t="shared" si="3615"/>
        <v>0</v>
      </c>
      <c r="AU481" s="5">
        <f t="shared" si="3561"/>
        <v>0</v>
      </c>
      <c r="AV481" s="5">
        <f t="shared" si="3562"/>
        <v>0</v>
      </c>
      <c r="AW481" s="5"/>
      <c r="AX481" s="5">
        <f t="shared" si="3563"/>
        <v>0</v>
      </c>
      <c r="AY481" s="5">
        <f t="shared" si="3564"/>
        <v>0</v>
      </c>
      <c r="AZ481" s="5">
        <f t="shared" si="3565"/>
        <v>0</v>
      </c>
      <c r="BA481" s="5">
        <f t="shared" si="3566"/>
        <v>0</v>
      </c>
      <c r="BB481" s="5"/>
      <c r="BC481" s="5">
        <f t="shared" ref="BC481:BD481" si="3616">BB481*$L481</f>
        <v>0</v>
      </c>
      <c r="BD481" s="5">
        <f t="shared" si="3616"/>
        <v>0</v>
      </c>
      <c r="BE481" s="5">
        <f t="shared" si="3568"/>
        <v>0</v>
      </c>
      <c r="BF481" s="5">
        <f t="shared" si="3569"/>
        <v>0</v>
      </c>
      <c r="BG481" s="5"/>
      <c r="BH481" s="5">
        <f t="shared" si="3570"/>
        <v>0</v>
      </c>
      <c r="BI481" s="5">
        <f t="shared" si="3571"/>
        <v>0</v>
      </c>
      <c r="BJ481" s="5">
        <f t="shared" si="3572"/>
        <v>0</v>
      </c>
      <c r="BK481" s="5">
        <f t="shared" si="3573"/>
        <v>0</v>
      </c>
      <c r="BL481" s="5">
        <f t="shared" si="3574"/>
        <v>0</v>
      </c>
      <c r="BM481" s="5">
        <f t="shared" si="3575"/>
        <v>0</v>
      </c>
      <c r="BN481" s="5">
        <f t="shared" si="3576"/>
        <v>0</v>
      </c>
      <c r="BO481" s="5">
        <f t="shared" si="3577"/>
        <v>0</v>
      </c>
      <c r="BP481" s="5">
        <f t="shared" si="3578"/>
        <v>0</v>
      </c>
    </row>
    <row r="482" spans="1:68" ht="15.75">
      <c r="A482" s="1">
        <f t="shared" si="3592"/>
        <v>2987</v>
      </c>
      <c r="B482" s="158"/>
      <c r="C482" s="2" t="s">
        <v>74</v>
      </c>
      <c r="D482" s="3"/>
      <c r="E482" s="2"/>
      <c r="F482" s="4">
        <v>1E-13</v>
      </c>
      <c r="G482" s="4">
        <v>9.9999999999999998E-13</v>
      </c>
      <c r="H482" s="4">
        <f t="shared" si="3583"/>
        <v>-9E-13</v>
      </c>
      <c r="I482" s="4">
        <f t="shared" si="3418"/>
        <v>-7.5000000000000004E-13</v>
      </c>
      <c r="J482" s="4"/>
      <c r="K482" s="4">
        <f t="shared" si="3419"/>
        <v>0</v>
      </c>
      <c r="L482" s="5">
        <f t="shared" si="3424"/>
        <v>0</v>
      </c>
      <c r="M482" s="4"/>
      <c r="N482" s="5"/>
      <c r="O482" s="5">
        <f t="shared" ref="O482:O489" si="3617">N482*$L482</f>
        <v>0</v>
      </c>
      <c r="P482" s="5">
        <f t="shared" ref="P482:P489" si="3618">O482/1.2</f>
        <v>0</v>
      </c>
      <c r="Q482" s="5">
        <f t="shared" ref="Q482:Q489" si="3619">P482/1000*$J482</f>
        <v>0</v>
      </c>
      <c r="R482" s="5">
        <f t="shared" ref="R482:R489" si="3620">O482/$H482*$M482</f>
        <v>0</v>
      </c>
      <c r="S482" s="5"/>
      <c r="T482" s="5">
        <f t="shared" ref="T482:T489" si="3621">S482*$L482</f>
        <v>0</v>
      </c>
      <c r="U482" s="5">
        <f t="shared" ref="U482:U489" si="3622">T482/1.2</f>
        <v>0</v>
      </c>
      <c r="V482" s="5">
        <f t="shared" ref="V482:V489" si="3623">U482/1000*$J482</f>
        <v>0</v>
      </c>
      <c r="W482" s="5">
        <f t="shared" ref="W482:W489" si="3624">T482/$H482*$M482</f>
        <v>0</v>
      </c>
      <c r="X482" s="5"/>
      <c r="Y482" s="5">
        <f t="shared" ref="Y482:Y489" si="3625">X482*$L482</f>
        <v>0</v>
      </c>
      <c r="Z482" s="5">
        <f t="shared" ref="Z482:Z489" si="3626">Y482/1.2</f>
        <v>0</v>
      </c>
      <c r="AA482" s="5">
        <f t="shared" ref="AA482:AA489" si="3627">Z482/1000*$J482</f>
        <v>0</v>
      </c>
      <c r="AB482" s="5">
        <f t="shared" ref="AB482:AB489" si="3628">Y482/$H482*$M482</f>
        <v>0</v>
      </c>
      <c r="AC482" s="5"/>
      <c r="AD482" s="5">
        <f t="shared" ref="AD482:AE482" si="3629">AC482*$L482</f>
        <v>0</v>
      </c>
      <c r="AE482" s="5">
        <f t="shared" si="3629"/>
        <v>0</v>
      </c>
      <c r="AF482" s="5">
        <f t="shared" ref="AF482:AF489" si="3630">AE482/1000*$J482</f>
        <v>0</v>
      </c>
      <c r="AG482" s="5">
        <f t="shared" ref="AG482:AG489" si="3631">AD482/$H482*$M482</f>
        <v>0</v>
      </c>
      <c r="AH482" s="5"/>
      <c r="AI482" s="5">
        <f t="shared" ref="AI482:AJ482" si="3632">AH482*$L482</f>
        <v>0</v>
      </c>
      <c r="AJ482" s="5">
        <f t="shared" si="3632"/>
        <v>0</v>
      </c>
      <c r="AK482" s="5">
        <f t="shared" ref="AK482:AK489" si="3633">AJ482/1000*$J482</f>
        <v>0</v>
      </c>
      <c r="AL482" s="5">
        <f t="shared" ref="AL482:AL489" si="3634">AI482/$H482*$M482</f>
        <v>0</v>
      </c>
      <c r="AM482" s="5"/>
      <c r="AN482" s="5">
        <f t="shared" ref="AN482:AN489" si="3635">AM482*$L482</f>
        <v>0</v>
      </c>
      <c r="AO482" s="5">
        <f t="shared" ref="AO482:AO489" si="3636">AN482/1.2</f>
        <v>0</v>
      </c>
      <c r="AP482" s="5">
        <f t="shared" ref="AP482:AP489" si="3637">AO482/1000*$J482</f>
        <v>0</v>
      </c>
      <c r="AQ482" s="5">
        <f t="shared" ref="AQ482:AQ489" si="3638">AN482/$H482*$M482</f>
        <v>0</v>
      </c>
      <c r="AR482" s="5"/>
      <c r="AS482" s="5">
        <f t="shared" ref="AS482:AT482" si="3639">AR482*$L482</f>
        <v>0</v>
      </c>
      <c r="AT482" s="5">
        <f t="shared" si="3639"/>
        <v>0</v>
      </c>
      <c r="AU482" s="5">
        <f t="shared" ref="AU482:AU489" si="3640">AT482/1000*$J482</f>
        <v>0</v>
      </c>
      <c r="AV482" s="5">
        <f t="shared" ref="AV482:AV489" si="3641">AS482/$H482*$M482</f>
        <v>0</v>
      </c>
      <c r="AW482" s="5"/>
      <c r="AX482" s="5">
        <f t="shared" ref="AX482:AX489" si="3642">AW482*$L482</f>
        <v>0</v>
      </c>
      <c r="AY482" s="5">
        <f t="shared" ref="AY482:AY489" si="3643">AX482/1.2</f>
        <v>0</v>
      </c>
      <c r="AZ482" s="5">
        <f t="shared" ref="AZ482:AZ489" si="3644">AY482/1000*$J482</f>
        <v>0</v>
      </c>
      <c r="BA482" s="5">
        <f t="shared" ref="BA482:BA489" si="3645">AX482/$H482*$M482</f>
        <v>0</v>
      </c>
      <c r="BB482" s="5"/>
      <c r="BC482" s="5">
        <f t="shared" ref="BC482:BD482" si="3646">BB482*$L482</f>
        <v>0</v>
      </c>
      <c r="BD482" s="5">
        <f t="shared" si="3646"/>
        <v>0</v>
      </c>
      <c r="BE482" s="5">
        <f t="shared" ref="BE482:BE489" si="3647">BD482/1000*$J482</f>
        <v>0</v>
      </c>
      <c r="BF482" s="5">
        <f t="shared" ref="BF482:BF489" si="3648">BC482/$H482*$M482</f>
        <v>0</v>
      </c>
      <c r="BG482" s="5"/>
      <c r="BH482" s="5">
        <f t="shared" ref="BH482:BH489" si="3649">BG482*$L482</f>
        <v>0</v>
      </c>
      <c r="BI482" s="5">
        <f t="shared" ref="BI482:BI489" si="3650">BH482/1.2</f>
        <v>0</v>
      </c>
      <c r="BJ482" s="5">
        <f t="shared" ref="BJ482:BJ489" si="3651">BI482/1000*$J482</f>
        <v>0</v>
      </c>
      <c r="BK482" s="5">
        <f t="shared" ref="BK482:BK489" si="3652">BH482/$H482*$M482</f>
        <v>0</v>
      </c>
      <c r="BL482" s="5">
        <f t="shared" ref="BL482:BL489" si="3653">N482+S482+X482+AC482+AH482+AM482+AR482+AW482+BB482+BG482</f>
        <v>0</v>
      </c>
      <c r="BM482" s="5">
        <f t="shared" ref="BM482:BM489" si="3654">O482+T482+Y482+AD482+AI482+AN482+AS482+AX482+BC482+BH482</f>
        <v>0</v>
      </c>
      <c r="BN482" s="5">
        <f t="shared" ref="BN482:BN489" si="3655">P482+U482+Z482+AE482+AJ482+AO482+AT482+AY482+BD482+BI482</f>
        <v>0</v>
      </c>
      <c r="BO482" s="5">
        <f t="shared" ref="BO482:BO489" si="3656">Q482+V482+AA482+AF482+AK482+AP482+AU482+AZ482+BE482+BJ482</f>
        <v>0</v>
      </c>
      <c r="BP482" s="5">
        <f t="shared" ref="BP482:BP489" si="3657">R482+W482+AB482+AG482+AL482+AQ482+AV482+BA482+BF482+BK482</f>
        <v>0</v>
      </c>
    </row>
    <row r="483" spans="1:68" ht="15.75">
      <c r="A483" s="1">
        <f t="shared" si="3592"/>
        <v>2988</v>
      </c>
      <c r="B483" s="158"/>
      <c r="C483" s="2" t="s">
        <v>74</v>
      </c>
      <c r="D483" s="3"/>
      <c r="E483" s="2"/>
      <c r="F483" s="4">
        <v>1E-13</v>
      </c>
      <c r="G483" s="4">
        <v>9.9999999999999998E-13</v>
      </c>
      <c r="H483" s="4">
        <f t="shared" si="3583"/>
        <v>-9E-13</v>
      </c>
      <c r="I483" s="4">
        <f t="shared" si="3418"/>
        <v>-7.5000000000000004E-13</v>
      </c>
      <c r="J483" s="4"/>
      <c r="K483" s="4">
        <f t="shared" si="3419"/>
        <v>0</v>
      </c>
      <c r="L483" s="5">
        <f t="shared" si="3424"/>
        <v>0</v>
      </c>
      <c r="M483" s="4"/>
      <c r="N483" s="5"/>
      <c r="O483" s="5">
        <f t="shared" si="3617"/>
        <v>0</v>
      </c>
      <c r="P483" s="5">
        <f t="shared" si="3618"/>
        <v>0</v>
      </c>
      <c r="Q483" s="5">
        <f t="shared" si="3619"/>
        <v>0</v>
      </c>
      <c r="R483" s="5">
        <f t="shared" si="3620"/>
        <v>0</v>
      </c>
      <c r="S483" s="5"/>
      <c r="T483" s="5">
        <f t="shared" si="3621"/>
        <v>0</v>
      </c>
      <c r="U483" s="5">
        <f t="shared" si="3622"/>
        <v>0</v>
      </c>
      <c r="V483" s="5">
        <f t="shared" si="3623"/>
        <v>0</v>
      </c>
      <c r="W483" s="5">
        <f t="shared" si="3624"/>
        <v>0</v>
      </c>
      <c r="X483" s="5"/>
      <c r="Y483" s="5">
        <f t="shared" si="3625"/>
        <v>0</v>
      </c>
      <c r="Z483" s="5">
        <f t="shared" si="3626"/>
        <v>0</v>
      </c>
      <c r="AA483" s="5">
        <f t="shared" si="3627"/>
        <v>0</v>
      </c>
      <c r="AB483" s="5">
        <f t="shared" si="3628"/>
        <v>0</v>
      </c>
      <c r="AC483" s="5"/>
      <c r="AD483" s="5">
        <f t="shared" ref="AD483:AE483" si="3658">AC483*$L483</f>
        <v>0</v>
      </c>
      <c r="AE483" s="5">
        <f t="shared" si="3658"/>
        <v>0</v>
      </c>
      <c r="AF483" s="5">
        <f t="shared" si="3630"/>
        <v>0</v>
      </c>
      <c r="AG483" s="5">
        <f t="shared" si="3631"/>
        <v>0</v>
      </c>
      <c r="AH483" s="5"/>
      <c r="AI483" s="5">
        <f t="shared" ref="AI483:AJ483" si="3659">AH483*$L483</f>
        <v>0</v>
      </c>
      <c r="AJ483" s="5">
        <f t="shared" si="3659"/>
        <v>0</v>
      </c>
      <c r="AK483" s="5">
        <f t="shared" si="3633"/>
        <v>0</v>
      </c>
      <c r="AL483" s="5">
        <f t="shared" si="3634"/>
        <v>0</v>
      </c>
      <c r="AM483" s="5"/>
      <c r="AN483" s="5">
        <f t="shared" si="3635"/>
        <v>0</v>
      </c>
      <c r="AO483" s="5">
        <f t="shared" si="3636"/>
        <v>0</v>
      </c>
      <c r="AP483" s="5">
        <f t="shared" si="3637"/>
        <v>0</v>
      </c>
      <c r="AQ483" s="5">
        <f t="shared" si="3638"/>
        <v>0</v>
      </c>
      <c r="AR483" s="5"/>
      <c r="AS483" s="5">
        <f t="shared" ref="AS483:AT483" si="3660">AR483*$L483</f>
        <v>0</v>
      </c>
      <c r="AT483" s="5">
        <f t="shared" si="3660"/>
        <v>0</v>
      </c>
      <c r="AU483" s="5">
        <f t="shared" si="3640"/>
        <v>0</v>
      </c>
      <c r="AV483" s="5">
        <f t="shared" si="3641"/>
        <v>0</v>
      </c>
      <c r="AW483" s="5"/>
      <c r="AX483" s="5">
        <f t="shared" si="3642"/>
        <v>0</v>
      </c>
      <c r="AY483" s="5">
        <f t="shared" si="3643"/>
        <v>0</v>
      </c>
      <c r="AZ483" s="5">
        <f t="shared" si="3644"/>
        <v>0</v>
      </c>
      <c r="BA483" s="5">
        <f t="shared" si="3645"/>
        <v>0</v>
      </c>
      <c r="BB483" s="5"/>
      <c r="BC483" s="5">
        <f t="shared" ref="BC483:BD483" si="3661">BB483*$L483</f>
        <v>0</v>
      </c>
      <c r="BD483" s="5">
        <f t="shared" si="3661"/>
        <v>0</v>
      </c>
      <c r="BE483" s="5">
        <f t="shared" si="3647"/>
        <v>0</v>
      </c>
      <c r="BF483" s="5">
        <f t="shared" si="3648"/>
        <v>0</v>
      </c>
      <c r="BG483" s="5"/>
      <c r="BH483" s="5">
        <f t="shared" si="3649"/>
        <v>0</v>
      </c>
      <c r="BI483" s="5">
        <f t="shared" si="3650"/>
        <v>0</v>
      </c>
      <c r="BJ483" s="5">
        <f t="shared" si="3651"/>
        <v>0</v>
      </c>
      <c r="BK483" s="5">
        <f t="shared" si="3652"/>
        <v>0</v>
      </c>
      <c r="BL483" s="5">
        <f t="shared" si="3653"/>
        <v>0</v>
      </c>
      <c r="BM483" s="5">
        <f t="shared" si="3654"/>
        <v>0</v>
      </c>
      <c r="BN483" s="5">
        <f t="shared" si="3655"/>
        <v>0</v>
      </c>
      <c r="BO483" s="5">
        <f t="shared" si="3656"/>
        <v>0</v>
      </c>
      <c r="BP483" s="5">
        <f t="shared" si="3657"/>
        <v>0</v>
      </c>
    </row>
    <row r="484" spans="1:68" ht="15.75">
      <c r="A484" s="1">
        <f t="shared" si="3592"/>
        <v>2989</v>
      </c>
      <c r="B484" s="158"/>
      <c r="C484" s="2" t="s">
        <v>74</v>
      </c>
      <c r="D484" s="3"/>
      <c r="E484" s="2"/>
      <c r="F484" s="4">
        <v>1E-13</v>
      </c>
      <c r="G484" s="4">
        <v>9.9999999999999998E-13</v>
      </c>
      <c r="H484" s="4">
        <f t="shared" si="3583"/>
        <v>-9E-13</v>
      </c>
      <c r="I484" s="4">
        <f t="shared" si="3418"/>
        <v>-7.5000000000000004E-13</v>
      </c>
      <c r="J484" s="4"/>
      <c r="K484" s="4">
        <f t="shared" si="3419"/>
        <v>0</v>
      </c>
      <c r="L484" s="5">
        <f t="shared" si="3424"/>
        <v>0</v>
      </c>
      <c r="M484" s="4"/>
      <c r="N484" s="5"/>
      <c r="O484" s="5">
        <f t="shared" si="3617"/>
        <v>0</v>
      </c>
      <c r="P484" s="5">
        <f t="shared" si="3618"/>
        <v>0</v>
      </c>
      <c r="Q484" s="5">
        <f t="shared" si="3619"/>
        <v>0</v>
      </c>
      <c r="R484" s="5">
        <f t="shared" si="3620"/>
        <v>0</v>
      </c>
      <c r="S484" s="5"/>
      <c r="T484" s="5">
        <f t="shared" si="3621"/>
        <v>0</v>
      </c>
      <c r="U484" s="5">
        <f t="shared" si="3622"/>
        <v>0</v>
      </c>
      <c r="V484" s="5">
        <f t="shared" si="3623"/>
        <v>0</v>
      </c>
      <c r="W484" s="5">
        <f t="shared" si="3624"/>
        <v>0</v>
      </c>
      <c r="X484" s="5"/>
      <c r="Y484" s="5">
        <f t="shared" si="3625"/>
        <v>0</v>
      </c>
      <c r="Z484" s="5">
        <f t="shared" si="3626"/>
        <v>0</v>
      </c>
      <c r="AA484" s="5">
        <f t="shared" si="3627"/>
        <v>0</v>
      </c>
      <c r="AB484" s="5">
        <f t="shared" si="3628"/>
        <v>0</v>
      </c>
      <c r="AC484" s="5"/>
      <c r="AD484" s="5">
        <f t="shared" ref="AD484:AE484" si="3662">AC484*$L484</f>
        <v>0</v>
      </c>
      <c r="AE484" s="5">
        <f t="shared" si="3662"/>
        <v>0</v>
      </c>
      <c r="AF484" s="5">
        <f t="shared" si="3630"/>
        <v>0</v>
      </c>
      <c r="AG484" s="5">
        <f t="shared" si="3631"/>
        <v>0</v>
      </c>
      <c r="AH484" s="5"/>
      <c r="AI484" s="5">
        <f t="shared" ref="AI484:AJ484" si="3663">AH484*$L484</f>
        <v>0</v>
      </c>
      <c r="AJ484" s="5">
        <f t="shared" si="3663"/>
        <v>0</v>
      </c>
      <c r="AK484" s="5">
        <f t="shared" si="3633"/>
        <v>0</v>
      </c>
      <c r="AL484" s="5">
        <f t="shared" si="3634"/>
        <v>0</v>
      </c>
      <c r="AM484" s="5"/>
      <c r="AN484" s="5">
        <f t="shared" si="3635"/>
        <v>0</v>
      </c>
      <c r="AO484" s="5">
        <f t="shared" si="3636"/>
        <v>0</v>
      </c>
      <c r="AP484" s="5">
        <f t="shared" si="3637"/>
        <v>0</v>
      </c>
      <c r="AQ484" s="5">
        <f t="shared" si="3638"/>
        <v>0</v>
      </c>
      <c r="AR484" s="5"/>
      <c r="AS484" s="5">
        <f t="shared" ref="AS484:AT484" si="3664">AR484*$L484</f>
        <v>0</v>
      </c>
      <c r="AT484" s="5">
        <f t="shared" si="3664"/>
        <v>0</v>
      </c>
      <c r="AU484" s="5">
        <f t="shared" si="3640"/>
        <v>0</v>
      </c>
      <c r="AV484" s="5">
        <f t="shared" si="3641"/>
        <v>0</v>
      </c>
      <c r="AW484" s="5"/>
      <c r="AX484" s="5">
        <f t="shared" si="3642"/>
        <v>0</v>
      </c>
      <c r="AY484" s="5">
        <f t="shared" si="3643"/>
        <v>0</v>
      </c>
      <c r="AZ484" s="5">
        <f t="shared" si="3644"/>
        <v>0</v>
      </c>
      <c r="BA484" s="5">
        <f t="shared" si="3645"/>
        <v>0</v>
      </c>
      <c r="BB484" s="5"/>
      <c r="BC484" s="5">
        <f t="shared" ref="BC484:BD484" si="3665">BB484*$L484</f>
        <v>0</v>
      </c>
      <c r="BD484" s="5">
        <f t="shared" si="3665"/>
        <v>0</v>
      </c>
      <c r="BE484" s="5">
        <f t="shared" si="3647"/>
        <v>0</v>
      </c>
      <c r="BF484" s="5">
        <f t="shared" si="3648"/>
        <v>0</v>
      </c>
      <c r="BG484" s="5"/>
      <c r="BH484" s="5">
        <f t="shared" si="3649"/>
        <v>0</v>
      </c>
      <c r="BI484" s="5">
        <f t="shared" si="3650"/>
        <v>0</v>
      </c>
      <c r="BJ484" s="5">
        <f t="shared" si="3651"/>
        <v>0</v>
      </c>
      <c r="BK484" s="5">
        <f t="shared" si="3652"/>
        <v>0</v>
      </c>
      <c r="BL484" s="5">
        <f t="shared" si="3653"/>
        <v>0</v>
      </c>
      <c r="BM484" s="5">
        <f t="shared" si="3654"/>
        <v>0</v>
      </c>
      <c r="BN484" s="5">
        <f t="shared" si="3655"/>
        <v>0</v>
      </c>
      <c r="BO484" s="5">
        <f t="shared" si="3656"/>
        <v>0</v>
      </c>
      <c r="BP484" s="5">
        <f t="shared" si="3657"/>
        <v>0</v>
      </c>
    </row>
    <row r="485" spans="1:68" ht="15.75">
      <c r="A485" s="1">
        <f t="shared" si="3592"/>
        <v>2990</v>
      </c>
      <c r="B485" s="158"/>
      <c r="C485" s="2" t="s">
        <v>74</v>
      </c>
      <c r="D485" s="3"/>
      <c r="E485" s="2"/>
      <c r="F485" s="4">
        <v>1E-13</v>
      </c>
      <c r="G485" s="4">
        <v>9.9999999999999998E-13</v>
      </c>
      <c r="H485" s="4">
        <f t="shared" si="3583"/>
        <v>-9E-13</v>
      </c>
      <c r="I485" s="4">
        <f t="shared" si="3418"/>
        <v>-7.5000000000000004E-13</v>
      </c>
      <c r="J485" s="4"/>
      <c r="K485" s="4">
        <f t="shared" si="3419"/>
        <v>0</v>
      </c>
      <c r="L485" s="5">
        <f t="shared" si="3424"/>
        <v>0</v>
      </c>
      <c r="M485" s="4"/>
      <c r="N485" s="5"/>
      <c r="O485" s="5">
        <f t="shared" si="3617"/>
        <v>0</v>
      </c>
      <c r="P485" s="5">
        <f t="shared" si="3618"/>
        <v>0</v>
      </c>
      <c r="Q485" s="5">
        <f t="shared" si="3619"/>
        <v>0</v>
      </c>
      <c r="R485" s="5">
        <f t="shared" si="3620"/>
        <v>0</v>
      </c>
      <c r="S485" s="5"/>
      <c r="T485" s="5">
        <f t="shared" si="3621"/>
        <v>0</v>
      </c>
      <c r="U485" s="5">
        <f t="shared" si="3622"/>
        <v>0</v>
      </c>
      <c r="V485" s="5">
        <f t="shared" si="3623"/>
        <v>0</v>
      </c>
      <c r="W485" s="5">
        <f t="shared" si="3624"/>
        <v>0</v>
      </c>
      <c r="X485" s="5"/>
      <c r="Y485" s="5">
        <f t="shared" si="3625"/>
        <v>0</v>
      </c>
      <c r="Z485" s="5">
        <f t="shared" si="3626"/>
        <v>0</v>
      </c>
      <c r="AA485" s="5">
        <f t="shared" si="3627"/>
        <v>0</v>
      </c>
      <c r="AB485" s="5">
        <f t="shared" si="3628"/>
        <v>0</v>
      </c>
      <c r="AC485" s="5"/>
      <c r="AD485" s="5">
        <f t="shared" ref="AD485:AE485" si="3666">AC485*$L485</f>
        <v>0</v>
      </c>
      <c r="AE485" s="5">
        <f t="shared" si="3666"/>
        <v>0</v>
      </c>
      <c r="AF485" s="5">
        <f t="shared" si="3630"/>
        <v>0</v>
      </c>
      <c r="AG485" s="5">
        <f t="shared" si="3631"/>
        <v>0</v>
      </c>
      <c r="AH485" s="5"/>
      <c r="AI485" s="5">
        <f t="shared" ref="AI485:AJ485" si="3667">AH485*$L485</f>
        <v>0</v>
      </c>
      <c r="AJ485" s="5">
        <f t="shared" si="3667"/>
        <v>0</v>
      </c>
      <c r="AK485" s="5">
        <f t="shared" si="3633"/>
        <v>0</v>
      </c>
      <c r="AL485" s="5">
        <f t="shared" si="3634"/>
        <v>0</v>
      </c>
      <c r="AM485" s="5"/>
      <c r="AN485" s="5">
        <f t="shared" si="3635"/>
        <v>0</v>
      </c>
      <c r="AO485" s="5">
        <f t="shared" si="3636"/>
        <v>0</v>
      </c>
      <c r="AP485" s="5">
        <f t="shared" si="3637"/>
        <v>0</v>
      </c>
      <c r="AQ485" s="5">
        <f t="shared" si="3638"/>
        <v>0</v>
      </c>
      <c r="AR485" s="5"/>
      <c r="AS485" s="5">
        <f t="shared" ref="AS485:AT485" si="3668">AR485*$L485</f>
        <v>0</v>
      </c>
      <c r="AT485" s="5">
        <f t="shared" si="3668"/>
        <v>0</v>
      </c>
      <c r="AU485" s="5">
        <f t="shared" si="3640"/>
        <v>0</v>
      </c>
      <c r="AV485" s="5">
        <f t="shared" si="3641"/>
        <v>0</v>
      </c>
      <c r="AW485" s="5"/>
      <c r="AX485" s="5">
        <f t="shared" si="3642"/>
        <v>0</v>
      </c>
      <c r="AY485" s="5">
        <f t="shared" si="3643"/>
        <v>0</v>
      </c>
      <c r="AZ485" s="5">
        <f t="shared" si="3644"/>
        <v>0</v>
      </c>
      <c r="BA485" s="5">
        <f t="shared" si="3645"/>
        <v>0</v>
      </c>
      <c r="BB485" s="5"/>
      <c r="BC485" s="5">
        <f t="shared" ref="BC485:BD485" si="3669">BB485*$L485</f>
        <v>0</v>
      </c>
      <c r="BD485" s="5">
        <f t="shared" si="3669"/>
        <v>0</v>
      </c>
      <c r="BE485" s="5">
        <f t="shared" si="3647"/>
        <v>0</v>
      </c>
      <c r="BF485" s="5">
        <f t="shared" si="3648"/>
        <v>0</v>
      </c>
      <c r="BG485" s="5"/>
      <c r="BH485" s="5">
        <f t="shared" si="3649"/>
        <v>0</v>
      </c>
      <c r="BI485" s="5">
        <f t="shared" si="3650"/>
        <v>0</v>
      </c>
      <c r="BJ485" s="5">
        <f t="shared" si="3651"/>
        <v>0</v>
      </c>
      <c r="BK485" s="5">
        <f t="shared" si="3652"/>
        <v>0</v>
      </c>
      <c r="BL485" s="5">
        <f t="shared" si="3653"/>
        <v>0</v>
      </c>
      <c r="BM485" s="5">
        <f t="shared" si="3654"/>
        <v>0</v>
      </c>
      <c r="BN485" s="5">
        <f t="shared" si="3655"/>
        <v>0</v>
      </c>
      <c r="BO485" s="5">
        <f t="shared" si="3656"/>
        <v>0</v>
      </c>
      <c r="BP485" s="5">
        <f t="shared" si="3657"/>
        <v>0</v>
      </c>
    </row>
    <row r="486" spans="1:68" ht="15.75">
      <c r="A486" s="1">
        <f t="shared" si="3592"/>
        <v>2991</v>
      </c>
      <c r="B486" s="158"/>
      <c r="C486" s="2" t="s">
        <v>74</v>
      </c>
      <c r="D486" s="3"/>
      <c r="E486" s="2"/>
      <c r="F486" s="4">
        <v>1E-13</v>
      </c>
      <c r="G486" s="4">
        <v>9.9999999999999998E-13</v>
      </c>
      <c r="H486" s="4">
        <f t="shared" si="3583"/>
        <v>-9E-13</v>
      </c>
      <c r="I486" s="4">
        <f t="shared" si="3418"/>
        <v>-7.5000000000000004E-13</v>
      </c>
      <c r="J486" s="4"/>
      <c r="K486" s="4">
        <f t="shared" si="3419"/>
        <v>0</v>
      </c>
      <c r="L486" s="5">
        <f t="shared" si="3424"/>
        <v>0</v>
      </c>
      <c r="M486" s="4"/>
      <c r="N486" s="5"/>
      <c r="O486" s="5">
        <f t="shared" si="3617"/>
        <v>0</v>
      </c>
      <c r="P486" s="5">
        <f t="shared" si="3618"/>
        <v>0</v>
      </c>
      <c r="Q486" s="5">
        <f t="shared" si="3619"/>
        <v>0</v>
      </c>
      <c r="R486" s="5">
        <f t="shared" si="3620"/>
        <v>0</v>
      </c>
      <c r="S486" s="5"/>
      <c r="T486" s="5">
        <f t="shared" si="3621"/>
        <v>0</v>
      </c>
      <c r="U486" s="5">
        <f t="shared" si="3622"/>
        <v>0</v>
      </c>
      <c r="V486" s="5">
        <f t="shared" si="3623"/>
        <v>0</v>
      </c>
      <c r="W486" s="5">
        <f t="shared" si="3624"/>
        <v>0</v>
      </c>
      <c r="X486" s="5"/>
      <c r="Y486" s="5">
        <f t="shared" si="3625"/>
        <v>0</v>
      </c>
      <c r="Z486" s="5">
        <f t="shared" si="3626"/>
        <v>0</v>
      </c>
      <c r="AA486" s="5">
        <f t="shared" si="3627"/>
        <v>0</v>
      </c>
      <c r="AB486" s="5">
        <f t="shared" si="3628"/>
        <v>0</v>
      </c>
      <c r="AC486" s="5"/>
      <c r="AD486" s="5">
        <f t="shared" ref="AD486:AE486" si="3670">AC486*$L486</f>
        <v>0</v>
      </c>
      <c r="AE486" s="5">
        <f t="shared" si="3670"/>
        <v>0</v>
      </c>
      <c r="AF486" s="5">
        <f t="shared" si="3630"/>
        <v>0</v>
      </c>
      <c r="AG486" s="5">
        <f t="shared" si="3631"/>
        <v>0</v>
      </c>
      <c r="AH486" s="5"/>
      <c r="AI486" s="5">
        <f t="shared" ref="AI486:AJ486" si="3671">AH486*$L486</f>
        <v>0</v>
      </c>
      <c r="AJ486" s="5">
        <f t="shared" si="3671"/>
        <v>0</v>
      </c>
      <c r="AK486" s="5">
        <f t="shared" si="3633"/>
        <v>0</v>
      </c>
      <c r="AL486" s="5">
        <f t="shared" si="3634"/>
        <v>0</v>
      </c>
      <c r="AM486" s="5"/>
      <c r="AN486" s="5">
        <f t="shared" si="3635"/>
        <v>0</v>
      </c>
      <c r="AO486" s="5">
        <f t="shared" si="3636"/>
        <v>0</v>
      </c>
      <c r="AP486" s="5">
        <f t="shared" si="3637"/>
        <v>0</v>
      </c>
      <c r="AQ486" s="5">
        <f t="shared" si="3638"/>
        <v>0</v>
      </c>
      <c r="AR486" s="5"/>
      <c r="AS486" s="5">
        <f t="shared" ref="AS486:AT486" si="3672">AR486*$L486</f>
        <v>0</v>
      </c>
      <c r="AT486" s="5">
        <f t="shared" si="3672"/>
        <v>0</v>
      </c>
      <c r="AU486" s="5">
        <f t="shared" si="3640"/>
        <v>0</v>
      </c>
      <c r="AV486" s="5">
        <f t="shared" si="3641"/>
        <v>0</v>
      </c>
      <c r="AW486" s="5"/>
      <c r="AX486" s="5">
        <f t="shared" si="3642"/>
        <v>0</v>
      </c>
      <c r="AY486" s="5">
        <f t="shared" si="3643"/>
        <v>0</v>
      </c>
      <c r="AZ486" s="5">
        <f t="shared" si="3644"/>
        <v>0</v>
      </c>
      <c r="BA486" s="5">
        <f t="shared" si="3645"/>
        <v>0</v>
      </c>
      <c r="BB486" s="5"/>
      <c r="BC486" s="5">
        <f t="shared" ref="BC486:BD486" si="3673">BB486*$L486</f>
        <v>0</v>
      </c>
      <c r="BD486" s="5">
        <f t="shared" si="3673"/>
        <v>0</v>
      </c>
      <c r="BE486" s="5">
        <f t="shared" si="3647"/>
        <v>0</v>
      </c>
      <c r="BF486" s="5">
        <f t="shared" si="3648"/>
        <v>0</v>
      </c>
      <c r="BG486" s="5"/>
      <c r="BH486" s="5">
        <f t="shared" si="3649"/>
        <v>0</v>
      </c>
      <c r="BI486" s="5">
        <f t="shared" si="3650"/>
        <v>0</v>
      </c>
      <c r="BJ486" s="5">
        <f t="shared" si="3651"/>
        <v>0</v>
      </c>
      <c r="BK486" s="5">
        <f t="shared" si="3652"/>
        <v>0</v>
      </c>
      <c r="BL486" s="5">
        <f t="shared" si="3653"/>
        <v>0</v>
      </c>
      <c r="BM486" s="5">
        <f t="shared" si="3654"/>
        <v>0</v>
      </c>
      <c r="BN486" s="5">
        <f t="shared" si="3655"/>
        <v>0</v>
      </c>
      <c r="BO486" s="5">
        <f t="shared" si="3656"/>
        <v>0</v>
      </c>
      <c r="BP486" s="5">
        <f t="shared" si="3657"/>
        <v>0</v>
      </c>
    </row>
    <row r="487" spans="1:68" ht="15.75">
      <c r="A487" s="1">
        <f t="shared" si="3592"/>
        <v>2992</v>
      </c>
      <c r="B487" s="158"/>
      <c r="C487" s="2" t="s">
        <v>74</v>
      </c>
      <c r="D487" s="3"/>
      <c r="E487" s="2"/>
      <c r="F487" s="4">
        <v>1E-13</v>
      </c>
      <c r="G487" s="4">
        <v>9.9999999999999998E-13</v>
      </c>
      <c r="H487" s="4">
        <f t="shared" si="3583"/>
        <v>-9E-13</v>
      </c>
      <c r="I487" s="4">
        <f t="shared" si="3418"/>
        <v>-7.5000000000000004E-13</v>
      </c>
      <c r="J487" s="4"/>
      <c r="K487" s="4">
        <f t="shared" si="3419"/>
        <v>0</v>
      </c>
      <c r="L487" s="5">
        <f t="shared" si="3424"/>
        <v>0</v>
      </c>
      <c r="M487" s="4"/>
      <c r="N487" s="5"/>
      <c r="O487" s="5">
        <f t="shared" si="3617"/>
        <v>0</v>
      </c>
      <c r="P487" s="5">
        <f t="shared" si="3618"/>
        <v>0</v>
      </c>
      <c r="Q487" s="5">
        <f t="shared" si="3619"/>
        <v>0</v>
      </c>
      <c r="R487" s="5">
        <f t="shared" si="3620"/>
        <v>0</v>
      </c>
      <c r="S487" s="5"/>
      <c r="T487" s="5">
        <f t="shared" si="3621"/>
        <v>0</v>
      </c>
      <c r="U487" s="5">
        <f t="shared" si="3622"/>
        <v>0</v>
      </c>
      <c r="V487" s="5">
        <f t="shared" si="3623"/>
        <v>0</v>
      </c>
      <c r="W487" s="5">
        <f t="shared" si="3624"/>
        <v>0</v>
      </c>
      <c r="X487" s="5"/>
      <c r="Y487" s="5">
        <f t="shared" si="3625"/>
        <v>0</v>
      </c>
      <c r="Z487" s="5">
        <f t="shared" si="3626"/>
        <v>0</v>
      </c>
      <c r="AA487" s="5">
        <f t="shared" si="3627"/>
        <v>0</v>
      </c>
      <c r="AB487" s="5">
        <f t="shared" si="3628"/>
        <v>0</v>
      </c>
      <c r="AC487" s="5"/>
      <c r="AD487" s="5">
        <f t="shared" ref="AD487:AE487" si="3674">AC487*$L487</f>
        <v>0</v>
      </c>
      <c r="AE487" s="5">
        <f t="shared" si="3674"/>
        <v>0</v>
      </c>
      <c r="AF487" s="5">
        <f t="shared" si="3630"/>
        <v>0</v>
      </c>
      <c r="AG487" s="5">
        <f t="shared" si="3631"/>
        <v>0</v>
      </c>
      <c r="AH487" s="5"/>
      <c r="AI487" s="5">
        <f t="shared" ref="AI487:AJ487" si="3675">AH487*$L487</f>
        <v>0</v>
      </c>
      <c r="AJ487" s="5">
        <f t="shared" si="3675"/>
        <v>0</v>
      </c>
      <c r="AK487" s="5">
        <f t="shared" si="3633"/>
        <v>0</v>
      </c>
      <c r="AL487" s="5">
        <f t="shared" si="3634"/>
        <v>0</v>
      </c>
      <c r="AM487" s="5"/>
      <c r="AN487" s="5">
        <f t="shared" si="3635"/>
        <v>0</v>
      </c>
      <c r="AO487" s="5">
        <f t="shared" si="3636"/>
        <v>0</v>
      </c>
      <c r="AP487" s="5">
        <f t="shared" si="3637"/>
        <v>0</v>
      </c>
      <c r="AQ487" s="5">
        <f t="shared" si="3638"/>
        <v>0</v>
      </c>
      <c r="AR487" s="5"/>
      <c r="AS487" s="5">
        <f t="shared" ref="AS487:AT487" si="3676">AR487*$L487</f>
        <v>0</v>
      </c>
      <c r="AT487" s="5">
        <f t="shared" si="3676"/>
        <v>0</v>
      </c>
      <c r="AU487" s="5">
        <f t="shared" si="3640"/>
        <v>0</v>
      </c>
      <c r="AV487" s="5">
        <f t="shared" si="3641"/>
        <v>0</v>
      </c>
      <c r="AW487" s="5"/>
      <c r="AX487" s="5">
        <f t="shared" si="3642"/>
        <v>0</v>
      </c>
      <c r="AY487" s="5">
        <f t="shared" si="3643"/>
        <v>0</v>
      </c>
      <c r="AZ487" s="5">
        <f t="shared" si="3644"/>
        <v>0</v>
      </c>
      <c r="BA487" s="5">
        <f t="shared" si="3645"/>
        <v>0</v>
      </c>
      <c r="BB487" s="5"/>
      <c r="BC487" s="5">
        <f t="shared" ref="BC487:BD487" si="3677">BB487*$L487</f>
        <v>0</v>
      </c>
      <c r="BD487" s="5">
        <f t="shared" si="3677"/>
        <v>0</v>
      </c>
      <c r="BE487" s="5">
        <f t="shared" si="3647"/>
        <v>0</v>
      </c>
      <c r="BF487" s="5">
        <f t="shared" si="3648"/>
        <v>0</v>
      </c>
      <c r="BG487" s="5"/>
      <c r="BH487" s="5">
        <f t="shared" si="3649"/>
        <v>0</v>
      </c>
      <c r="BI487" s="5">
        <f t="shared" si="3650"/>
        <v>0</v>
      </c>
      <c r="BJ487" s="5">
        <f t="shared" si="3651"/>
        <v>0</v>
      </c>
      <c r="BK487" s="5">
        <f t="shared" si="3652"/>
        <v>0</v>
      </c>
      <c r="BL487" s="5">
        <f t="shared" si="3653"/>
        <v>0</v>
      </c>
      <c r="BM487" s="5">
        <f t="shared" si="3654"/>
        <v>0</v>
      </c>
      <c r="BN487" s="5">
        <f t="shared" si="3655"/>
        <v>0</v>
      </c>
      <c r="BO487" s="5">
        <f t="shared" si="3656"/>
        <v>0</v>
      </c>
      <c r="BP487" s="5">
        <f t="shared" si="3657"/>
        <v>0</v>
      </c>
    </row>
    <row r="488" spans="1:68" ht="15.75">
      <c r="A488" s="1">
        <f t="shared" si="3592"/>
        <v>2993</v>
      </c>
      <c r="B488" s="158"/>
      <c r="C488" s="2" t="s">
        <v>74</v>
      </c>
      <c r="D488" s="3"/>
      <c r="E488" s="2"/>
      <c r="F488" s="4">
        <v>1E-13</v>
      </c>
      <c r="G488" s="4">
        <v>9.9999999999999998E-13</v>
      </c>
      <c r="H488" s="4">
        <f t="shared" si="3583"/>
        <v>-9E-13</v>
      </c>
      <c r="I488" s="4">
        <f t="shared" si="3418"/>
        <v>-7.5000000000000004E-13</v>
      </c>
      <c r="J488" s="4"/>
      <c r="K488" s="4">
        <f t="shared" si="3419"/>
        <v>0</v>
      </c>
      <c r="L488" s="5">
        <f t="shared" si="3424"/>
        <v>0</v>
      </c>
      <c r="M488" s="4"/>
      <c r="N488" s="5"/>
      <c r="O488" s="5">
        <f t="shared" si="3617"/>
        <v>0</v>
      </c>
      <c r="P488" s="5">
        <f t="shared" si="3618"/>
        <v>0</v>
      </c>
      <c r="Q488" s="5">
        <f t="shared" si="3619"/>
        <v>0</v>
      </c>
      <c r="R488" s="5">
        <f t="shared" si="3620"/>
        <v>0</v>
      </c>
      <c r="S488" s="5"/>
      <c r="T488" s="5">
        <f t="shared" si="3621"/>
        <v>0</v>
      </c>
      <c r="U488" s="5">
        <f t="shared" si="3622"/>
        <v>0</v>
      </c>
      <c r="V488" s="5">
        <f t="shared" si="3623"/>
        <v>0</v>
      </c>
      <c r="W488" s="5">
        <f t="shared" si="3624"/>
        <v>0</v>
      </c>
      <c r="X488" s="5"/>
      <c r="Y488" s="5">
        <f t="shared" si="3625"/>
        <v>0</v>
      </c>
      <c r="Z488" s="5">
        <f t="shared" si="3626"/>
        <v>0</v>
      </c>
      <c r="AA488" s="5">
        <f t="shared" si="3627"/>
        <v>0</v>
      </c>
      <c r="AB488" s="5">
        <f t="shared" si="3628"/>
        <v>0</v>
      </c>
      <c r="AC488" s="5"/>
      <c r="AD488" s="5">
        <f t="shared" ref="AD488:AE488" si="3678">AC488*$L488</f>
        <v>0</v>
      </c>
      <c r="AE488" s="5">
        <f t="shared" si="3678"/>
        <v>0</v>
      </c>
      <c r="AF488" s="5">
        <f t="shared" si="3630"/>
        <v>0</v>
      </c>
      <c r="AG488" s="5">
        <f t="shared" si="3631"/>
        <v>0</v>
      </c>
      <c r="AH488" s="5"/>
      <c r="AI488" s="5">
        <f t="shared" ref="AI488:AJ488" si="3679">AH488*$L488</f>
        <v>0</v>
      </c>
      <c r="AJ488" s="5">
        <f t="shared" si="3679"/>
        <v>0</v>
      </c>
      <c r="AK488" s="5">
        <f t="shared" si="3633"/>
        <v>0</v>
      </c>
      <c r="AL488" s="5">
        <f t="shared" si="3634"/>
        <v>0</v>
      </c>
      <c r="AM488" s="5"/>
      <c r="AN488" s="5">
        <f t="shared" si="3635"/>
        <v>0</v>
      </c>
      <c r="AO488" s="5">
        <f t="shared" si="3636"/>
        <v>0</v>
      </c>
      <c r="AP488" s="5">
        <f t="shared" si="3637"/>
        <v>0</v>
      </c>
      <c r="AQ488" s="5">
        <f t="shared" si="3638"/>
        <v>0</v>
      </c>
      <c r="AR488" s="5"/>
      <c r="AS488" s="5">
        <f t="shared" ref="AS488:AT488" si="3680">AR488*$L488</f>
        <v>0</v>
      </c>
      <c r="AT488" s="5">
        <f t="shared" si="3680"/>
        <v>0</v>
      </c>
      <c r="AU488" s="5">
        <f t="shared" si="3640"/>
        <v>0</v>
      </c>
      <c r="AV488" s="5">
        <f t="shared" si="3641"/>
        <v>0</v>
      </c>
      <c r="AW488" s="5"/>
      <c r="AX488" s="5">
        <f t="shared" si="3642"/>
        <v>0</v>
      </c>
      <c r="AY488" s="5">
        <f t="shared" si="3643"/>
        <v>0</v>
      </c>
      <c r="AZ488" s="5">
        <f t="shared" si="3644"/>
        <v>0</v>
      </c>
      <c r="BA488" s="5">
        <f t="shared" si="3645"/>
        <v>0</v>
      </c>
      <c r="BB488" s="5"/>
      <c r="BC488" s="5">
        <f t="shared" ref="BC488:BD488" si="3681">BB488*$L488</f>
        <v>0</v>
      </c>
      <c r="BD488" s="5">
        <f t="shared" si="3681"/>
        <v>0</v>
      </c>
      <c r="BE488" s="5">
        <f t="shared" si="3647"/>
        <v>0</v>
      </c>
      <c r="BF488" s="5">
        <f t="shared" si="3648"/>
        <v>0</v>
      </c>
      <c r="BG488" s="5"/>
      <c r="BH488" s="5">
        <f t="shared" si="3649"/>
        <v>0</v>
      </c>
      <c r="BI488" s="5">
        <f t="shared" si="3650"/>
        <v>0</v>
      </c>
      <c r="BJ488" s="5">
        <f t="shared" si="3651"/>
        <v>0</v>
      </c>
      <c r="BK488" s="5">
        <f t="shared" si="3652"/>
        <v>0</v>
      </c>
      <c r="BL488" s="5">
        <f t="shared" si="3653"/>
        <v>0</v>
      </c>
      <c r="BM488" s="5">
        <f t="shared" si="3654"/>
        <v>0</v>
      </c>
      <c r="BN488" s="5">
        <f t="shared" si="3655"/>
        <v>0</v>
      </c>
      <c r="BO488" s="5">
        <f t="shared" si="3656"/>
        <v>0</v>
      </c>
      <c r="BP488" s="5">
        <f t="shared" si="3657"/>
        <v>0</v>
      </c>
    </row>
    <row r="489" spans="1:68" ht="15.75">
      <c r="A489" s="1">
        <f t="shared" si="3592"/>
        <v>2994</v>
      </c>
      <c r="B489" s="158"/>
      <c r="C489" s="2" t="s">
        <v>74</v>
      </c>
      <c r="D489" s="3"/>
      <c r="E489" s="2"/>
      <c r="F489" s="4">
        <v>1E-13</v>
      </c>
      <c r="G489" s="4">
        <v>9.9999999999999998E-13</v>
      </c>
      <c r="H489" s="4">
        <f t="shared" si="3583"/>
        <v>-9E-13</v>
      </c>
      <c r="I489" s="4">
        <f t="shared" si="3418"/>
        <v>-7.5000000000000004E-13</v>
      </c>
      <c r="J489" s="4"/>
      <c r="K489" s="4">
        <f t="shared" si="3419"/>
        <v>0</v>
      </c>
      <c r="L489" s="5">
        <f t="shared" si="3424"/>
        <v>0</v>
      </c>
      <c r="M489" s="4"/>
      <c r="N489" s="5"/>
      <c r="O489" s="5">
        <f t="shared" si="3617"/>
        <v>0</v>
      </c>
      <c r="P489" s="5">
        <f t="shared" si="3618"/>
        <v>0</v>
      </c>
      <c r="Q489" s="5">
        <f t="shared" si="3619"/>
        <v>0</v>
      </c>
      <c r="R489" s="5">
        <f t="shared" si="3620"/>
        <v>0</v>
      </c>
      <c r="S489" s="5"/>
      <c r="T489" s="5">
        <f t="shared" si="3621"/>
        <v>0</v>
      </c>
      <c r="U489" s="5">
        <f t="shared" si="3622"/>
        <v>0</v>
      </c>
      <c r="V489" s="5">
        <f t="shared" si="3623"/>
        <v>0</v>
      </c>
      <c r="W489" s="5">
        <f t="shared" si="3624"/>
        <v>0</v>
      </c>
      <c r="X489" s="5"/>
      <c r="Y489" s="5">
        <f t="shared" si="3625"/>
        <v>0</v>
      </c>
      <c r="Z489" s="5">
        <f t="shared" si="3626"/>
        <v>0</v>
      </c>
      <c r="AA489" s="5">
        <f t="shared" si="3627"/>
        <v>0</v>
      </c>
      <c r="AB489" s="5">
        <f t="shared" si="3628"/>
        <v>0</v>
      </c>
      <c r="AC489" s="5"/>
      <c r="AD489" s="5">
        <f t="shared" ref="AD489:AE489" si="3682">AC489*$L489</f>
        <v>0</v>
      </c>
      <c r="AE489" s="5">
        <f t="shared" si="3682"/>
        <v>0</v>
      </c>
      <c r="AF489" s="5">
        <f t="shared" si="3630"/>
        <v>0</v>
      </c>
      <c r="AG489" s="5">
        <f t="shared" si="3631"/>
        <v>0</v>
      </c>
      <c r="AH489" s="5"/>
      <c r="AI489" s="5">
        <f t="shared" ref="AI489:AJ489" si="3683">AH489*$L489</f>
        <v>0</v>
      </c>
      <c r="AJ489" s="5">
        <f t="shared" si="3683"/>
        <v>0</v>
      </c>
      <c r="AK489" s="5">
        <f t="shared" si="3633"/>
        <v>0</v>
      </c>
      <c r="AL489" s="5">
        <f t="shared" si="3634"/>
        <v>0</v>
      </c>
      <c r="AM489" s="5"/>
      <c r="AN489" s="5">
        <f t="shared" si="3635"/>
        <v>0</v>
      </c>
      <c r="AO489" s="5">
        <f t="shared" si="3636"/>
        <v>0</v>
      </c>
      <c r="AP489" s="5">
        <f t="shared" si="3637"/>
        <v>0</v>
      </c>
      <c r="AQ489" s="5">
        <f t="shared" si="3638"/>
        <v>0</v>
      </c>
      <c r="AR489" s="5"/>
      <c r="AS489" s="5">
        <f t="shared" ref="AS489:AT489" si="3684">AR489*$L489</f>
        <v>0</v>
      </c>
      <c r="AT489" s="5">
        <f t="shared" si="3684"/>
        <v>0</v>
      </c>
      <c r="AU489" s="5">
        <f t="shared" si="3640"/>
        <v>0</v>
      </c>
      <c r="AV489" s="5">
        <f t="shared" si="3641"/>
        <v>0</v>
      </c>
      <c r="AW489" s="5"/>
      <c r="AX489" s="5">
        <f t="shared" si="3642"/>
        <v>0</v>
      </c>
      <c r="AY489" s="5">
        <f t="shared" si="3643"/>
        <v>0</v>
      </c>
      <c r="AZ489" s="5">
        <f t="shared" si="3644"/>
        <v>0</v>
      </c>
      <c r="BA489" s="5">
        <f t="shared" si="3645"/>
        <v>0</v>
      </c>
      <c r="BB489" s="5"/>
      <c r="BC489" s="5">
        <f t="shared" ref="BC489:BD489" si="3685">BB489*$L489</f>
        <v>0</v>
      </c>
      <c r="BD489" s="5">
        <f t="shared" si="3685"/>
        <v>0</v>
      </c>
      <c r="BE489" s="5">
        <f t="shared" si="3647"/>
        <v>0</v>
      </c>
      <c r="BF489" s="5">
        <f t="shared" si="3648"/>
        <v>0</v>
      </c>
      <c r="BG489" s="5"/>
      <c r="BH489" s="5">
        <f t="shared" si="3649"/>
        <v>0</v>
      </c>
      <c r="BI489" s="5">
        <f t="shared" si="3650"/>
        <v>0</v>
      </c>
      <c r="BJ489" s="5">
        <f t="shared" si="3651"/>
        <v>0</v>
      </c>
      <c r="BK489" s="5">
        <f t="shared" si="3652"/>
        <v>0</v>
      </c>
      <c r="BL489" s="5">
        <f t="shared" si="3653"/>
        <v>0</v>
      </c>
      <c r="BM489" s="5">
        <f t="shared" si="3654"/>
        <v>0</v>
      </c>
      <c r="BN489" s="5">
        <f t="shared" si="3655"/>
        <v>0</v>
      </c>
      <c r="BO489" s="5">
        <f t="shared" si="3656"/>
        <v>0</v>
      </c>
      <c r="BP489" s="5">
        <f t="shared" si="3657"/>
        <v>0</v>
      </c>
    </row>
  </sheetData>
  <autoFilter ref="A3:BP489"/>
  <mergeCells count="1">
    <mergeCell ref="N2:BK2"/>
  </mergeCells>
  <phoneticPr fontId="6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تقرير المبيعات </vt:lpstr>
      <vt:lpstr>تحليلات</vt:lpstr>
      <vt:lpstr>اجماليات الاذون</vt:lpstr>
      <vt:lpstr>تفصيلى الاذون</vt:lpstr>
      <vt:lpstr>'تقرير المبيعات '!Zone_d_impression</vt:lpstr>
    </vt:vector>
  </TitlesOfParts>
  <Company>Wesmosis@Yahoo.Dk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</dc:creator>
  <cp:lastModifiedBy>Utilisateur</cp:lastModifiedBy>
  <cp:lastPrinted>2010-10-14T09:31:33Z</cp:lastPrinted>
  <dcterms:created xsi:type="dcterms:W3CDTF">2002-09-19T07:49:12Z</dcterms:created>
  <dcterms:modified xsi:type="dcterms:W3CDTF">2010-10-17T19:27:17Z</dcterms:modified>
</cp:coreProperties>
</file>